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seassk-my.sharepoint.com/personal/u811379_seas_sk/Documents/Dokumenty/OBST/2025 16891 1010008968 Výstavba haly pre GO a BO/2-príprava/Od Jakuba prerobiť/"/>
    </mc:Choice>
  </mc:AlternateContent>
  <xr:revisionPtr revIDLastSave="138" documentId="11_E3FB46C4EE516CCF91B47FF73781564F5FCF8E2D" xr6:coauthVersionLast="47" xr6:coauthVersionMax="47" xr10:uidLastSave="{CB460DAA-1C30-4B03-9F73-2AACB96607DD}"/>
  <bookViews>
    <workbookView xWindow="-120" yWindow="-120" windowWidth="29040" windowHeight="15720" xr2:uid="{00000000-000D-0000-FFFF-FFFF00000000}"/>
  </bookViews>
  <sheets>
    <sheet name="KRYCÍ HÁROK" sheetId="44" r:id="rId1"/>
    <sheet name="Rekapitulácia stavby" sheetId="1" r:id="rId2"/>
    <sheet name="SO.001 - Hrubé terénne úp..." sheetId="2" r:id="rId3"/>
    <sheet name="SO.002 - Sadové úpravy" sheetId="3" r:id="rId4"/>
    <sheet name="SO.003.1 - Sklady nebezpe..." sheetId="4" r:id="rId5"/>
    <sheet name="SO.003.2 - Skladovacie ko..." sheetId="5" r:id="rId6"/>
    <sheet name="SO.003.3 - Komunálny odpad" sheetId="6" r:id="rId7"/>
    <sheet name="SO.004 - Oplotenie vrátan..." sheetId="7" r:id="rId8"/>
    <sheet name="SO.005.2 - Prístrešok pre..." sheetId="8" r:id="rId9"/>
    <sheet name="SO.005.3 - Prístrešok pre..." sheetId="9" r:id="rId10"/>
    <sheet name="SO.005.4 - Prístrešok pre..." sheetId="10" r:id="rId11"/>
    <sheet name="SO.006 - Reklamné zariadenie" sheetId="11" r:id="rId12"/>
    <sheet name="SO 101.1 - CB vozovky" sheetId="12" r:id="rId13"/>
    <sheet name="SO 101.2 - Dlažby" sheetId="13" r:id="rId14"/>
    <sheet name="SO 101.3 - Dočasné doprav..." sheetId="14" r:id="rId15"/>
    <sheet name="SO 101.4 - Trvalé dopravn..." sheetId="15" r:id="rId16"/>
    <sheet name="SO.201.1 - Architektonick..." sheetId="16" r:id="rId17"/>
    <sheet name="SO.201.2 - Stavebno konšt..." sheetId="17" r:id="rId18"/>
    <sheet name="SO.201.2b - Základ stroje..." sheetId="18" r:id="rId19"/>
    <sheet name="SO.201.2c - Základ stroje..." sheetId="19" r:id="rId20"/>
    <sheet name="SO.202.1 - Architektonick..." sheetId="20" r:id="rId21"/>
    <sheet name="SO.202.2 - Stavebno konšt..." sheetId="21" r:id="rId22"/>
    <sheet name="SO.203.1 - Architektonick..." sheetId="22" r:id="rId23"/>
    <sheet name="SO.203.2 - Stavebno konšt..." sheetId="23" r:id="rId24"/>
    <sheet name="SO.201,202,203-04 - ZTI -..." sheetId="24" r:id="rId25"/>
    <sheet name="SO.201,202,203-05 - Vykur..." sheetId="25" r:id="rId26"/>
    <sheet name="SO.201,202,203-06 - VZT" sheetId="26" r:id="rId27"/>
    <sheet name="SO.201,202,203-08 - Plyno..." sheetId="27" r:id="rId28"/>
    <sheet name="SO.201,202,203-09,10 - El..." sheetId="28" r:id="rId29"/>
    <sheet name="SO.201,202,203-12 - Elekt..." sheetId="29" r:id="rId30"/>
    <sheet name="SO.201,202,203-13 - Stlač..." sheetId="30" r:id="rId31"/>
    <sheet name="SO.201,202,203-14 - MaR" sheetId="31" r:id="rId32"/>
    <sheet name="SO.201,202,203.15 - SKV" sheetId="32" r:id="rId33"/>
    <sheet name="SO.201,202,203.16 - PTV" sheetId="33" r:id="rId34"/>
    <sheet name="SO.301 - Zdravotechnika -..." sheetId="34" r:id="rId35"/>
    <sheet name="SO.401 - Zdravotechnika -..." sheetId="35" r:id="rId36"/>
    <sheet name="SO.501 - Plynová prípojka" sheetId="36" r:id="rId37"/>
    <sheet name="SO.601 - Vonkajšie a areá..." sheetId="37" r:id="rId38"/>
    <sheet name="SO.602 - NN prípojka" sheetId="38" r:id="rId39"/>
    <sheet name="SO.604 - Prípojka slaboprúdu" sheetId="39" r:id="rId40"/>
    <sheet name="PS.001 - Mostový žeriav 1..." sheetId="40" r:id="rId41"/>
    <sheet name="PS.002 - Mostový žeriav 20t" sheetId="41" r:id="rId42"/>
    <sheet name="Hárok1" sheetId="43" r:id="rId43"/>
    <sheet name="PS.003 - Trafostanica" sheetId="42" r:id="rId44"/>
  </sheets>
  <definedNames>
    <definedName name="_xlnm._FilterDatabase" localSheetId="40" hidden="1">'PS.001 - Mostový žeriav 1...'!$C$117:$K$122</definedName>
    <definedName name="_xlnm._FilterDatabase" localSheetId="41" hidden="1">'PS.002 - Mostový žeriav 20t'!$C$117:$K$121</definedName>
    <definedName name="_xlnm._FilterDatabase" localSheetId="43" hidden="1">'PS.003 - Trafostanica'!$C$119:$K$155</definedName>
    <definedName name="_xlnm._FilterDatabase" localSheetId="12" hidden="1">'SO 101.1 - CB vozovky'!$C$125:$K$168</definedName>
    <definedName name="_xlnm._FilterDatabase" localSheetId="13" hidden="1">'SO 101.2 - Dlažby'!$C$125:$K$162</definedName>
    <definedName name="_xlnm._FilterDatabase" localSheetId="14" hidden="1">'SO 101.3 - Dočasné doprav...'!$C$121:$K$128</definedName>
    <definedName name="_xlnm._FilterDatabase" localSheetId="15" hidden="1">'SO 101.4 - Trvalé dopravn...'!$C$122:$K$137</definedName>
    <definedName name="_xlnm._FilterDatabase" localSheetId="2" hidden="1">'SO.001 - Hrubé terénne úp...'!$C$117:$K$130</definedName>
    <definedName name="_xlnm._FilterDatabase" localSheetId="3" hidden="1">'SO.002 - Sadové úpravy'!$C$118:$K$173</definedName>
    <definedName name="_xlnm._FilterDatabase" localSheetId="4" hidden="1">'SO.003.1 - Sklady nebezpe...'!$C$121:$K$126</definedName>
    <definedName name="_xlnm._FilterDatabase" localSheetId="5" hidden="1">'SO.003.2 - Skladovacie ko...'!$C$123:$K$135</definedName>
    <definedName name="_xlnm._FilterDatabase" localSheetId="6" hidden="1">'SO.003.3 - Komunálny odpad'!$C$121:$K$127</definedName>
    <definedName name="_xlnm._FilterDatabase" localSheetId="7" hidden="1">'SO.004 - Oplotenie vrátan...'!$C$123:$K$164</definedName>
    <definedName name="_xlnm._FilterDatabase" localSheetId="8" hidden="1">'SO.005.2 - Prístrešok pre...'!$C$123:$K$136</definedName>
    <definedName name="_xlnm._FilterDatabase" localSheetId="9" hidden="1">'SO.005.3 - Prístrešok pre...'!$C$123:$K$135</definedName>
    <definedName name="_xlnm._FilterDatabase" localSheetId="10" hidden="1">'SO.005.4 - Prístrešok pre...'!$C$123:$K$135</definedName>
    <definedName name="_xlnm._FilterDatabase" localSheetId="11" hidden="1">'SO.006 - Reklamné zariadenie'!$C$117:$K$121</definedName>
    <definedName name="_xlnm._FilterDatabase" localSheetId="32" hidden="1">'SO.201,202,203.15 - SKV'!$C$117:$K$141</definedName>
    <definedName name="_xlnm._FilterDatabase" localSheetId="33" hidden="1">'SO.201,202,203.16 - PTV'!$C$117:$K$130</definedName>
    <definedName name="_xlnm._FilterDatabase" localSheetId="24" hidden="1">'SO.201,202,203-04 - ZTI -...'!$C$125:$K$315</definedName>
    <definedName name="_xlnm._FilterDatabase" localSheetId="25" hidden="1">'SO.201,202,203-05 - Vykur...'!$C$125:$K$309</definedName>
    <definedName name="_xlnm._FilterDatabase" localSheetId="26" hidden="1">'SO.201,202,203-06 - VZT'!$C$135:$K$299</definedName>
    <definedName name="_xlnm._FilterDatabase" localSheetId="27" hidden="1">'SO.201,202,203-08 - Plyno...'!$C$127:$K$233</definedName>
    <definedName name="_xlnm._FilterDatabase" localSheetId="28" hidden="1">'SO.201,202,203-09,10 - El...'!$C$140:$K$658</definedName>
    <definedName name="_xlnm._FilterDatabase" localSheetId="29" hidden="1">'SO.201,202,203-12 - Elekt...'!$C$117:$K$218</definedName>
    <definedName name="_xlnm._FilterDatabase" localSheetId="30" hidden="1">'SO.201,202,203-13 - Stlač...'!$C$116:$K$164</definedName>
    <definedName name="_xlnm._FilterDatabase" localSheetId="31" hidden="1">'SO.201,202,203-14 - MaR'!$C$121:$K$191</definedName>
    <definedName name="_xlnm._FilterDatabase" localSheetId="16" hidden="1">'SO.201.1 - Architektonick...'!$C$134:$K$237</definedName>
    <definedName name="_xlnm._FilterDatabase" localSheetId="17" hidden="1">'SO.201.2 - Stavebno konšt...'!$C$127:$K$192</definedName>
    <definedName name="_xlnm._FilterDatabase" localSheetId="18" hidden="1">'SO.201.2b - Základ stroje...'!$C$127:$K$168</definedName>
    <definedName name="_xlnm._FilterDatabase" localSheetId="19" hidden="1">'SO.201.2c - Základ stroje...'!$C$122:$K$130</definedName>
    <definedName name="_xlnm._FilterDatabase" localSheetId="20" hidden="1">'SO.202.1 - Architektonick...'!$C$142:$K$400</definedName>
    <definedName name="_xlnm._FilterDatabase" localSheetId="21" hidden="1">'SO.202.2 - Stavebno konšt...'!$C$127:$K$220</definedName>
    <definedName name="_xlnm._FilterDatabase" localSheetId="22" hidden="1">'SO.203.1 - Architektonick...'!$C$136:$K$223</definedName>
    <definedName name="_xlnm._FilterDatabase" localSheetId="23" hidden="1">'SO.203.2 - Stavebno konšt...'!$C$128:$K$190</definedName>
    <definedName name="_xlnm._FilterDatabase" localSheetId="34" hidden="1">'SO.301 - Zdravotechnika -...'!$C$120:$K$163</definedName>
    <definedName name="_xlnm._FilterDatabase" localSheetId="35" hidden="1">'SO.401 - Zdravotechnika -...'!$C$121:$K$159</definedName>
    <definedName name="_xlnm._FilterDatabase" localSheetId="36" hidden="1">'SO.501 - Plynová prípojka'!$C$125:$K$193</definedName>
    <definedName name="_xlnm._FilterDatabase" localSheetId="37" hidden="1">'SO.601 - Vonkajšie a areá...'!$C$123:$K$212</definedName>
    <definedName name="_xlnm._FilterDatabase" localSheetId="38" hidden="1">'SO.602 - NN prípojka'!$C$118:$K$143</definedName>
    <definedName name="_xlnm._FilterDatabase" localSheetId="39" hidden="1">'SO.604 - Prípojka slaboprúdu'!$C$117:$K$143</definedName>
    <definedName name="_xlnm.Print_Titles" localSheetId="40">'PS.001 - Mostový žeriav 1...'!$117:$117</definedName>
    <definedName name="_xlnm.Print_Titles" localSheetId="41">'PS.002 - Mostový žeriav 20t'!$117:$117</definedName>
    <definedName name="_xlnm.Print_Titles" localSheetId="43">'PS.003 - Trafostanica'!$119:$119</definedName>
    <definedName name="_xlnm.Print_Titles" localSheetId="1">'Rekapitulácia stavby'!$92:$92</definedName>
    <definedName name="_xlnm.Print_Titles" localSheetId="12">'SO 101.1 - CB vozovky'!$125:$125</definedName>
    <definedName name="_xlnm.Print_Titles" localSheetId="13">'SO 101.2 - Dlažby'!$125:$125</definedName>
    <definedName name="_xlnm.Print_Titles" localSheetId="14">'SO 101.3 - Dočasné doprav...'!$121:$121</definedName>
    <definedName name="_xlnm.Print_Titles" localSheetId="15">'SO 101.4 - Trvalé dopravn...'!$122:$122</definedName>
    <definedName name="_xlnm.Print_Titles" localSheetId="2">'SO.001 - Hrubé terénne úp...'!$117:$117</definedName>
    <definedName name="_xlnm.Print_Titles" localSheetId="3">'SO.002 - Sadové úpravy'!$118:$118</definedName>
    <definedName name="_xlnm.Print_Titles" localSheetId="4">'SO.003.1 - Sklady nebezpe...'!$121:$121</definedName>
    <definedName name="_xlnm.Print_Titles" localSheetId="5">'SO.003.2 - Skladovacie ko...'!$123:$123</definedName>
    <definedName name="_xlnm.Print_Titles" localSheetId="6">'SO.003.3 - Komunálny odpad'!$121:$121</definedName>
    <definedName name="_xlnm.Print_Titles" localSheetId="7">'SO.004 - Oplotenie vrátan...'!$123:$123</definedName>
    <definedName name="_xlnm.Print_Titles" localSheetId="8">'SO.005.2 - Prístrešok pre...'!$123:$123</definedName>
    <definedName name="_xlnm.Print_Titles" localSheetId="9">'SO.005.3 - Prístrešok pre...'!$123:$123</definedName>
    <definedName name="_xlnm.Print_Titles" localSheetId="10">'SO.005.4 - Prístrešok pre...'!$123:$123</definedName>
    <definedName name="_xlnm.Print_Titles" localSheetId="11">'SO.006 - Reklamné zariadenie'!$117:$117</definedName>
    <definedName name="_xlnm.Print_Titles" localSheetId="32">'SO.201,202,203.15 - SKV'!$117:$117</definedName>
    <definedName name="_xlnm.Print_Titles" localSheetId="33">'SO.201,202,203.16 - PTV'!$117:$117</definedName>
    <definedName name="_xlnm.Print_Titles" localSheetId="24">'SO.201,202,203-04 - ZTI -...'!$125:$125</definedName>
    <definedName name="_xlnm.Print_Titles" localSheetId="25">'SO.201,202,203-05 - Vykur...'!$125:$125</definedName>
    <definedName name="_xlnm.Print_Titles" localSheetId="26">'SO.201,202,203-06 - VZT'!$135:$135</definedName>
    <definedName name="_xlnm.Print_Titles" localSheetId="27">'SO.201,202,203-08 - Plyno...'!$127:$127</definedName>
    <definedName name="_xlnm.Print_Titles" localSheetId="28">'SO.201,202,203-09,10 - El...'!$140:$140</definedName>
    <definedName name="_xlnm.Print_Titles" localSheetId="29">'SO.201,202,203-12 - Elekt...'!$117:$117</definedName>
    <definedName name="_xlnm.Print_Titles" localSheetId="30">'SO.201,202,203-13 - Stlač...'!$116:$116</definedName>
    <definedName name="_xlnm.Print_Titles" localSheetId="31">'SO.201,202,203-14 - MaR'!$121:$121</definedName>
    <definedName name="_xlnm.Print_Titles" localSheetId="16">'SO.201.1 - Architektonick...'!$134:$134</definedName>
    <definedName name="_xlnm.Print_Titles" localSheetId="17">'SO.201.2 - Stavebno konšt...'!$127:$127</definedName>
    <definedName name="_xlnm.Print_Titles" localSheetId="18">'SO.201.2b - Základ stroje...'!$127:$127</definedName>
    <definedName name="_xlnm.Print_Titles" localSheetId="19">'SO.201.2c - Základ stroje...'!$122:$122</definedName>
    <definedName name="_xlnm.Print_Titles" localSheetId="20">'SO.202.1 - Architektonick...'!$142:$142</definedName>
    <definedName name="_xlnm.Print_Titles" localSheetId="21">'SO.202.2 - Stavebno konšt...'!$127:$127</definedName>
    <definedName name="_xlnm.Print_Titles" localSheetId="22">'SO.203.1 - Architektonick...'!$136:$136</definedName>
    <definedName name="_xlnm.Print_Titles" localSheetId="23">'SO.203.2 - Stavebno konšt...'!$128:$128</definedName>
    <definedName name="_xlnm.Print_Titles" localSheetId="34">'SO.301 - Zdravotechnika -...'!$120:$120</definedName>
    <definedName name="_xlnm.Print_Titles" localSheetId="35">'SO.401 - Zdravotechnika -...'!$121:$121</definedName>
    <definedName name="_xlnm.Print_Titles" localSheetId="36">'SO.501 - Plynová prípojka'!$125:$125</definedName>
    <definedName name="_xlnm.Print_Titles" localSheetId="37">'SO.601 - Vonkajšie a areá...'!$123:$123</definedName>
    <definedName name="_xlnm.Print_Titles" localSheetId="38">'SO.602 - NN prípojka'!$118:$118</definedName>
    <definedName name="_xlnm.Print_Titles" localSheetId="39">'SO.604 - Prípojka slaboprúdu'!$117:$117</definedName>
    <definedName name="_xlnm.Print_Area" localSheetId="40">'PS.001 - Mostový žeriav 1...'!$C$4:$J$76,'PS.001 - Mostový žeriav 1...'!$C$82:$J$99,'PS.001 - Mostový žeriav 1...'!$C$105:$J$122</definedName>
    <definedName name="_xlnm.Print_Area" localSheetId="41">'PS.002 - Mostový žeriav 20t'!$C$4:$J$76,'PS.002 - Mostový žeriav 20t'!$C$82:$J$99,'PS.002 - Mostový žeriav 20t'!$C$105:$J$121</definedName>
    <definedName name="_xlnm.Print_Area" localSheetId="43">'PS.003 - Trafostanica'!$C$4:$J$76,'PS.003 - Trafostanica'!$C$82:$J$101,'PS.003 - Trafostanica'!$C$107:$J$155</definedName>
    <definedName name="_xlnm.Print_Area" localSheetId="1">'Rekapitulácia stavby'!$D$4:$AO$76,'Rekapitulácia stavby'!$C$82:$AQ$142</definedName>
    <definedName name="_xlnm.Print_Area" localSheetId="12">'SO 101.1 - CB vozovky'!$C$4:$J$76,'SO 101.1 - CB vozovky'!$C$82:$J$105,'SO 101.1 - CB vozovky'!$C$111:$J$168</definedName>
    <definedName name="_xlnm.Print_Area" localSheetId="13">'SO 101.2 - Dlažby'!$C$4:$J$76,'SO 101.2 - Dlažby'!$C$82:$J$105,'SO 101.2 - Dlažby'!$C$111:$J$162</definedName>
    <definedName name="_xlnm.Print_Area" localSheetId="14">'SO 101.3 - Dočasné doprav...'!$C$4:$J$76,'SO 101.3 - Dočasné doprav...'!$C$82:$J$101,'SO 101.3 - Dočasné doprav...'!$C$107:$J$128</definedName>
    <definedName name="_xlnm.Print_Area" localSheetId="15">'SO 101.4 - Trvalé dopravn...'!$C$4:$J$76,'SO 101.4 - Trvalé dopravn...'!$C$82:$J$102,'SO 101.4 - Trvalé dopravn...'!$C$108:$J$137</definedName>
    <definedName name="_xlnm.Print_Area" localSheetId="2">'SO.001 - Hrubé terénne úp...'!$C$4:$J$76,'SO.001 - Hrubé terénne úp...'!$C$82:$J$99,'SO.001 - Hrubé terénne úp...'!$C$105:$J$130</definedName>
    <definedName name="_xlnm.Print_Area" localSheetId="3">'SO.002 - Sadové úpravy'!$C$4:$J$76,'SO.002 - Sadové úpravy'!$C$82:$J$100,'SO.002 - Sadové úpravy'!$C$106:$J$173</definedName>
    <definedName name="_xlnm.Print_Area" localSheetId="4">'SO.003.1 - Sklady nebezpe...'!$C$4:$J$76,'SO.003.1 - Sklady nebezpe...'!$C$82:$J$101,'SO.003.1 - Sklady nebezpe...'!$C$107:$J$126</definedName>
    <definedName name="_xlnm.Print_Area" localSheetId="5">'SO.003.2 - Skladovacie ko...'!$C$4:$J$76,'SO.003.2 - Skladovacie ko...'!$C$82:$J$103,'SO.003.2 - Skladovacie ko...'!$C$109:$J$135</definedName>
    <definedName name="_xlnm.Print_Area" localSheetId="6">'SO.003.3 - Komunálny odpad'!$C$4:$J$76,'SO.003.3 - Komunálny odpad'!$C$82:$J$101,'SO.003.3 - Komunálny odpad'!$C$107:$J$127</definedName>
    <definedName name="_xlnm.Print_Area" localSheetId="7">'SO.004 - Oplotenie vrátan...'!$C$4:$J$76,'SO.004 - Oplotenie vrátan...'!$C$82:$J$105,'SO.004 - Oplotenie vrátan...'!$C$111:$J$164</definedName>
    <definedName name="_xlnm.Print_Area" localSheetId="8">'SO.005.2 - Prístrešok pre...'!$C$4:$J$76,'SO.005.2 - Prístrešok pre...'!$C$82:$J$103,'SO.005.2 - Prístrešok pre...'!$C$109:$J$136</definedName>
    <definedName name="_xlnm.Print_Area" localSheetId="9">'SO.005.3 - Prístrešok pre...'!$C$4:$J$76,'SO.005.3 - Prístrešok pre...'!$C$82:$J$103,'SO.005.3 - Prístrešok pre...'!$C$109:$J$135</definedName>
    <definedName name="_xlnm.Print_Area" localSheetId="10">'SO.005.4 - Prístrešok pre...'!$C$4:$J$76,'SO.005.4 - Prístrešok pre...'!$C$82:$J$103,'SO.005.4 - Prístrešok pre...'!$C$109:$J$135</definedName>
    <definedName name="_xlnm.Print_Area" localSheetId="11">'SO.006 - Reklamné zariadenie'!$C$4:$J$76,'SO.006 - Reklamné zariadenie'!$C$82:$J$99,'SO.006 - Reklamné zariadenie'!$C$105:$J$121</definedName>
    <definedName name="_xlnm.Print_Area" localSheetId="32">'SO.201,202,203.15 - SKV'!$C$4:$J$76,'SO.201,202,203.15 - SKV'!$C$82:$J$99,'SO.201,202,203.15 - SKV'!$C$105:$J$141</definedName>
    <definedName name="_xlnm.Print_Area" localSheetId="33">'SO.201,202,203.16 - PTV'!$C$4:$J$76,'SO.201,202,203.16 - PTV'!$C$82:$J$99,'SO.201,202,203.16 - PTV'!$C$105:$J$130</definedName>
    <definedName name="_xlnm.Print_Area" localSheetId="24">'SO.201,202,203-04 - ZTI -...'!$C$4:$J$76,'SO.201,202,203-04 - ZTI -...'!$C$82:$J$107,'SO.201,202,203-04 - ZTI -...'!$C$113:$J$315</definedName>
    <definedName name="_xlnm.Print_Area" localSheetId="25">'SO.201,202,203-05 - Vykur...'!$C$4:$J$76,'SO.201,202,203-05 - Vykur...'!$C$82:$J$107,'SO.201,202,203-05 - Vykur...'!$C$113:$J$309</definedName>
    <definedName name="_xlnm.Print_Area" localSheetId="26">'SO.201,202,203-06 - VZT'!$C$4:$J$76,'SO.201,202,203-06 - VZT'!$C$82:$J$117,'SO.201,202,203-06 - VZT'!$C$123:$J$299</definedName>
    <definedName name="_xlnm.Print_Area" localSheetId="27">'SO.201,202,203-08 - Plyno...'!$C$4:$J$76,'SO.201,202,203-08 - Plyno...'!$C$82:$J$109,'SO.201,202,203-08 - Plyno...'!$C$115:$J$233</definedName>
    <definedName name="_xlnm.Print_Area" localSheetId="28">'SO.201,202,203-09,10 - El...'!$C$4:$J$76,'SO.201,202,203-09,10 - El...'!$C$82:$J$122,'SO.201,202,203-09,10 - El...'!$C$128:$J$658</definedName>
    <definedName name="_xlnm.Print_Area" localSheetId="29">'SO.201,202,203-12 - Elekt...'!$C$4:$J$76,'SO.201,202,203-12 - Elekt...'!$C$82:$J$99,'SO.201,202,203-12 - Elekt...'!$C$105:$J$218</definedName>
    <definedName name="_xlnm.Print_Area" localSheetId="30">'SO.201,202,203-13 - Stlač...'!$C$4:$J$76,'SO.201,202,203-13 - Stlač...'!$C$82:$J$98,'SO.201,202,203-13 - Stlač...'!$C$104:$J$164</definedName>
    <definedName name="_xlnm.Print_Area" localSheetId="31">'SO.201,202,203-14 - MaR'!$C$4:$J$76,'SO.201,202,203-14 - MaR'!$C$82:$J$103,'SO.201,202,203-14 - MaR'!$C$109:$J$191</definedName>
    <definedName name="_xlnm.Print_Area" localSheetId="16">'SO.201.1 - Architektonick...'!$C$4:$J$76,'SO.201.1 - Architektonick...'!$C$82:$J$114,'SO.201.1 - Architektonick...'!$C$120:$J$237</definedName>
    <definedName name="_xlnm.Print_Area" localSheetId="17">'SO.201.2 - Stavebno konšt...'!$C$4:$J$76,'SO.201.2 - Stavebno konšt...'!$C$82:$J$107,'SO.201.2 - Stavebno konšt...'!$C$113:$J$192</definedName>
    <definedName name="_xlnm.Print_Area" localSheetId="18">'SO.201.2b - Základ stroje...'!$C$4:$J$76,'SO.201.2b - Základ stroje...'!$C$82:$J$107,'SO.201.2b - Základ stroje...'!$C$113:$J$168</definedName>
    <definedName name="_xlnm.Print_Area" localSheetId="19">'SO.201.2c - Základ stroje...'!$C$4:$J$76,'SO.201.2c - Základ stroje...'!$C$82:$J$102,'SO.201.2c - Základ stroje...'!$C$108:$J$130</definedName>
    <definedName name="_xlnm.Print_Area" localSheetId="20">'SO.202.1 - Architektonick...'!$C$4:$J$76,'SO.202.1 - Architektonick...'!$C$82:$J$122,'SO.202.1 - Architektonick...'!$C$128:$J$400</definedName>
    <definedName name="_xlnm.Print_Area" localSheetId="21">'SO.202.2 - Stavebno konšt...'!$C$4:$J$76,'SO.202.2 - Stavebno konšt...'!$C$82:$J$107,'SO.202.2 - Stavebno konšt...'!$C$113:$J$220</definedName>
    <definedName name="_xlnm.Print_Area" localSheetId="22">'SO.203.1 - Architektonick...'!$C$4:$J$76,'SO.203.1 - Architektonick...'!$C$82:$J$116,'SO.203.1 - Architektonick...'!$C$122:$J$223</definedName>
    <definedName name="_xlnm.Print_Area" localSheetId="23">'SO.203.2 - Stavebno konšt...'!$C$4:$J$76,'SO.203.2 - Stavebno konšt...'!$C$82:$J$108,'SO.203.2 - Stavebno konšt...'!$C$114:$J$190</definedName>
    <definedName name="_xlnm.Print_Area" localSheetId="34">'SO.301 - Zdravotechnika -...'!$C$4:$J$76,'SO.301 - Zdravotechnika -...'!$C$82:$J$102,'SO.301 - Zdravotechnika -...'!$C$108:$J$163</definedName>
    <definedName name="_xlnm.Print_Area" localSheetId="35">'SO.401 - Zdravotechnika -...'!$C$4:$J$76,'SO.401 - Zdravotechnika -...'!$C$82:$J$103,'SO.401 - Zdravotechnika -...'!$C$109:$J$159</definedName>
    <definedName name="_xlnm.Print_Area" localSheetId="36">'SO.501 - Plynová prípojka'!$C$4:$J$76,'SO.501 - Plynová prípojka'!$C$82:$J$107,'SO.501 - Plynová prípojka'!$C$113:$J$193</definedName>
    <definedName name="_xlnm.Print_Area" localSheetId="37">'SO.601 - Vonkajšie a areá...'!$C$4:$J$76,'SO.601 - Vonkajšie a areá...'!$C$82:$J$105,'SO.601 - Vonkajšie a areá...'!$C$111:$J$212</definedName>
    <definedName name="_xlnm.Print_Area" localSheetId="38">'SO.602 - NN prípojka'!$C$4:$J$76,'SO.602 - NN prípojka'!$C$82:$J$100,'SO.602 - NN prípojka'!$C$106:$J$143</definedName>
    <definedName name="_xlnm.Print_Area" localSheetId="39">'SO.604 - Prípojka slaboprúdu'!$C$4:$J$76,'SO.604 - Prípojka slaboprúdu'!$C$82:$J$99,'SO.604 - Prípojka slaboprúdu'!$C$105:$J$143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5" i="44" l="1"/>
  <c r="AF64" i="44"/>
  <c r="AF63" i="44"/>
  <c r="AF62" i="44"/>
  <c r="AF61" i="44"/>
  <c r="AF60" i="44"/>
  <c r="AF59" i="44"/>
  <c r="AF58" i="44"/>
  <c r="AF57" i="44"/>
  <c r="AF56" i="44"/>
  <c r="AF55" i="44"/>
  <c r="AF54" i="44"/>
  <c r="AF53" i="44"/>
  <c r="AF52" i="44"/>
  <c r="AF51" i="44"/>
  <c r="AF50" i="44"/>
  <c r="AF49" i="44"/>
  <c r="AF48" i="44"/>
  <c r="AF47" i="44"/>
  <c r="AF46" i="44"/>
  <c r="AF45" i="44"/>
  <c r="AF43" i="44"/>
  <c r="AF42" i="44"/>
  <c r="AF40" i="44"/>
  <c r="AF39" i="44"/>
  <c r="AF38" i="44"/>
  <c r="AF37" i="44"/>
  <c r="AF35" i="44"/>
  <c r="AF34" i="44"/>
  <c r="AF33" i="44"/>
  <c r="AF32" i="44"/>
  <c r="AF30" i="44"/>
  <c r="AF29" i="44"/>
  <c r="AF28" i="44"/>
  <c r="AF27" i="44"/>
  <c r="AF25" i="44"/>
  <c r="AF24" i="44"/>
  <c r="AF23" i="44"/>
  <c r="AF20" i="44"/>
  <c r="J37" i="42"/>
  <c r="J36" i="42"/>
  <c r="AY141" i="1" s="1"/>
  <c r="J35" i="42"/>
  <c r="AX141" i="1" s="1"/>
  <c r="BI155" i="42"/>
  <c r="BH155" i="42"/>
  <c r="BG155" i="42"/>
  <c r="BE155" i="42"/>
  <c r="T155" i="42"/>
  <c r="R155" i="42"/>
  <c r="P155" i="42"/>
  <c r="BI154" i="42"/>
  <c r="BH154" i="42"/>
  <c r="BG154" i="42"/>
  <c r="BE154" i="42"/>
  <c r="T154" i="42"/>
  <c r="R154" i="42"/>
  <c r="P154" i="42"/>
  <c r="BI153" i="42"/>
  <c r="BH153" i="42"/>
  <c r="BG153" i="42"/>
  <c r="BE153" i="42"/>
  <c r="T153" i="42"/>
  <c r="R153" i="42"/>
  <c r="P153" i="42"/>
  <c r="BI152" i="42"/>
  <c r="BH152" i="42"/>
  <c r="BG152" i="42"/>
  <c r="BE152" i="42"/>
  <c r="T152" i="42"/>
  <c r="R152" i="42"/>
  <c r="P152" i="42"/>
  <c r="BI151" i="42"/>
  <c r="BH151" i="42"/>
  <c r="BG151" i="42"/>
  <c r="BE151" i="42"/>
  <c r="T151" i="42"/>
  <c r="R151" i="42"/>
  <c r="P151" i="42"/>
  <c r="BI150" i="42"/>
  <c r="BH150" i="42"/>
  <c r="BG150" i="42"/>
  <c r="BE150" i="42"/>
  <c r="T150" i="42"/>
  <c r="R150" i="42"/>
  <c r="P150" i="42"/>
  <c r="BI149" i="42"/>
  <c r="BH149" i="42"/>
  <c r="BG149" i="42"/>
  <c r="BE149" i="42"/>
  <c r="T149" i="42"/>
  <c r="R149" i="42"/>
  <c r="P149" i="42"/>
  <c r="BI147" i="42"/>
  <c r="BH147" i="42"/>
  <c r="BG147" i="42"/>
  <c r="BE147" i="42"/>
  <c r="T147" i="42"/>
  <c r="R147" i="42"/>
  <c r="P147" i="42"/>
  <c r="BI146" i="42"/>
  <c r="BH146" i="42"/>
  <c r="BG146" i="42"/>
  <c r="BE146" i="42"/>
  <c r="T146" i="42"/>
  <c r="R146" i="42"/>
  <c r="P146" i="42"/>
  <c r="BI145" i="42"/>
  <c r="BH145" i="42"/>
  <c r="BG145" i="42"/>
  <c r="BE145" i="42"/>
  <c r="T145" i="42"/>
  <c r="R145" i="42"/>
  <c r="P145" i="42"/>
  <c r="BI144" i="42"/>
  <c r="BH144" i="42"/>
  <c r="BG144" i="42"/>
  <c r="BE144" i="42"/>
  <c r="T144" i="42"/>
  <c r="R144" i="42"/>
  <c r="P144" i="42"/>
  <c r="BI142" i="42"/>
  <c r="BH142" i="42"/>
  <c r="BG142" i="42"/>
  <c r="BE142" i="42"/>
  <c r="T142" i="42"/>
  <c r="R142" i="42"/>
  <c r="P142" i="42"/>
  <c r="BI141" i="42"/>
  <c r="BH141" i="42"/>
  <c r="BG141" i="42"/>
  <c r="BE141" i="42"/>
  <c r="T141" i="42"/>
  <c r="R141" i="42"/>
  <c r="P141" i="42"/>
  <c r="BI140" i="42"/>
  <c r="BH140" i="42"/>
  <c r="BG140" i="42"/>
  <c r="BE140" i="42"/>
  <c r="T140" i="42"/>
  <c r="R140" i="42"/>
  <c r="P140" i="42"/>
  <c r="BI139" i="42"/>
  <c r="BH139" i="42"/>
  <c r="BG139" i="42"/>
  <c r="BE139" i="42"/>
  <c r="T139" i="42"/>
  <c r="R139" i="42"/>
  <c r="P139" i="42"/>
  <c r="BI138" i="42"/>
  <c r="BH138" i="42"/>
  <c r="BG138" i="42"/>
  <c r="BE138" i="42"/>
  <c r="T138" i="42"/>
  <c r="R138" i="42"/>
  <c r="P138" i="42"/>
  <c r="BI137" i="42"/>
  <c r="BH137" i="42"/>
  <c r="BG137" i="42"/>
  <c r="BE137" i="42"/>
  <c r="T137" i="42"/>
  <c r="R137" i="42"/>
  <c r="P137" i="42"/>
  <c r="BI136" i="42"/>
  <c r="BH136" i="42"/>
  <c r="BG136" i="42"/>
  <c r="BE136" i="42"/>
  <c r="T136" i="42"/>
  <c r="R136" i="42"/>
  <c r="P136" i="42"/>
  <c r="BI135" i="42"/>
  <c r="BH135" i="42"/>
  <c r="BG135" i="42"/>
  <c r="BE135" i="42"/>
  <c r="T135" i="42"/>
  <c r="R135" i="42"/>
  <c r="P135" i="42"/>
  <c r="BI134" i="42"/>
  <c r="BH134" i="42"/>
  <c r="BG134" i="42"/>
  <c r="BE134" i="42"/>
  <c r="T134" i="42"/>
  <c r="R134" i="42"/>
  <c r="P134" i="42"/>
  <c r="BI133" i="42"/>
  <c r="BH133" i="42"/>
  <c r="BG133" i="42"/>
  <c r="BE133" i="42"/>
  <c r="T133" i="42"/>
  <c r="R133" i="42"/>
  <c r="P133" i="42"/>
  <c r="BI132" i="42"/>
  <c r="BH132" i="42"/>
  <c r="BG132" i="42"/>
  <c r="BE132" i="42"/>
  <c r="T132" i="42"/>
  <c r="R132" i="42"/>
  <c r="P132" i="42"/>
  <c r="BI131" i="42"/>
  <c r="BH131" i="42"/>
  <c r="BG131" i="42"/>
  <c r="BE131" i="42"/>
  <c r="T131" i="42"/>
  <c r="R131" i="42"/>
  <c r="P131" i="42"/>
  <c r="BI130" i="42"/>
  <c r="BH130" i="42"/>
  <c r="BG130" i="42"/>
  <c r="BE130" i="42"/>
  <c r="T130" i="42"/>
  <c r="R130" i="42"/>
  <c r="P130" i="42"/>
  <c r="BI129" i="42"/>
  <c r="BH129" i="42"/>
  <c r="BG129" i="42"/>
  <c r="BE129" i="42"/>
  <c r="T129" i="42"/>
  <c r="R129" i="42"/>
  <c r="P129" i="42"/>
  <c r="BI128" i="42"/>
  <c r="BH128" i="42"/>
  <c r="BG128" i="42"/>
  <c r="BE128" i="42"/>
  <c r="T128" i="42"/>
  <c r="R128" i="42"/>
  <c r="P128" i="42"/>
  <c r="BI127" i="42"/>
  <c r="BH127" i="42"/>
  <c r="BG127" i="42"/>
  <c r="BE127" i="42"/>
  <c r="T127" i="42"/>
  <c r="R127" i="42"/>
  <c r="P127" i="42"/>
  <c r="BI125" i="42"/>
  <c r="BH125" i="42"/>
  <c r="BG125" i="42"/>
  <c r="BE125" i="42"/>
  <c r="T125" i="42"/>
  <c r="R125" i="42"/>
  <c r="P125" i="42"/>
  <c r="BI124" i="42"/>
  <c r="BH124" i="42"/>
  <c r="BG124" i="42"/>
  <c r="BE124" i="42"/>
  <c r="T124" i="42"/>
  <c r="R124" i="42"/>
  <c r="P124" i="42"/>
  <c r="BI122" i="42"/>
  <c r="BH122" i="42"/>
  <c r="BG122" i="42"/>
  <c r="BE122" i="42"/>
  <c r="T122" i="42"/>
  <c r="R122" i="42"/>
  <c r="P122" i="42"/>
  <c r="F116" i="42"/>
  <c r="F114" i="42"/>
  <c r="E112" i="42"/>
  <c r="F91" i="42"/>
  <c r="F89" i="42"/>
  <c r="E87" i="42"/>
  <c r="J24" i="42"/>
  <c r="E24" i="42"/>
  <c r="J117" i="42" s="1"/>
  <c r="J23" i="42"/>
  <c r="J21" i="42"/>
  <c r="E21" i="42"/>
  <c r="J91" i="42" s="1"/>
  <c r="J20" i="42"/>
  <c r="J18" i="42"/>
  <c r="E18" i="42"/>
  <c r="F117" i="42" s="1"/>
  <c r="J17" i="42"/>
  <c r="J12" i="42"/>
  <c r="J114" i="42"/>
  <c r="E7" i="42"/>
  <c r="E85" i="42" s="1"/>
  <c r="J37" i="41"/>
  <c r="J36" i="41"/>
  <c r="AY140" i="1" s="1"/>
  <c r="J35" i="41"/>
  <c r="AX140" i="1"/>
  <c r="BI121" i="41"/>
  <c r="BH121" i="41"/>
  <c r="BG121" i="41"/>
  <c r="BE121" i="41"/>
  <c r="T121" i="41"/>
  <c r="T120" i="41" s="1"/>
  <c r="T119" i="41" s="1"/>
  <c r="T118" i="41" s="1"/>
  <c r="R121" i="41"/>
  <c r="R120" i="41" s="1"/>
  <c r="R119" i="41" s="1"/>
  <c r="R118" i="41" s="1"/>
  <c r="P121" i="41"/>
  <c r="P120" i="41" s="1"/>
  <c r="P119" i="41" s="1"/>
  <c r="P118" i="41" s="1"/>
  <c r="AU140" i="1" s="1"/>
  <c r="F114" i="41"/>
  <c r="F112" i="41"/>
  <c r="E110" i="41"/>
  <c r="F91" i="41"/>
  <c r="F89" i="41"/>
  <c r="E87" i="41"/>
  <c r="J24" i="41"/>
  <c r="E24" i="41"/>
  <c r="J115" i="41" s="1"/>
  <c r="J23" i="41"/>
  <c r="J21" i="41"/>
  <c r="E21" i="41"/>
  <c r="J114" i="41" s="1"/>
  <c r="J20" i="41"/>
  <c r="J18" i="41"/>
  <c r="E18" i="41"/>
  <c r="F115" i="41" s="1"/>
  <c r="J17" i="41"/>
  <c r="J12" i="41"/>
  <c r="J112" i="41"/>
  <c r="E7" i="41"/>
  <c r="E108" i="41" s="1"/>
  <c r="J37" i="40"/>
  <c r="J36" i="40"/>
  <c r="AY139" i="1" s="1"/>
  <c r="J35" i="40"/>
  <c r="AX139" i="1" s="1"/>
  <c r="BI122" i="40"/>
  <c r="BH122" i="40"/>
  <c r="BG122" i="40"/>
  <c r="BE122" i="40"/>
  <c r="T122" i="40"/>
  <c r="R122" i="40"/>
  <c r="P122" i="40"/>
  <c r="BI121" i="40"/>
  <c r="BH121" i="40"/>
  <c r="BG121" i="40"/>
  <c r="BE121" i="40"/>
  <c r="T121" i="40"/>
  <c r="R121" i="40"/>
  <c r="P121" i="40"/>
  <c r="F114" i="40"/>
  <c r="F112" i="40"/>
  <c r="E110" i="40"/>
  <c r="F91" i="40"/>
  <c r="F89" i="40"/>
  <c r="E87" i="40"/>
  <c r="J24" i="40"/>
  <c r="E24" i="40"/>
  <c r="J115" i="40" s="1"/>
  <c r="J23" i="40"/>
  <c r="J21" i="40"/>
  <c r="E21" i="40"/>
  <c r="J114" i="40" s="1"/>
  <c r="J20" i="40"/>
  <c r="J18" i="40"/>
  <c r="E18" i="40"/>
  <c r="F115" i="40" s="1"/>
  <c r="J17" i="40"/>
  <c r="J12" i="40"/>
  <c r="J89" i="40" s="1"/>
  <c r="E7" i="40"/>
  <c r="E108" i="40" s="1"/>
  <c r="J37" i="39"/>
  <c r="J36" i="39"/>
  <c r="AY138" i="1" s="1"/>
  <c r="J35" i="39"/>
  <c r="AX138" i="1"/>
  <c r="BI143" i="39"/>
  <c r="BH143" i="39"/>
  <c r="BG143" i="39"/>
  <c r="BE143" i="39"/>
  <c r="T143" i="39"/>
  <c r="R143" i="39"/>
  <c r="P143" i="39"/>
  <c r="BI142" i="39"/>
  <c r="BH142" i="39"/>
  <c r="BG142" i="39"/>
  <c r="BE142" i="39"/>
  <c r="T142" i="39"/>
  <c r="R142" i="39"/>
  <c r="P142" i="39"/>
  <c r="BI141" i="39"/>
  <c r="BH141" i="39"/>
  <c r="BG141" i="39"/>
  <c r="BE141" i="39"/>
  <c r="T141" i="39"/>
  <c r="R141" i="39"/>
  <c r="P141" i="39"/>
  <c r="BI140" i="39"/>
  <c r="BH140" i="39"/>
  <c r="BG140" i="39"/>
  <c r="BE140" i="39"/>
  <c r="T140" i="39"/>
  <c r="R140" i="39"/>
  <c r="P140" i="39"/>
  <c r="BI137" i="39"/>
  <c r="BH137" i="39"/>
  <c r="BG137" i="39"/>
  <c r="BE137" i="39"/>
  <c r="T137" i="39"/>
  <c r="R137" i="39"/>
  <c r="P137" i="39"/>
  <c r="BI136" i="39"/>
  <c r="BH136" i="39"/>
  <c r="BG136" i="39"/>
  <c r="BE136" i="39"/>
  <c r="T136" i="39"/>
  <c r="R136" i="39"/>
  <c r="P136" i="39"/>
  <c r="BI135" i="39"/>
  <c r="BH135" i="39"/>
  <c r="BG135" i="39"/>
  <c r="BE135" i="39"/>
  <c r="T135" i="39"/>
  <c r="R135" i="39"/>
  <c r="P135" i="39"/>
  <c r="BI134" i="39"/>
  <c r="BH134" i="39"/>
  <c r="BG134" i="39"/>
  <c r="BE134" i="39"/>
  <c r="T134" i="39"/>
  <c r="R134" i="39"/>
  <c r="P134" i="39"/>
  <c r="BI133" i="39"/>
  <c r="BH133" i="39"/>
  <c r="BG133" i="39"/>
  <c r="BE133" i="39"/>
  <c r="T133" i="39"/>
  <c r="R133" i="39"/>
  <c r="P133" i="39"/>
  <c r="BI132" i="39"/>
  <c r="BH132" i="39"/>
  <c r="BG132" i="39"/>
  <c r="BE132" i="39"/>
  <c r="T132" i="39"/>
  <c r="R132" i="39"/>
  <c r="P132" i="39"/>
  <c r="BI131" i="39"/>
  <c r="BH131" i="39"/>
  <c r="BG131" i="39"/>
  <c r="BE131" i="39"/>
  <c r="T131" i="39"/>
  <c r="R131" i="39"/>
  <c r="P131" i="39"/>
  <c r="BI130" i="39"/>
  <c r="BH130" i="39"/>
  <c r="BG130" i="39"/>
  <c r="BE130" i="39"/>
  <c r="T130" i="39"/>
  <c r="R130" i="39"/>
  <c r="P130" i="39"/>
  <c r="BI129" i="39"/>
  <c r="BH129" i="39"/>
  <c r="BG129" i="39"/>
  <c r="BE129" i="39"/>
  <c r="T129" i="39"/>
  <c r="R129" i="39"/>
  <c r="P129" i="39"/>
  <c r="BI128" i="39"/>
  <c r="BH128" i="39"/>
  <c r="BG128" i="39"/>
  <c r="BE128" i="39"/>
  <c r="T128" i="39"/>
  <c r="R128" i="39"/>
  <c r="P128" i="39"/>
  <c r="BI127" i="39"/>
  <c r="BH127" i="39"/>
  <c r="BG127" i="39"/>
  <c r="BE127" i="39"/>
  <c r="T127" i="39"/>
  <c r="R127" i="39"/>
  <c r="P127" i="39"/>
  <c r="BI126" i="39"/>
  <c r="BH126" i="39"/>
  <c r="BG126" i="39"/>
  <c r="BE126" i="39"/>
  <c r="T126" i="39"/>
  <c r="R126" i="39"/>
  <c r="P126" i="39"/>
  <c r="BI125" i="39"/>
  <c r="BH125" i="39"/>
  <c r="BG125" i="39"/>
  <c r="BE125" i="39"/>
  <c r="T125" i="39"/>
  <c r="R125" i="39"/>
  <c r="P125" i="39"/>
  <c r="BI124" i="39"/>
  <c r="BH124" i="39"/>
  <c r="BG124" i="39"/>
  <c r="BE124" i="39"/>
  <c r="T124" i="39"/>
  <c r="R124" i="39"/>
  <c r="P124" i="39"/>
  <c r="BI123" i="39"/>
  <c r="BH123" i="39"/>
  <c r="BG123" i="39"/>
  <c r="BE123" i="39"/>
  <c r="T123" i="39"/>
  <c r="R123" i="39"/>
  <c r="P123" i="39"/>
  <c r="BI122" i="39"/>
  <c r="BH122" i="39"/>
  <c r="BG122" i="39"/>
  <c r="BE122" i="39"/>
  <c r="T122" i="39"/>
  <c r="R122" i="39"/>
  <c r="P122" i="39"/>
  <c r="BI121" i="39"/>
  <c r="BH121" i="39"/>
  <c r="BG121" i="39"/>
  <c r="BE121" i="39"/>
  <c r="T121" i="39"/>
  <c r="R121" i="39"/>
  <c r="P121" i="39"/>
  <c r="BI120" i="39"/>
  <c r="BH120" i="39"/>
  <c r="BG120" i="39"/>
  <c r="BE120" i="39"/>
  <c r="T120" i="39"/>
  <c r="R120" i="39"/>
  <c r="P120" i="39"/>
  <c r="F114" i="39"/>
  <c r="F112" i="39"/>
  <c r="E110" i="39"/>
  <c r="F91" i="39"/>
  <c r="F89" i="39"/>
  <c r="E87" i="39"/>
  <c r="J24" i="39"/>
  <c r="E24" i="39"/>
  <c r="J115" i="39" s="1"/>
  <c r="J23" i="39"/>
  <c r="J21" i="39"/>
  <c r="E21" i="39"/>
  <c r="J114" i="39" s="1"/>
  <c r="J20" i="39"/>
  <c r="J18" i="39"/>
  <c r="E18" i="39"/>
  <c r="F115" i="39" s="1"/>
  <c r="J17" i="39"/>
  <c r="J12" i="39"/>
  <c r="J112" i="39" s="1"/>
  <c r="E7" i="39"/>
  <c r="E85" i="39"/>
  <c r="J37" i="38"/>
  <c r="J36" i="38"/>
  <c r="AY137" i="1" s="1"/>
  <c r="J35" i="38"/>
  <c r="AX137" i="1" s="1"/>
  <c r="BI143" i="38"/>
  <c r="BH143" i="38"/>
  <c r="BG143" i="38"/>
  <c r="BE143" i="38"/>
  <c r="T143" i="38"/>
  <c r="R143" i="38"/>
  <c r="P143" i="38"/>
  <c r="BI142" i="38"/>
  <c r="BH142" i="38"/>
  <c r="BG142" i="38"/>
  <c r="BE142" i="38"/>
  <c r="T142" i="38"/>
  <c r="R142" i="38"/>
  <c r="P142" i="38"/>
  <c r="BI141" i="38"/>
  <c r="BH141" i="38"/>
  <c r="BG141" i="38"/>
  <c r="BE141" i="38"/>
  <c r="T141" i="38"/>
  <c r="R141" i="38"/>
  <c r="P141" i="38"/>
  <c r="BI138" i="38"/>
  <c r="BH138" i="38"/>
  <c r="BG138" i="38"/>
  <c r="BE138" i="38"/>
  <c r="T138" i="38"/>
  <c r="R138" i="38"/>
  <c r="P138" i="38"/>
  <c r="BI137" i="38"/>
  <c r="BH137" i="38"/>
  <c r="BG137" i="38"/>
  <c r="BE137" i="38"/>
  <c r="T137" i="38"/>
  <c r="R137" i="38"/>
  <c r="P137" i="38"/>
  <c r="BI136" i="38"/>
  <c r="BH136" i="38"/>
  <c r="BG136" i="38"/>
  <c r="BE136" i="38"/>
  <c r="T136" i="38"/>
  <c r="R136" i="38"/>
  <c r="P136" i="38"/>
  <c r="BI135" i="38"/>
  <c r="BH135" i="38"/>
  <c r="BG135" i="38"/>
  <c r="BE135" i="38"/>
  <c r="T135" i="38"/>
  <c r="R135" i="38"/>
  <c r="P135" i="38"/>
  <c r="BI134" i="38"/>
  <c r="BH134" i="38"/>
  <c r="BG134" i="38"/>
  <c r="BE134" i="38"/>
  <c r="T134" i="38"/>
  <c r="R134" i="38"/>
  <c r="P134" i="38"/>
  <c r="BI133" i="38"/>
  <c r="BH133" i="38"/>
  <c r="BG133" i="38"/>
  <c r="BE133" i="38"/>
  <c r="T133" i="38"/>
  <c r="R133" i="38"/>
  <c r="P133" i="38"/>
  <c r="BI132" i="38"/>
  <c r="BH132" i="38"/>
  <c r="BG132" i="38"/>
  <c r="BE132" i="38"/>
  <c r="T132" i="38"/>
  <c r="R132" i="38"/>
  <c r="P132" i="38"/>
  <c r="BI130" i="38"/>
  <c r="BH130" i="38"/>
  <c r="BG130" i="38"/>
  <c r="BE130" i="38"/>
  <c r="T130" i="38"/>
  <c r="R130" i="38"/>
  <c r="P130" i="38"/>
  <c r="BI129" i="38"/>
  <c r="BH129" i="38"/>
  <c r="BG129" i="38"/>
  <c r="BE129" i="38"/>
  <c r="T129" i="38"/>
  <c r="R129" i="38"/>
  <c r="P129" i="38"/>
  <c r="BI128" i="38"/>
  <c r="BH128" i="38"/>
  <c r="BG128" i="38"/>
  <c r="BE128" i="38"/>
  <c r="T128" i="38"/>
  <c r="R128" i="38"/>
  <c r="P128" i="38"/>
  <c r="BI127" i="38"/>
  <c r="BH127" i="38"/>
  <c r="BG127" i="38"/>
  <c r="BE127" i="38"/>
  <c r="T127" i="38"/>
  <c r="R127" i="38"/>
  <c r="P127" i="38"/>
  <c r="BI126" i="38"/>
  <c r="BH126" i="38"/>
  <c r="BG126" i="38"/>
  <c r="BE126" i="38"/>
  <c r="T126" i="38"/>
  <c r="R126" i="38"/>
  <c r="P126" i="38"/>
  <c r="BI125" i="38"/>
  <c r="BH125" i="38"/>
  <c r="BG125" i="38"/>
  <c r="BE125" i="38"/>
  <c r="T125" i="38"/>
  <c r="R125" i="38"/>
  <c r="P125" i="38"/>
  <c r="BI124" i="38"/>
  <c r="BH124" i="38"/>
  <c r="BG124" i="38"/>
  <c r="BE124" i="38"/>
  <c r="T124" i="38"/>
  <c r="R124" i="38"/>
  <c r="P124" i="38"/>
  <c r="BI123" i="38"/>
  <c r="BH123" i="38"/>
  <c r="BG123" i="38"/>
  <c r="BE123" i="38"/>
  <c r="T123" i="38"/>
  <c r="R123" i="38"/>
  <c r="P123" i="38"/>
  <c r="BI122" i="38"/>
  <c r="BH122" i="38"/>
  <c r="BG122" i="38"/>
  <c r="BE122" i="38"/>
  <c r="T122" i="38"/>
  <c r="R122" i="38"/>
  <c r="P122" i="38"/>
  <c r="BI121" i="38"/>
  <c r="BH121" i="38"/>
  <c r="BG121" i="38"/>
  <c r="BE121" i="38"/>
  <c r="T121" i="38"/>
  <c r="R121" i="38"/>
  <c r="P121" i="38"/>
  <c r="F115" i="38"/>
  <c r="F113" i="38"/>
  <c r="E111" i="38"/>
  <c r="F91" i="38"/>
  <c r="F89" i="38"/>
  <c r="E87" i="38"/>
  <c r="J24" i="38"/>
  <c r="E24" i="38"/>
  <c r="J116" i="38" s="1"/>
  <c r="J23" i="38"/>
  <c r="J21" i="38"/>
  <c r="E21" i="38"/>
  <c r="J91" i="38" s="1"/>
  <c r="J20" i="38"/>
  <c r="J18" i="38"/>
  <c r="E18" i="38"/>
  <c r="F92" i="38" s="1"/>
  <c r="J17" i="38"/>
  <c r="J12" i="38"/>
  <c r="J89" i="38" s="1"/>
  <c r="E7" i="38"/>
  <c r="E85" i="38" s="1"/>
  <c r="J37" i="37"/>
  <c r="J36" i="37"/>
  <c r="AY136" i="1" s="1"/>
  <c r="J35" i="37"/>
  <c r="AX136" i="1"/>
  <c r="BI212" i="37"/>
  <c r="BH212" i="37"/>
  <c r="BG212" i="37"/>
  <c r="BE212" i="37"/>
  <c r="T212" i="37"/>
  <c r="R212" i="37"/>
  <c r="P212" i="37"/>
  <c r="BI211" i="37"/>
  <c r="BH211" i="37"/>
  <c r="BG211" i="37"/>
  <c r="BE211" i="37"/>
  <c r="T211" i="37"/>
  <c r="R211" i="37"/>
  <c r="P211" i="37"/>
  <c r="BI210" i="37"/>
  <c r="BH210" i="37"/>
  <c r="BG210" i="37"/>
  <c r="BE210" i="37"/>
  <c r="T210" i="37"/>
  <c r="R210" i="37"/>
  <c r="P210" i="37"/>
  <c r="BI209" i="37"/>
  <c r="BH209" i="37"/>
  <c r="BG209" i="37"/>
  <c r="BE209" i="37"/>
  <c r="T209" i="37"/>
  <c r="R209" i="37"/>
  <c r="P209" i="37"/>
  <c r="BI208" i="37"/>
  <c r="BH208" i="37"/>
  <c r="BG208" i="37"/>
  <c r="BE208" i="37"/>
  <c r="T208" i="37"/>
  <c r="R208" i="37"/>
  <c r="P208" i="37"/>
  <c r="BI207" i="37"/>
  <c r="BH207" i="37"/>
  <c r="BG207" i="37"/>
  <c r="BE207" i="37"/>
  <c r="T207" i="37"/>
  <c r="R207" i="37"/>
  <c r="P207" i="37"/>
  <c r="BI205" i="37"/>
  <c r="BH205" i="37"/>
  <c r="BG205" i="37"/>
  <c r="BE205" i="37"/>
  <c r="T205" i="37"/>
  <c r="R205" i="37"/>
  <c r="P205" i="37"/>
  <c r="BI203" i="37"/>
  <c r="BH203" i="37"/>
  <c r="BG203" i="37"/>
  <c r="BE203" i="37"/>
  <c r="T203" i="37"/>
  <c r="R203" i="37"/>
  <c r="P203" i="37"/>
  <c r="BI202" i="37"/>
  <c r="BH202" i="37"/>
  <c r="BG202" i="37"/>
  <c r="BE202" i="37"/>
  <c r="T202" i="37"/>
  <c r="R202" i="37"/>
  <c r="P202" i="37"/>
  <c r="BI201" i="37"/>
  <c r="BH201" i="37"/>
  <c r="BG201" i="37"/>
  <c r="BE201" i="37"/>
  <c r="T201" i="37"/>
  <c r="R201" i="37"/>
  <c r="P201" i="37"/>
  <c r="BI200" i="37"/>
  <c r="BH200" i="37"/>
  <c r="BG200" i="37"/>
  <c r="BE200" i="37"/>
  <c r="T200" i="37"/>
  <c r="R200" i="37"/>
  <c r="P200" i="37"/>
  <c r="BI199" i="37"/>
  <c r="BH199" i="37"/>
  <c r="BG199" i="37"/>
  <c r="BE199" i="37"/>
  <c r="T199" i="37"/>
  <c r="R199" i="37"/>
  <c r="P199" i="37"/>
  <c r="BI198" i="37"/>
  <c r="BH198" i="37"/>
  <c r="BG198" i="37"/>
  <c r="BE198" i="37"/>
  <c r="T198" i="37"/>
  <c r="R198" i="37"/>
  <c r="P198" i="37"/>
  <c r="BI197" i="37"/>
  <c r="BH197" i="37"/>
  <c r="BG197" i="37"/>
  <c r="BE197" i="37"/>
  <c r="T197" i="37"/>
  <c r="R197" i="37"/>
  <c r="P197" i="37"/>
  <c r="BI196" i="37"/>
  <c r="BH196" i="37"/>
  <c r="BG196" i="37"/>
  <c r="BE196" i="37"/>
  <c r="T196" i="37"/>
  <c r="R196" i="37"/>
  <c r="P196" i="37"/>
  <c r="BI195" i="37"/>
  <c r="BH195" i="37"/>
  <c r="BG195" i="37"/>
  <c r="BE195" i="37"/>
  <c r="T195" i="37"/>
  <c r="R195" i="37"/>
  <c r="P195" i="37"/>
  <c r="BI194" i="37"/>
  <c r="BH194" i="37"/>
  <c r="BG194" i="37"/>
  <c r="BE194" i="37"/>
  <c r="T194" i="37"/>
  <c r="R194" i="37"/>
  <c r="P194" i="37"/>
  <c r="BI193" i="37"/>
  <c r="BH193" i="37"/>
  <c r="BG193" i="37"/>
  <c r="BE193" i="37"/>
  <c r="T193" i="37"/>
  <c r="R193" i="37"/>
  <c r="P193" i="37"/>
  <c r="BI191" i="37"/>
  <c r="BH191" i="37"/>
  <c r="BG191" i="37"/>
  <c r="BE191" i="37"/>
  <c r="T191" i="37"/>
  <c r="R191" i="37"/>
  <c r="P191" i="37"/>
  <c r="BI190" i="37"/>
  <c r="BH190" i="37"/>
  <c r="BG190" i="37"/>
  <c r="BE190" i="37"/>
  <c r="T190" i="37"/>
  <c r="R190" i="37"/>
  <c r="P190" i="37"/>
  <c r="BI189" i="37"/>
  <c r="BH189" i="37"/>
  <c r="BG189" i="37"/>
  <c r="BE189" i="37"/>
  <c r="T189" i="37"/>
  <c r="R189" i="37"/>
  <c r="P189" i="37"/>
  <c r="BI188" i="37"/>
  <c r="BH188" i="37"/>
  <c r="BG188" i="37"/>
  <c r="BE188" i="37"/>
  <c r="T188" i="37"/>
  <c r="R188" i="37"/>
  <c r="P188" i="37"/>
  <c r="BI187" i="37"/>
  <c r="BH187" i="37"/>
  <c r="BG187" i="37"/>
  <c r="BE187" i="37"/>
  <c r="T187" i="37"/>
  <c r="R187" i="37"/>
  <c r="P187" i="37"/>
  <c r="BI186" i="37"/>
  <c r="BH186" i="37"/>
  <c r="BG186" i="37"/>
  <c r="BE186" i="37"/>
  <c r="T186" i="37"/>
  <c r="R186" i="37"/>
  <c r="P186" i="37"/>
  <c r="BI185" i="37"/>
  <c r="BH185" i="37"/>
  <c r="BG185" i="37"/>
  <c r="BE185" i="37"/>
  <c r="T185" i="37"/>
  <c r="R185" i="37"/>
  <c r="P185" i="37"/>
  <c r="BI184" i="37"/>
  <c r="BH184" i="37"/>
  <c r="BG184" i="37"/>
  <c r="BE184" i="37"/>
  <c r="T184" i="37"/>
  <c r="R184" i="37"/>
  <c r="P184" i="37"/>
  <c r="BI183" i="37"/>
  <c r="BH183" i="37"/>
  <c r="BG183" i="37"/>
  <c r="BE183" i="37"/>
  <c r="T183" i="37"/>
  <c r="R183" i="37"/>
  <c r="P183" i="37"/>
  <c r="BI182" i="37"/>
  <c r="BH182" i="37"/>
  <c r="BG182" i="37"/>
  <c r="BE182" i="37"/>
  <c r="T182" i="37"/>
  <c r="R182" i="37"/>
  <c r="P182" i="37"/>
  <c r="BI181" i="37"/>
  <c r="BH181" i="37"/>
  <c r="BG181" i="37"/>
  <c r="BE181" i="37"/>
  <c r="T181" i="37"/>
  <c r="R181" i="37"/>
  <c r="P181" i="37"/>
  <c r="BI180" i="37"/>
  <c r="BH180" i="37"/>
  <c r="BG180" i="37"/>
  <c r="BE180" i="37"/>
  <c r="T180" i="37"/>
  <c r="R180" i="37"/>
  <c r="P180" i="37"/>
  <c r="BI178" i="37"/>
  <c r="BH178" i="37"/>
  <c r="BG178" i="37"/>
  <c r="BE178" i="37"/>
  <c r="T178" i="37"/>
  <c r="R178" i="37"/>
  <c r="P178" i="37"/>
  <c r="BI177" i="37"/>
  <c r="BH177" i="37"/>
  <c r="BG177" i="37"/>
  <c r="BE177" i="37"/>
  <c r="T177" i="37"/>
  <c r="R177" i="37"/>
  <c r="P177" i="37"/>
  <c r="BI176" i="37"/>
  <c r="BH176" i="37"/>
  <c r="BG176" i="37"/>
  <c r="BE176" i="37"/>
  <c r="T176" i="37"/>
  <c r="R176" i="37"/>
  <c r="P176" i="37"/>
  <c r="BI175" i="37"/>
  <c r="BH175" i="37"/>
  <c r="BG175" i="37"/>
  <c r="BE175" i="37"/>
  <c r="T175" i="37"/>
  <c r="R175" i="37"/>
  <c r="P175" i="37"/>
  <c r="BI174" i="37"/>
  <c r="BH174" i="37"/>
  <c r="BG174" i="37"/>
  <c r="BE174" i="37"/>
  <c r="T174" i="37"/>
  <c r="R174" i="37"/>
  <c r="P174" i="37"/>
  <c r="BI173" i="37"/>
  <c r="BH173" i="37"/>
  <c r="BG173" i="37"/>
  <c r="BE173" i="37"/>
  <c r="T173" i="37"/>
  <c r="R173" i="37"/>
  <c r="P173" i="37"/>
  <c r="BI172" i="37"/>
  <c r="BH172" i="37"/>
  <c r="BG172" i="37"/>
  <c r="BE172" i="37"/>
  <c r="T172" i="37"/>
  <c r="R172" i="37"/>
  <c r="P172" i="37"/>
  <c r="BI171" i="37"/>
  <c r="BH171" i="37"/>
  <c r="BG171" i="37"/>
  <c r="BE171" i="37"/>
  <c r="T171" i="37"/>
  <c r="R171" i="37"/>
  <c r="P171" i="37"/>
  <c r="BI169" i="37"/>
  <c r="BH169" i="37"/>
  <c r="BG169" i="37"/>
  <c r="BE169" i="37"/>
  <c r="T169" i="37"/>
  <c r="R169" i="37"/>
  <c r="P169" i="37"/>
  <c r="BI168" i="37"/>
  <c r="BH168" i="37"/>
  <c r="BG168" i="37"/>
  <c r="BE168" i="37"/>
  <c r="T168" i="37"/>
  <c r="R168" i="37"/>
  <c r="P168" i="37"/>
  <c r="BI167" i="37"/>
  <c r="BH167" i="37"/>
  <c r="BG167" i="37"/>
  <c r="BE167" i="37"/>
  <c r="T167" i="37"/>
  <c r="R167" i="37"/>
  <c r="P167" i="37"/>
  <c r="BI166" i="37"/>
  <c r="BH166" i="37"/>
  <c r="BG166" i="37"/>
  <c r="BE166" i="37"/>
  <c r="T166" i="37"/>
  <c r="R166" i="37"/>
  <c r="P166" i="37"/>
  <c r="BI165" i="37"/>
  <c r="BH165" i="37"/>
  <c r="BG165" i="37"/>
  <c r="BE165" i="37"/>
  <c r="T165" i="37"/>
  <c r="R165" i="37"/>
  <c r="P165" i="37"/>
  <c r="BI164" i="37"/>
  <c r="BH164" i="37"/>
  <c r="BG164" i="37"/>
  <c r="BE164" i="37"/>
  <c r="T164" i="37"/>
  <c r="R164" i="37"/>
  <c r="P164" i="37"/>
  <c r="BI163" i="37"/>
  <c r="BH163" i="37"/>
  <c r="BG163" i="37"/>
  <c r="BE163" i="37"/>
  <c r="T163" i="37"/>
  <c r="R163" i="37"/>
  <c r="P163" i="37"/>
  <c r="BI162" i="37"/>
  <c r="BH162" i="37"/>
  <c r="BG162" i="37"/>
  <c r="BE162" i="37"/>
  <c r="T162" i="37"/>
  <c r="R162" i="37"/>
  <c r="P162" i="37"/>
  <c r="BI161" i="37"/>
  <c r="BH161" i="37"/>
  <c r="BG161" i="37"/>
  <c r="BE161" i="37"/>
  <c r="T161" i="37"/>
  <c r="R161" i="37"/>
  <c r="P161" i="37"/>
  <c r="BI160" i="37"/>
  <c r="BH160" i="37"/>
  <c r="BG160" i="37"/>
  <c r="BE160" i="37"/>
  <c r="T160" i="37"/>
  <c r="R160" i="37"/>
  <c r="P160" i="37"/>
  <c r="BI158" i="37"/>
  <c r="BH158" i="37"/>
  <c r="BG158" i="37"/>
  <c r="BE158" i="37"/>
  <c r="T158" i="37"/>
  <c r="R158" i="37"/>
  <c r="P158" i="37"/>
  <c r="BI157" i="37"/>
  <c r="BH157" i="37"/>
  <c r="BG157" i="37"/>
  <c r="BE157" i="37"/>
  <c r="T157" i="37"/>
  <c r="R157" i="37"/>
  <c r="P157" i="37"/>
  <c r="BI156" i="37"/>
  <c r="BH156" i="37"/>
  <c r="BG156" i="37"/>
  <c r="BE156" i="37"/>
  <c r="T156" i="37"/>
  <c r="R156" i="37"/>
  <c r="P156" i="37"/>
  <c r="BI155" i="37"/>
  <c r="BH155" i="37"/>
  <c r="BG155" i="37"/>
  <c r="BE155" i="37"/>
  <c r="T155" i="37"/>
  <c r="R155" i="37"/>
  <c r="P155" i="37"/>
  <c r="BI154" i="37"/>
  <c r="BH154" i="37"/>
  <c r="BG154" i="37"/>
  <c r="BE154" i="37"/>
  <c r="T154" i="37"/>
  <c r="R154" i="37"/>
  <c r="P154" i="37"/>
  <c r="BI153" i="37"/>
  <c r="BH153" i="37"/>
  <c r="BG153" i="37"/>
  <c r="BE153" i="37"/>
  <c r="T153" i="37"/>
  <c r="R153" i="37"/>
  <c r="P153" i="37"/>
  <c r="BI152" i="37"/>
  <c r="BH152" i="37"/>
  <c r="BG152" i="37"/>
  <c r="BE152" i="37"/>
  <c r="T152" i="37"/>
  <c r="R152" i="37"/>
  <c r="P152" i="37"/>
  <c r="BI151" i="37"/>
  <c r="BH151" i="37"/>
  <c r="BG151" i="37"/>
  <c r="BE151" i="37"/>
  <c r="T151" i="37"/>
  <c r="R151" i="37"/>
  <c r="P151" i="37"/>
  <c r="BI150" i="37"/>
  <c r="BH150" i="37"/>
  <c r="BG150" i="37"/>
  <c r="BE150" i="37"/>
  <c r="T150" i="37"/>
  <c r="R150" i="37"/>
  <c r="P150" i="37"/>
  <c r="BI149" i="37"/>
  <c r="BH149" i="37"/>
  <c r="BG149" i="37"/>
  <c r="BE149" i="37"/>
  <c r="T149" i="37"/>
  <c r="R149" i="37"/>
  <c r="P149" i="37"/>
  <c r="BI148" i="37"/>
  <c r="BH148" i="37"/>
  <c r="BG148" i="37"/>
  <c r="BE148" i="37"/>
  <c r="T148" i="37"/>
  <c r="R148" i="37"/>
  <c r="P148" i="37"/>
  <c r="BI147" i="37"/>
  <c r="BH147" i="37"/>
  <c r="BG147" i="37"/>
  <c r="BE147" i="37"/>
  <c r="T147" i="37"/>
  <c r="R147" i="37"/>
  <c r="P147" i="37"/>
  <c r="BI146" i="37"/>
  <c r="BH146" i="37"/>
  <c r="BG146" i="37"/>
  <c r="BE146" i="37"/>
  <c r="T146" i="37"/>
  <c r="R146" i="37"/>
  <c r="P146" i="37"/>
  <c r="BI145" i="37"/>
  <c r="BH145" i="37"/>
  <c r="BG145" i="37"/>
  <c r="BE145" i="37"/>
  <c r="T145" i="37"/>
  <c r="R145" i="37"/>
  <c r="P145" i="37"/>
  <c r="BI144" i="37"/>
  <c r="BH144" i="37"/>
  <c r="BG144" i="37"/>
  <c r="BE144" i="37"/>
  <c r="T144" i="37"/>
  <c r="R144" i="37"/>
  <c r="P144" i="37"/>
  <c r="BI143" i="37"/>
  <c r="BH143" i="37"/>
  <c r="BG143" i="37"/>
  <c r="BE143" i="37"/>
  <c r="T143" i="37"/>
  <c r="R143" i="37"/>
  <c r="P143" i="37"/>
  <c r="BI141" i="37"/>
  <c r="BH141" i="37"/>
  <c r="BG141" i="37"/>
  <c r="BE141" i="37"/>
  <c r="T141" i="37"/>
  <c r="R141" i="37"/>
  <c r="P141" i="37"/>
  <c r="BI140" i="37"/>
  <c r="BH140" i="37"/>
  <c r="BG140" i="37"/>
  <c r="BE140" i="37"/>
  <c r="T140" i="37"/>
  <c r="R140" i="37"/>
  <c r="P140" i="37"/>
  <c r="BI138" i="37"/>
  <c r="BH138" i="37"/>
  <c r="BG138" i="37"/>
  <c r="BE138" i="37"/>
  <c r="T138" i="37"/>
  <c r="R138" i="37"/>
  <c r="P138" i="37"/>
  <c r="BI137" i="37"/>
  <c r="BH137" i="37"/>
  <c r="BG137" i="37"/>
  <c r="BE137" i="37"/>
  <c r="T137" i="37"/>
  <c r="R137" i="37"/>
  <c r="P137" i="37"/>
  <c r="BI136" i="37"/>
  <c r="BH136" i="37"/>
  <c r="BG136" i="37"/>
  <c r="BE136" i="37"/>
  <c r="T136" i="37"/>
  <c r="R136" i="37"/>
  <c r="P136" i="37"/>
  <c r="BI135" i="37"/>
  <c r="BH135" i="37"/>
  <c r="BG135" i="37"/>
  <c r="BE135" i="37"/>
  <c r="T135" i="37"/>
  <c r="R135" i="37"/>
  <c r="P135" i="37"/>
  <c r="BI134" i="37"/>
  <c r="BH134" i="37"/>
  <c r="BG134" i="37"/>
  <c r="BE134" i="37"/>
  <c r="T134" i="37"/>
  <c r="R134" i="37"/>
  <c r="P134" i="37"/>
  <c r="BI133" i="37"/>
  <c r="BH133" i="37"/>
  <c r="BG133" i="37"/>
  <c r="BE133" i="37"/>
  <c r="T133" i="37"/>
  <c r="R133" i="37"/>
  <c r="P133" i="37"/>
  <c r="BI132" i="37"/>
  <c r="BH132" i="37"/>
  <c r="BG132" i="37"/>
  <c r="BE132" i="37"/>
  <c r="T132" i="37"/>
  <c r="R132" i="37"/>
  <c r="P132" i="37"/>
  <c r="BI131" i="37"/>
  <c r="BH131" i="37"/>
  <c r="BG131" i="37"/>
  <c r="BE131" i="37"/>
  <c r="T131" i="37"/>
  <c r="R131" i="37"/>
  <c r="P131" i="37"/>
  <c r="BI130" i="37"/>
  <c r="BH130" i="37"/>
  <c r="BG130" i="37"/>
  <c r="BE130" i="37"/>
  <c r="T130" i="37"/>
  <c r="R130" i="37"/>
  <c r="P130" i="37"/>
  <c r="BI129" i="37"/>
  <c r="BH129" i="37"/>
  <c r="BG129" i="37"/>
  <c r="BE129" i="37"/>
  <c r="T129" i="37"/>
  <c r="R129" i="37"/>
  <c r="P129" i="37"/>
  <c r="BI128" i="37"/>
  <c r="BH128" i="37"/>
  <c r="BG128" i="37"/>
  <c r="BE128" i="37"/>
  <c r="T128" i="37"/>
  <c r="R128" i="37"/>
  <c r="P128" i="37"/>
  <c r="BI127" i="37"/>
  <c r="BH127" i="37"/>
  <c r="BG127" i="37"/>
  <c r="BE127" i="37"/>
  <c r="T127" i="37"/>
  <c r="R127" i="37"/>
  <c r="P127" i="37"/>
  <c r="BI126" i="37"/>
  <c r="BH126" i="37"/>
  <c r="BG126" i="37"/>
  <c r="BE126" i="37"/>
  <c r="T126" i="37"/>
  <c r="R126" i="37"/>
  <c r="P126" i="37"/>
  <c r="F120" i="37"/>
  <c r="F118" i="37"/>
  <c r="E116" i="37"/>
  <c r="F91" i="37"/>
  <c r="F89" i="37"/>
  <c r="E87" i="37"/>
  <c r="J24" i="37"/>
  <c r="E24" i="37"/>
  <c r="J92" i="37" s="1"/>
  <c r="J23" i="37"/>
  <c r="J21" i="37"/>
  <c r="E21" i="37"/>
  <c r="J120" i="37" s="1"/>
  <c r="J20" i="37"/>
  <c r="J18" i="37"/>
  <c r="E18" i="37"/>
  <c r="F121" i="37" s="1"/>
  <c r="J17" i="37"/>
  <c r="J12" i="37"/>
  <c r="J89" i="37" s="1"/>
  <c r="E7" i="37"/>
  <c r="E114" i="37" s="1"/>
  <c r="J37" i="36"/>
  <c r="J36" i="36"/>
  <c r="AY135" i="1" s="1"/>
  <c r="J35" i="36"/>
  <c r="AX135" i="1"/>
  <c r="BI193" i="36"/>
  <c r="BH193" i="36"/>
  <c r="BG193" i="36"/>
  <c r="BE193" i="36"/>
  <c r="T193" i="36"/>
  <c r="T192" i="36" s="1"/>
  <c r="R193" i="36"/>
  <c r="R192" i="36"/>
  <c r="P193" i="36"/>
  <c r="P192" i="36" s="1"/>
  <c r="BI191" i="36"/>
  <c r="BH191" i="36"/>
  <c r="BG191" i="36"/>
  <c r="BE191" i="36"/>
  <c r="T191" i="36"/>
  <c r="R191" i="36"/>
  <c r="P191" i="36"/>
  <c r="BI190" i="36"/>
  <c r="BH190" i="36"/>
  <c r="BG190" i="36"/>
  <c r="BE190" i="36"/>
  <c r="T190" i="36"/>
  <c r="R190" i="36"/>
  <c r="P190" i="36"/>
  <c r="BI189" i="36"/>
  <c r="BH189" i="36"/>
  <c r="BG189" i="36"/>
  <c r="BE189" i="36"/>
  <c r="T189" i="36"/>
  <c r="R189" i="36"/>
  <c r="P189" i="36"/>
  <c r="BI188" i="36"/>
  <c r="BH188" i="36"/>
  <c r="BG188" i="36"/>
  <c r="BE188" i="36"/>
  <c r="T188" i="36"/>
  <c r="R188" i="36"/>
  <c r="P188" i="36"/>
  <c r="BI187" i="36"/>
  <c r="BH187" i="36"/>
  <c r="BG187" i="36"/>
  <c r="BE187" i="36"/>
  <c r="T187" i="36"/>
  <c r="R187" i="36"/>
  <c r="P187" i="36"/>
  <c r="BI186" i="36"/>
  <c r="BH186" i="36"/>
  <c r="BG186" i="36"/>
  <c r="BE186" i="36"/>
  <c r="T186" i="36"/>
  <c r="R186" i="36"/>
  <c r="P186" i="36"/>
  <c r="BI185" i="36"/>
  <c r="BH185" i="36"/>
  <c r="BG185" i="36"/>
  <c r="BE185" i="36"/>
  <c r="T185" i="36"/>
  <c r="R185" i="36"/>
  <c r="P185" i="36"/>
  <c r="BI184" i="36"/>
  <c r="BH184" i="36"/>
  <c r="BG184" i="36"/>
  <c r="BE184" i="36"/>
  <c r="T184" i="36"/>
  <c r="R184" i="36"/>
  <c r="P184" i="36"/>
  <c r="BI183" i="36"/>
  <c r="BH183" i="36"/>
  <c r="BG183" i="36"/>
  <c r="BE183" i="36"/>
  <c r="T183" i="36"/>
  <c r="R183" i="36"/>
  <c r="P183" i="36"/>
  <c r="BI181" i="36"/>
  <c r="BH181" i="36"/>
  <c r="BG181" i="36"/>
  <c r="BE181" i="36"/>
  <c r="T181" i="36"/>
  <c r="R181" i="36"/>
  <c r="P181" i="36"/>
  <c r="BI180" i="36"/>
  <c r="BH180" i="36"/>
  <c r="BG180" i="36"/>
  <c r="BE180" i="36"/>
  <c r="T180" i="36"/>
  <c r="R180" i="36"/>
  <c r="P180" i="36"/>
  <c r="BI179" i="36"/>
  <c r="BH179" i="36"/>
  <c r="BG179" i="36"/>
  <c r="BE179" i="36"/>
  <c r="T179" i="36"/>
  <c r="R179" i="36"/>
  <c r="P179" i="36"/>
  <c r="BI178" i="36"/>
  <c r="BH178" i="36"/>
  <c r="BG178" i="36"/>
  <c r="BE178" i="36"/>
  <c r="T178" i="36"/>
  <c r="R178" i="36"/>
  <c r="P178" i="36"/>
  <c r="BI177" i="36"/>
  <c r="BH177" i="36"/>
  <c r="BG177" i="36"/>
  <c r="BE177" i="36"/>
  <c r="T177" i="36"/>
  <c r="R177" i="36"/>
  <c r="P177" i="36"/>
  <c r="BI176" i="36"/>
  <c r="BH176" i="36"/>
  <c r="BG176" i="36"/>
  <c r="BE176" i="36"/>
  <c r="T176" i="36"/>
  <c r="R176" i="36"/>
  <c r="P176" i="36"/>
  <c r="BI175" i="36"/>
  <c r="BH175" i="36"/>
  <c r="BG175" i="36"/>
  <c r="BE175" i="36"/>
  <c r="T175" i="36"/>
  <c r="R175" i="36"/>
  <c r="P175" i="36"/>
  <c r="BI174" i="36"/>
  <c r="BH174" i="36"/>
  <c r="BG174" i="36"/>
  <c r="BE174" i="36"/>
  <c r="T174" i="36"/>
  <c r="R174" i="36"/>
  <c r="P174" i="36"/>
  <c r="BI173" i="36"/>
  <c r="BH173" i="36"/>
  <c r="BG173" i="36"/>
  <c r="BE173" i="36"/>
  <c r="T173" i="36"/>
  <c r="R173" i="36"/>
  <c r="P173" i="36"/>
  <c r="BI172" i="36"/>
  <c r="BH172" i="36"/>
  <c r="BG172" i="36"/>
  <c r="BE172" i="36"/>
  <c r="T172" i="36"/>
  <c r="R172" i="36"/>
  <c r="P172" i="36"/>
  <c r="BI171" i="36"/>
  <c r="BH171" i="36"/>
  <c r="BG171" i="36"/>
  <c r="BE171" i="36"/>
  <c r="T171" i="36"/>
  <c r="R171" i="36"/>
  <c r="P171" i="36"/>
  <c r="BI170" i="36"/>
  <c r="BH170" i="36"/>
  <c r="BG170" i="36"/>
  <c r="BE170" i="36"/>
  <c r="T170" i="36"/>
  <c r="R170" i="36"/>
  <c r="P170" i="36"/>
  <c r="BI169" i="36"/>
  <c r="BH169" i="36"/>
  <c r="BG169" i="36"/>
  <c r="BE169" i="36"/>
  <c r="T169" i="36"/>
  <c r="R169" i="36"/>
  <c r="P169" i="36"/>
  <c r="BI166" i="36"/>
  <c r="BH166" i="36"/>
  <c r="BG166" i="36"/>
  <c r="BE166" i="36"/>
  <c r="T166" i="36"/>
  <c r="R166" i="36"/>
  <c r="P166" i="36"/>
  <c r="BI165" i="36"/>
  <c r="BH165" i="36"/>
  <c r="BG165" i="36"/>
  <c r="BE165" i="36"/>
  <c r="T165" i="36"/>
  <c r="R165" i="36"/>
  <c r="P165" i="36"/>
  <c r="BI164" i="36"/>
  <c r="BH164" i="36"/>
  <c r="BG164" i="36"/>
  <c r="BE164" i="36"/>
  <c r="T164" i="36"/>
  <c r="R164" i="36"/>
  <c r="P164" i="36"/>
  <c r="BI163" i="36"/>
  <c r="BH163" i="36"/>
  <c r="BG163" i="36"/>
  <c r="BE163" i="36"/>
  <c r="T163" i="36"/>
  <c r="R163" i="36"/>
  <c r="P163" i="36"/>
  <c r="BI162" i="36"/>
  <c r="BH162" i="36"/>
  <c r="BG162" i="36"/>
  <c r="BE162" i="36"/>
  <c r="T162" i="36"/>
  <c r="R162" i="36"/>
  <c r="P162" i="36"/>
  <c r="BI161" i="36"/>
  <c r="BH161" i="36"/>
  <c r="BG161" i="36"/>
  <c r="BE161" i="36"/>
  <c r="T161" i="36"/>
  <c r="R161" i="36"/>
  <c r="P161" i="36"/>
  <c r="BI160" i="36"/>
  <c r="BH160" i="36"/>
  <c r="BG160" i="36"/>
  <c r="BE160" i="36"/>
  <c r="T160" i="36"/>
  <c r="R160" i="36"/>
  <c r="P160" i="36"/>
  <c r="BI159" i="36"/>
  <c r="BH159" i="36"/>
  <c r="BG159" i="36"/>
  <c r="BE159" i="36"/>
  <c r="T159" i="36"/>
  <c r="R159" i="36"/>
  <c r="P159" i="36"/>
  <c r="BI158" i="36"/>
  <c r="BH158" i="36"/>
  <c r="BG158" i="36"/>
  <c r="BE158" i="36"/>
  <c r="T158" i="36"/>
  <c r="R158" i="36"/>
  <c r="P158" i="36"/>
  <c r="BI157" i="36"/>
  <c r="BH157" i="36"/>
  <c r="BG157" i="36"/>
  <c r="BE157" i="36"/>
  <c r="T157" i="36"/>
  <c r="R157" i="36"/>
  <c r="P157" i="36"/>
  <c r="BI156" i="36"/>
  <c r="BH156" i="36"/>
  <c r="BG156" i="36"/>
  <c r="BE156" i="36"/>
  <c r="T156" i="36"/>
  <c r="R156" i="36"/>
  <c r="P156" i="36"/>
  <c r="BI155" i="36"/>
  <c r="BH155" i="36"/>
  <c r="BG155" i="36"/>
  <c r="BE155" i="36"/>
  <c r="T155" i="36"/>
  <c r="R155" i="36"/>
  <c r="P155" i="36"/>
  <c r="BI154" i="36"/>
  <c r="BH154" i="36"/>
  <c r="BG154" i="36"/>
  <c r="BE154" i="36"/>
  <c r="T154" i="36"/>
  <c r="R154" i="36"/>
  <c r="P154" i="36"/>
  <c r="BI153" i="36"/>
  <c r="BH153" i="36"/>
  <c r="BG153" i="36"/>
  <c r="BE153" i="36"/>
  <c r="T153" i="36"/>
  <c r="R153" i="36"/>
  <c r="P153" i="36"/>
  <c r="BI152" i="36"/>
  <c r="BH152" i="36"/>
  <c r="BG152" i="36"/>
  <c r="BE152" i="36"/>
  <c r="T152" i="36"/>
  <c r="R152" i="36"/>
  <c r="P152" i="36"/>
  <c r="BI149" i="36"/>
  <c r="BH149" i="36"/>
  <c r="BG149" i="36"/>
  <c r="BE149" i="36"/>
  <c r="T149" i="36"/>
  <c r="T148" i="36" s="1"/>
  <c r="R149" i="36"/>
  <c r="R148" i="36"/>
  <c r="P149" i="36"/>
  <c r="P148" i="36" s="1"/>
  <c r="BI147" i="36"/>
  <c r="BH147" i="36"/>
  <c r="BG147" i="36"/>
  <c r="BE147" i="36"/>
  <c r="T147" i="36"/>
  <c r="R147" i="36"/>
  <c r="P147" i="36"/>
  <c r="BI146" i="36"/>
  <c r="BH146" i="36"/>
  <c r="BG146" i="36"/>
  <c r="BE146" i="36"/>
  <c r="T146" i="36"/>
  <c r="R146" i="36"/>
  <c r="P146" i="36"/>
  <c r="BI144" i="36"/>
  <c r="BH144" i="36"/>
  <c r="BG144" i="36"/>
  <c r="BE144" i="36"/>
  <c r="T144" i="36"/>
  <c r="T143" i="36" s="1"/>
  <c r="R144" i="36"/>
  <c r="R143" i="36"/>
  <c r="P144" i="36"/>
  <c r="P143" i="36" s="1"/>
  <c r="BI142" i="36"/>
  <c r="BH142" i="36"/>
  <c r="BG142" i="36"/>
  <c r="BE142" i="36"/>
  <c r="T142" i="36"/>
  <c r="R142" i="36"/>
  <c r="P142" i="36"/>
  <c r="BI141" i="36"/>
  <c r="BH141" i="36"/>
  <c r="BG141" i="36"/>
  <c r="BE141" i="36"/>
  <c r="T141" i="36"/>
  <c r="R141" i="36"/>
  <c r="P141" i="36"/>
  <c r="BI140" i="36"/>
  <c r="BH140" i="36"/>
  <c r="BG140" i="36"/>
  <c r="BE140" i="36"/>
  <c r="T140" i="36"/>
  <c r="R140" i="36"/>
  <c r="P140" i="36"/>
  <c r="BI139" i="36"/>
  <c r="BH139" i="36"/>
  <c r="BG139" i="36"/>
  <c r="BE139" i="36"/>
  <c r="T139" i="36"/>
  <c r="R139" i="36"/>
  <c r="P139" i="36"/>
  <c r="BI138" i="36"/>
  <c r="BH138" i="36"/>
  <c r="BG138" i="36"/>
  <c r="BE138" i="36"/>
  <c r="T138" i="36"/>
  <c r="R138" i="36"/>
  <c r="P138" i="36"/>
  <c r="BI137" i="36"/>
  <c r="BH137" i="36"/>
  <c r="BG137" i="36"/>
  <c r="BE137" i="36"/>
  <c r="T137" i="36"/>
  <c r="R137" i="36"/>
  <c r="P137" i="36"/>
  <c r="BI136" i="36"/>
  <c r="BH136" i="36"/>
  <c r="BG136" i="36"/>
  <c r="BE136" i="36"/>
  <c r="T136" i="36"/>
  <c r="R136" i="36"/>
  <c r="P136" i="36"/>
  <c r="BI135" i="36"/>
  <c r="BH135" i="36"/>
  <c r="BG135" i="36"/>
  <c r="BE135" i="36"/>
  <c r="T135" i="36"/>
  <c r="R135" i="36"/>
  <c r="P135" i="36"/>
  <c r="BI134" i="36"/>
  <c r="BH134" i="36"/>
  <c r="BG134" i="36"/>
  <c r="BE134" i="36"/>
  <c r="T134" i="36"/>
  <c r="R134" i="36"/>
  <c r="P134" i="36"/>
  <c r="BI133" i="36"/>
  <c r="BH133" i="36"/>
  <c r="BG133" i="36"/>
  <c r="BE133" i="36"/>
  <c r="T133" i="36"/>
  <c r="R133" i="36"/>
  <c r="P133" i="36"/>
  <c r="BI132" i="36"/>
  <c r="BH132" i="36"/>
  <c r="BG132" i="36"/>
  <c r="BE132" i="36"/>
  <c r="T132" i="36"/>
  <c r="R132" i="36"/>
  <c r="P132" i="36"/>
  <c r="BI131" i="36"/>
  <c r="BH131" i="36"/>
  <c r="BG131" i="36"/>
  <c r="BE131" i="36"/>
  <c r="T131" i="36"/>
  <c r="R131" i="36"/>
  <c r="P131" i="36"/>
  <c r="BI130" i="36"/>
  <c r="BH130" i="36"/>
  <c r="BG130" i="36"/>
  <c r="BE130" i="36"/>
  <c r="T130" i="36"/>
  <c r="R130" i="36"/>
  <c r="P130" i="36"/>
  <c r="BI129" i="36"/>
  <c r="BH129" i="36"/>
  <c r="BG129" i="36"/>
  <c r="BE129" i="36"/>
  <c r="T129" i="36"/>
  <c r="R129" i="36"/>
  <c r="P129" i="36"/>
  <c r="F122" i="36"/>
  <c r="F120" i="36"/>
  <c r="E118" i="36"/>
  <c r="F91" i="36"/>
  <c r="F89" i="36"/>
  <c r="E87" i="36"/>
  <c r="J24" i="36"/>
  <c r="E24" i="36"/>
  <c r="J92" i="36"/>
  <c r="J23" i="36"/>
  <c r="J21" i="36"/>
  <c r="E21" i="36"/>
  <c r="J122" i="36" s="1"/>
  <c r="J20" i="36"/>
  <c r="J18" i="36"/>
  <c r="E18" i="36"/>
  <c r="F92" i="36"/>
  <c r="J17" i="36"/>
  <c r="J12" i="36"/>
  <c r="J89" i="36"/>
  <c r="E7" i="36"/>
  <c r="E85" i="36" s="1"/>
  <c r="J37" i="35"/>
  <c r="J36" i="35"/>
  <c r="AY134" i="1"/>
  <c r="J35" i="35"/>
  <c r="AX134" i="1"/>
  <c r="BI159" i="35"/>
  <c r="BH159" i="35"/>
  <c r="BG159" i="35"/>
  <c r="BE159" i="35"/>
  <c r="T159" i="35"/>
  <c r="T158" i="35"/>
  <c r="R159" i="35"/>
  <c r="R158" i="35"/>
  <c r="P159" i="35"/>
  <c r="P158" i="35" s="1"/>
  <c r="BI157" i="35"/>
  <c r="BH157" i="35"/>
  <c r="BG157" i="35"/>
  <c r="BE157" i="35"/>
  <c r="T157" i="35"/>
  <c r="R157" i="35"/>
  <c r="P157" i="35"/>
  <c r="BI156" i="35"/>
  <c r="BH156" i="35"/>
  <c r="BG156" i="35"/>
  <c r="BE156" i="35"/>
  <c r="T156" i="35"/>
  <c r="R156" i="35"/>
  <c r="P156" i="35"/>
  <c r="BI155" i="35"/>
  <c r="BH155" i="35"/>
  <c r="BG155" i="35"/>
  <c r="BE155" i="35"/>
  <c r="T155" i="35"/>
  <c r="R155" i="35"/>
  <c r="P155" i="35"/>
  <c r="BI154" i="35"/>
  <c r="BH154" i="35"/>
  <c r="BG154" i="35"/>
  <c r="BE154" i="35"/>
  <c r="T154" i="35"/>
  <c r="R154" i="35"/>
  <c r="P154" i="35"/>
  <c r="BI153" i="35"/>
  <c r="BH153" i="35"/>
  <c r="BG153" i="35"/>
  <c r="BE153" i="35"/>
  <c r="T153" i="35"/>
  <c r="R153" i="35"/>
  <c r="P153" i="35"/>
  <c r="BI152" i="35"/>
  <c r="BH152" i="35"/>
  <c r="BG152" i="35"/>
  <c r="BE152" i="35"/>
  <c r="T152" i="35"/>
  <c r="R152" i="35"/>
  <c r="P152" i="35"/>
  <c r="BI150" i="35"/>
  <c r="BH150" i="35"/>
  <c r="BG150" i="35"/>
  <c r="BE150" i="35"/>
  <c r="T150" i="35"/>
  <c r="R150" i="35"/>
  <c r="P150" i="35"/>
  <c r="BI149" i="35"/>
  <c r="BH149" i="35"/>
  <c r="BG149" i="35"/>
  <c r="BE149" i="35"/>
  <c r="T149" i="35"/>
  <c r="R149" i="35"/>
  <c r="P149" i="35"/>
  <c r="BI148" i="35"/>
  <c r="BH148" i="35"/>
  <c r="BG148" i="35"/>
  <c r="BE148" i="35"/>
  <c r="T148" i="35"/>
  <c r="R148" i="35"/>
  <c r="P148" i="35"/>
  <c r="BI147" i="35"/>
  <c r="BH147" i="35"/>
  <c r="BG147" i="35"/>
  <c r="BE147" i="35"/>
  <c r="T147" i="35"/>
  <c r="R147" i="35"/>
  <c r="P147" i="35"/>
  <c r="BI146" i="35"/>
  <c r="BH146" i="35"/>
  <c r="BG146" i="35"/>
  <c r="BE146" i="35"/>
  <c r="T146" i="35"/>
  <c r="R146" i="35"/>
  <c r="P146" i="35"/>
  <c r="BI145" i="35"/>
  <c r="BH145" i="35"/>
  <c r="BG145" i="35"/>
  <c r="BE145" i="35"/>
  <c r="T145" i="35"/>
  <c r="R145" i="35"/>
  <c r="P145" i="35"/>
  <c r="BI144" i="35"/>
  <c r="BH144" i="35"/>
  <c r="BG144" i="35"/>
  <c r="BE144" i="35"/>
  <c r="T144" i="35"/>
  <c r="R144" i="35"/>
  <c r="P144" i="35"/>
  <c r="BI142" i="35"/>
  <c r="BH142" i="35"/>
  <c r="BG142" i="35"/>
  <c r="BE142" i="35"/>
  <c r="T142" i="35"/>
  <c r="T141" i="35" s="1"/>
  <c r="R142" i="35"/>
  <c r="R141" i="35" s="1"/>
  <c r="P142" i="35"/>
  <c r="P141" i="35" s="1"/>
  <c r="BI140" i="35"/>
  <c r="BH140" i="35"/>
  <c r="BG140" i="35"/>
  <c r="BE140" i="35"/>
  <c r="T140" i="35"/>
  <c r="R140" i="35"/>
  <c r="P140" i="35"/>
  <c r="BI139" i="35"/>
  <c r="BH139" i="35"/>
  <c r="BG139" i="35"/>
  <c r="BE139" i="35"/>
  <c r="T139" i="35"/>
  <c r="R139" i="35"/>
  <c r="P139" i="35"/>
  <c r="BI138" i="35"/>
  <c r="BH138" i="35"/>
  <c r="BG138" i="35"/>
  <c r="BE138" i="35"/>
  <c r="T138" i="35"/>
  <c r="R138" i="35"/>
  <c r="P138" i="35"/>
  <c r="BI137" i="35"/>
  <c r="BH137" i="35"/>
  <c r="BG137" i="35"/>
  <c r="BE137" i="35"/>
  <c r="T137" i="35"/>
  <c r="R137" i="35"/>
  <c r="P137" i="35"/>
  <c r="BI136" i="35"/>
  <c r="BH136" i="35"/>
  <c r="BG136" i="35"/>
  <c r="BE136" i="35"/>
  <c r="T136" i="35"/>
  <c r="R136" i="35"/>
  <c r="P136" i="35"/>
  <c r="BI135" i="35"/>
  <c r="BH135" i="35"/>
  <c r="BG135" i="35"/>
  <c r="BE135" i="35"/>
  <c r="T135" i="35"/>
  <c r="R135" i="35"/>
  <c r="P135" i="35"/>
  <c r="BI134" i="35"/>
  <c r="BH134" i="35"/>
  <c r="BG134" i="35"/>
  <c r="BE134" i="35"/>
  <c r="T134" i="35"/>
  <c r="R134" i="35"/>
  <c r="P134" i="35"/>
  <c r="BI133" i="35"/>
  <c r="BH133" i="35"/>
  <c r="BG133" i="35"/>
  <c r="BE133" i="35"/>
  <c r="T133" i="35"/>
  <c r="R133" i="35"/>
  <c r="P133" i="35"/>
  <c r="BI132" i="35"/>
  <c r="BH132" i="35"/>
  <c r="BG132" i="35"/>
  <c r="BE132" i="35"/>
  <c r="T132" i="35"/>
  <c r="R132" i="35"/>
  <c r="P132" i="35"/>
  <c r="BI131" i="35"/>
  <c r="BH131" i="35"/>
  <c r="BG131" i="35"/>
  <c r="BE131" i="35"/>
  <c r="T131" i="35"/>
  <c r="R131" i="35"/>
  <c r="P131" i="35"/>
  <c r="BI130" i="35"/>
  <c r="BH130" i="35"/>
  <c r="BG130" i="35"/>
  <c r="BE130" i="35"/>
  <c r="T130" i="35"/>
  <c r="R130" i="35"/>
  <c r="P130" i="35"/>
  <c r="BI129" i="35"/>
  <c r="BH129" i="35"/>
  <c r="BG129" i="35"/>
  <c r="BE129" i="35"/>
  <c r="T129" i="35"/>
  <c r="R129" i="35"/>
  <c r="P129" i="35"/>
  <c r="BI128" i="35"/>
  <c r="BH128" i="35"/>
  <c r="BG128" i="35"/>
  <c r="BE128" i="35"/>
  <c r="T128" i="35"/>
  <c r="R128" i="35"/>
  <c r="P128" i="35"/>
  <c r="BI127" i="35"/>
  <c r="BH127" i="35"/>
  <c r="BG127" i="35"/>
  <c r="BE127" i="35"/>
  <c r="T127" i="35"/>
  <c r="R127" i="35"/>
  <c r="P127" i="35"/>
  <c r="BI126" i="35"/>
  <c r="BH126" i="35"/>
  <c r="BG126" i="35"/>
  <c r="BE126" i="35"/>
  <c r="T126" i="35"/>
  <c r="R126" i="35"/>
  <c r="P126" i="35"/>
  <c r="BI125" i="35"/>
  <c r="BH125" i="35"/>
  <c r="BG125" i="35"/>
  <c r="BE125" i="35"/>
  <c r="T125" i="35"/>
  <c r="R125" i="35"/>
  <c r="P125" i="35"/>
  <c r="F118" i="35"/>
  <c r="F116" i="35"/>
  <c r="E114" i="35"/>
  <c r="F91" i="35"/>
  <c r="F89" i="35"/>
  <c r="E87" i="35"/>
  <c r="J24" i="35"/>
  <c r="E24" i="35"/>
  <c r="J92" i="35"/>
  <c r="J23" i="35"/>
  <c r="J21" i="35"/>
  <c r="E21" i="35"/>
  <c r="J118" i="35" s="1"/>
  <c r="J20" i="35"/>
  <c r="J18" i="35"/>
  <c r="E18" i="35"/>
  <c r="F119" i="35"/>
  <c r="J17" i="35"/>
  <c r="J12" i="35"/>
  <c r="J116" i="35"/>
  <c r="E7" i="35"/>
  <c r="E112" i="35" s="1"/>
  <c r="J37" i="34"/>
  <c r="J36" i="34"/>
  <c r="AY133" i="1"/>
  <c r="J35" i="34"/>
  <c r="AX133" i="1" s="1"/>
  <c r="BI163" i="34"/>
  <c r="BH163" i="34"/>
  <c r="BG163" i="34"/>
  <c r="BE163" i="34"/>
  <c r="T163" i="34"/>
  <c r="T162" i="34"/>
  <c r="R163" i="34"/>
  <c r="R162" i="34" s="1"/>
  <c r="P163" i="34"/>
  <c r="P162" i="34" s="1"/>
  <c r="BI161" i="34"/>
  <c r="BH161" i="34"/>
  <c r="BG161" i="34"/>
  <c r="BE161" i="34"/>
  <c r="T161" i="34"/>
  <c r="R161" i="34"/>
  <c r="P161" i="34"/>
  <c r="BI160" i="34"/>
  <c r="BH160" i="34"/>
  <c r="BG160" i="34"/>
  <c r="BE160" i="34"/>
  <c r="T160" i="34"/>
  <c r="R160" i="34"/>
  <c r="P160" i="34"/>
  <c r="BI159" i="34"/>
  <c r="BH159" i="34"/>
  <c r="BG159" i="34"/>
  <c r="BE159" i="34"/>
  <c r="T159" i="34"/>
  <c r="R159" i="34"/>
  <c r="P159" i="34"/>
  <c r="BI158" i="34"/>
  <c r="BH158" i="34"/>
  <c r="BG158" i="34"/>
  <c r="BE158" i="34"/>
  <c r="T158" i="34"/>
  <c r="R158" i="34"/>
  <c r="P158" i="34"/>
  <c r="BI157" i="34"/>
  <c r="BH157" i="34"/>
  <c r="BG157" i="34"/>
  <c r="BE157" i="34"/>
  <c r="T157" i="34"/>
  <c r="R157" i="34"/>
  <c r="P157" i="34"/>
  <c r="BI156" i="34"/>
  <c r="BH156" i="34"/>
  <c r="BG156" i="34"/>
  <c r="BE156" i="34"/>
  <c r="T156" i="34"/>
  <c r="R156" i="34"/>
  <c r="P156" i="34"/>
  <c r="BI155" i="34"/>
  <c r="BH155" i="34"/>
  <c r="BG155" i="34"/>
  <c r="BE155" i="34"/>
  <c r="T155" i="34"/>
  <c r="R155" i="34"/>
  <c r="P155" i="34"/>
  <c r="BI154" i="34"/>
  <c r="BH154" i="34"/>
  <c r="BG154" i="34"/>
  <c r="BE154" i="34"/>
  <c r="T154" i="34"/>
  <c r="R154" i="34"/>
  <c r="P154" i="34"/>
  <c r="BI153" i="34"/>
  <c r="BH153" i="34"/>
  <c r="BG153" i="34"/>
  <c r="BE153" i="34"/>
  <c r="T153" i="34"/>
  <c r="R153" i="34"/>
  <c r="P153" i="34"/>
  <c r="BI152" i="34"/>
  <c r="BH152" i="34"/>
  <c r="BG152" i="34"/>
  <c r="BE152" i="34"/>
  <c r="T152" i="34"/>
  <c r="R152" i="34"/>
  <c r="P152" i="34"/>
  <c r="BI151" i="34"/>
  <c r="BH151" i="34"/>
  <c r="BG151" i="34"/>
  <c r="BE151" i="34"/>
  <c r="T151" i="34"/>
  <c r="R151" i="34"/>
  <c r="P151" i="34"/>
  <c r="BI150" i="34"/>
  <c r="BH150" i="34"/>
  <c r="BG150" i="34"/>
  <c r="BE150" i="34"/>
  <c r="T150" i="34"/>
  <c r="R150" i="34"/>
  <c r="P150" i="34"/>
  <c r="BI149" i="34"/>
  <c r="BH149" i="34"/>
  <c r="BG149" i="34"/>
  <c r="BE149" i="34"/>
  <c r="T149" i="34"/>
  <c r="R149" i="34"/>
  <c r="P149" i="34"/>
  <c r="BI148" i="34"/>
  <c r="BH148" i="34"/>
  <c r="BG148" i="34"/>
  <c r="BE148" i="34"/>
  <c r="T148" i="34"/>
  <c r="R148" i="34"/>
  <c r="P148" i="34"/>
  <c r="BI147" i="34"/>
  <c r="BH147" i="34"/>
  <c r="BG147" i="34"/>
  <c r="BE147" i="34"/>
  <c r="T147" i="34"/>
  <c r="R147" i="34"/>
  <c r="P147" i="34"/>
  <c r="BI146" i="34"/>
  <c r="BH146" i="34"/>
  <c r="BG146" i="34"/>
  <c r="BE146" i="34"/>
  <c r="T146" i="34"/>
  <c r="R146" i="34"/>
  <c r="P146" i="34"/>
  <c r="BI145" i="34"/>
  <c r="BH145" i="34"/>
  <c r="BG145" i="34"/>
  <c r="BE145" i="34"/>
  <c r="T145" i="34"/>
  <c r="R145" i="34"/>
  <c r="P145" i="34"/>
  <c r="BI144" i="34"/>
  <c r="BH144" i="34"/>
  <c r="BG144" i="34"/>
  <c r="BE144" i="34"/>
  <c r="T144" i="34"/>
  <c r="R144" i="34"/>
  <c r="P144" i="34"/>
  <c r="BI143" i="34"/>
  <c r="BH143" i="34"/>
  <c r="BG143" i="34"/>
  <c r="BE143" i="34"/>
  <c r="T143" i="34"/>
  <c r="R143" i="34"/>
  <c r="P143" i="34"/>
  <c r="BI142" i="34"/>
  <c r="BH142" i="34"/>
  <c r="BG142" i="34"/>
  <c r="BE142" i="34"/>
  <c r="T142" i="34"/>
  <c r="R142" i="34"/>
  <c r="P142" i="34"/>
  <c r="BI141" i="34"/>
  <c r="BH141" i="34"/>
  <c r="BG141" i="34"/>
  <c r="BE141" i="34"/>
  <c r="T141" i="34"/>
  <c r="R141" i="34"/>
  <c r="P141" i="34"/>
  <c r="BI140" i="34"/>
  <c r="BH140" i="34"/>
  <c r="BG140" i="34"/>
  <c r="BE140" i="34"/>
  <c r="T140" i="34"/>
  <c r="R140" i="34"/>
  <c r="P140" i="34"/>
  <c r="BI138" i="34"/>
  <c r="BH138" i="34"/>
  <c r="BG138" i="34"/>
  <c r="BE138" i="34"/>
  <c r="T138" i="34"/>
  <c r="T137" i="34" s="1"/>
  <c r="R138" i="34"/>
  <c r="R137" i="34"/>
  <c r="P138" i="34"/>
  <c r="P137" i="34"/>
  <c r="BI136" i="34"/>
  <c r="BH136" i="34"/>
  <c r="BG136" i="34"/>
  <c r="BE136" i="34"/>
  <c r="T136" i="34"/>
  <c r="R136" i="34"/>
  <c r="P136" i="34"/>
  <c r="BI135" i="34"/>
  <c r="BH135" i="34"/>
  <c r="BG135" i="34"/>
  <c r="BE135" i="34"/>
  <c r="T135" i="34"/>
  <c r="R135" i="34"/>
  <c r="P135" i="34"/>
  <c r="BI134" i="34"/>
  <c r="BH134" i="34"/>
  <c r="BG134" i="34"/>
  <c r="BE134" i="34"/>
  <c r="T134" i="34"/>
  <c r="R134" i="34"/>
  <c r="P134" i="34"/>
  <c r="BI133" i="34"/>
  <c r="BH133" i="34"/>
  <c r="BG133" i="34"/>
  <c r="BE133" i="34"/>
  <c r="T133" i="34"/>
  <c r="R133" i="34"/>
  <c r="P133" i="34"/>
  <c r="BI132" i="34"/>
  <c r="BH132" i="34"/>
  <c r="BG132" i="34"/>
  <c r="BE132" i="34"/>
  <c r="T132" i="34"/>
  <c r="R132" i="34"/>
  <c r="P132" i="34"/>
  <c r="BI131" i="34"/>
  <c r="BH131" i="34"/>
  <c r="BG131" i="34"/>
  <c r="BE131" i="34"/>
  <c r="T131" i="34"/>
  <c r="R131" i="34"/>
  <c r="P131" i="34"/>
  <c r="BI130" i="34"/>
  <c r="BH130" i="34"/>
  <c r="BG130" i="34"/>
  <c r="BE130" i="34"/>
  <c r="T130" i="34"/>
  <c r="R130" i="34"/>
  <c r="P130" i="34"/>
  <c r="BI129" i="34"/>
  <c r="BH129" i="34"/>
  <c r="BG129" i="34"/>
  <c r="BE129" i="34"/>
  <c r="T129" i="34"/>
  <c r="R129" i="34"/>
  <c r="P129" i="34"/>
  <c r="BI128" i="34"/>
  <c r="BH128" i="34"/>
  <c r="BG128" i="34"/>
  <c r="BE128" i="34"/>
  <c r="T128" i="34"/>
  <c r="R128" i="34"/>
  <c r="P128" i="34"/>
  <c r="BI127" i="34"/>
  <c r="BH127" i="34"/>
  <c r="BG127" i="34"/>
  <c r="BE127" i="34"/>
  <c r="T127" i="34"/>
  <c r="R127" i="34"/>
  <c r="P127" i="34"/>
  <c r="BI126" i="34"/>
  <c r="BH126" i="34"/>
  <c r="BG126" i="34"/>
  <c r="BE126" i="34"/>
  <c r="T126" i="34"/>
  <c r="R126" i="34"/>
  <c r="P126" i="34"/>
  <c r="BI125" i="34"/>
  <c r="BH125" i="34"/>
  <c r="BG125" i="34"/>
  <c r="BE125" i="34"/>
  <c r="T125" i="34"/>
  <c r="R125" i="34"/>
  <c r="P125" i="34"/>
  <c r="BI124" i="34"/>
  <c r="BH124" i="34"/>
  <c r="BG124" i="34"/>
  <c r="BE124" i="34"/>
  <c r="T124" i="34"/>
  <c r="R124" i="34"/>
  <c r="P124" i="34"/>
  <c r="F117" i="34"/>
  <c r="F115" i="34"/>
  <c r="E113" i="34"/>
  <c r="F91" i="34"/>
  <c r="F89" i="34"/>
  <c r="E87" i="34"/>
  <c r="J24" i="34"/>
  <c r="E24" i="34"/>
  <c r="J92" i="34" s="1"/>
  <c r="J23" i="34"/>
  <c r="J21" i="34"/>
  <c r="E21" i="34"/>
  <c r="J91" i="34"/>
  <c r="J20" i="34"/>
  <c r="J18" i="34"/>
  <c r="E18" i="34"/>
  <c r="F118" i="34" s="1"/>
  <c r="J17" i="34"/>
  <c r="J12" i="34"/>
  <c r="J115" i="34" s="1"/>
  <c r="E7" i="34"/>
  <c r="E111" i="34"/>
  <c r="J37" i="33"/>
  <c r="J36" i="33"/>
  <c r="AY132" i="1" s="1"/>
  <c r="J35" i="33"/>
  <c r="AX132" i="1"/>
  <c r="BI130" i="33"/>
  <c r="BH130" i="33"/>
  <c r="BG130" i="33"/>
  <c r="BE130" i="33"/>
  <c r="T130" i="33"/>
  <c r="T129" i="33" s="1"/>
  <c r="R130" i="33"/>
  <c r="R129" i="33"/>
  <c r="P130" i="33"/>
  <c r="P129" i="33"/>
  <c r="BI128" i="33"/>
  <c r="BH128" i="33"/>
  <c r="BG128" i="33"/>
  <c r="BE128" i="33"/>
  <c r="T128" i="33"/>
  <c r="R128" i="33"/>
  <c r="P128" i="33"/>
  <c r="BI127" i="33"/>
  <c r="BH127" i="33"/>
  <c r="BG127" i="33"/>
  <c r="BE127" i="33"/>
  <c r="T127" i="33"/>
  <c r="R127" i="33"/>
  <c r="P127" i="33"/>
  <c r="BI126" i="33"/>
  <c r="BH126" i="33"/>
  <c r="BG126" i="33"/>
  <c r="BE126" i="33"/>
  <c r="T126" i="33"/>
  <c r="R126" i="33"/>
  <c r="P126" i="33"/>
  <c r="BI125" i="33"/>
  <c r="BH125" i="33"/>
  <c r="BG125" i="33"/>
  <c r="BE125" i="33"/>
  <c r="T125" i="33"/>
  <c r="R125" i="33"/>
  <c r="P125" i="33"/>
  <c r="BI124" i="33"/>
  <c r="BH124" i="33"/>
  <c r="BG124" i="33"/>
  <c r="BE124" i="33"/>
  <c r="T124" i="33"/>
  <c r="R124" i="33"/>
  <c r="P124" i="33"/>
  <c r="BI123" i="33"/>
  <c r="BH123" i="33"/>
  <c r="BG123" i="33"/>
  <c r="BE123" i="33"/>
  <c r="T123" i="33"/>
  <c r="R123" i="33"/>
  <c r="P123" i="33"/>
  <c r="BI122" i="33"/>
  <c r="BH122" i="33"/>
  <c r="BG122" i="33"/>
  <c r="BE122" i="33"/>
  <c r="T122" i="33"/>
  <c r="R122" i="33"/>
  <c r="P122" i="33"/>
  <c r="BI121" i="33"/>
  <c r="BH121" i="33"/>
  <c r="BG121" i="33"/>
  <c r="BE121" i="33"/>
  <c r="T121" i="33"/>
  <c r="R121" i="33"/>
  <c r="P121" i="33"/>
  <c r="BI120" i="33"/>
  <c r="BH120" i="33"/>
  <c r="BG120" i="33"/>
  <c r="BE120" i="33"/>
  <c r="T120" i="33"/>
  <c r="R120" i="33"/>
  <c r="P120" i="33"/>
  <c r="F114" i="33"/>
  <c r="F112" i="33"/>
  <c r="E110" i="33"/>
  <c r="F91" i="33"/>
  <c r="F89" i="33"/>
  <c r="E87" i="33"/>
  <c r="J24" i="33"/>
  <c r="E24" i="33"/>
  <c r="J92" i="33"/>
  <c r="J23" i="33"/>
  <c r="J21" i="33"/>
  <c r="E21" i="33"/>
  <c r="J114" i="33" s="1"/>
  <c r="J20" i="33"/>
  <c r="J18" i="33"/>
  <c r="E18" i="33"/>
  <c r="F92" i="33"/>
  <c r="J17" i="33"/>
  <c r="J12" i="33"/>
  <c r="J112" i="33"/>
  <c r="E7" i="33"/>
  <c r="E108" i="33" s="1"/>
  <c r="J37" i="32"/>
  <c r="J36" i="32"/>
  <c r="AY131" i="1"/>
  <c r="J35" i="32"/>
  <c r="AX131" i="1" s="1"/>
  <c r="BI141" i="32"/>
  <c r="BH141" i="32"/>
  <c r="BG141" i="32"/>
  <c r="BE141" i="32"/>
  <c r="T141" i="32"/>
  <c r="T140" i="32"/>
  <c r="R141" i="32"/>
  <c r="R140" i="32" s="1"/>
  <c r="P141" i="32"/>
  <c r="P140" i="32" s="1"/>
  <c r="BI139" i="32"/>
  <c r="BH139" i="32"/>
  <c r="BG139" i="32"/>
  <c r="BE139" i="32"/>
  <c r="T139" i="32"/>
  <c r="R139" i="32"/>
  <c r="P139" i="32"/>
  <c r="BI138" i="32"/>
  <c r="BH138" i="32"/>
  <c r="BG138" i="32"/>
  <c r="BE138" i="32"/>
  <c r="T138" i="32"/>
  <c r="R138" i="32"/>
  <c r="P138" i="32"/>
  <c r="BI137" i="32"/>
  <c r="BH137" i="32"/>
  <c r="BG137" i="32"/>
  <c r="BE137" i="32"/>
  <c r="T137" i="32"/>
  <c r="R137" i="32"/>
  <c r="P137" i="32"/>
  <c r="BI136" i="32"/>
  <c r="BH136" i="32"/>
  <c r="BG136" i="32"/>
  <c r="BE136" i="32"/>
  <c r="T136" i="32"/>
  <c r="R136" i="32"/>
  <c r="P136" i="32"/>
  <c r="BI135" i="32"/>
  <c r="BH135" i="32"/>
  <c r="BG135" i="32"/>
  <c r="BE135" i="32"/>
  <c r="T135" i="32"/>
  <c r="R135" i="32"/>
  <c r="P135" i="32"/>
  <c r="BI134" i="32"/>
  <c r="BH134" i="32"/>
  <c r="BG134" i="32"/>
  <c r="BE134" i="32"/>
  <c r="T134" i="32"/>
  <c r="R134" i="32"/>
  <c r="P134" i="32"/>
  <c r="BI133" i="32"/>
  <c r="BH133" i="32"/>
  <c r="BG133" i="32"/>
  <c r="BE133" i="32"/>
  <c r="T133" i="32"/>
  <c r="R133" i="32"/>
  <c r="P133" i="32"/>
  <c r="BI132" i="32"/>
  <c r="BH132" i="32"/>
  <c r="BG132" i="32"/>
  <c r="BE132" i="32"/>
  <c r="T132" i="32"/>
  <c r="R132" i="32"/>
  <c r="P132" i="32"/>
  <c r="BI131" i="32"/>
  <c r="BH131" i="32"/>
  <c r="BG131" i="32"/>
  <c r="BE131" i="32"/>
  <c r="T131" i="32"/>
  <c r="R131" i="32"/>
  <c r="P131" i="32"/>
  <c r="BI130" i="32"/>
  <c r="BH130" i="32"/>
  <c r="BG130" i="32"/>
  <c r="BE130" i="32"/>
  <c r="T130" i="32"/>
  <c r="R130" i="32"/>
  <c r="P130" i="32"/>
  <c r="BI129" i="32"/>
  <c r="BH129" i="32"/>
  <c r="BG129" i="32"/>
  <c r="BE129" i="32"/>
  <c r="T129" i="32"/>
  <c r="R129" i="32"/>
  <c r="P129" i="32"/>
  <c r="BI128" i="32"/>
  <c r="BH128" i="32"/>
  <c r="BG128" i="32"/>
  <c r="BE128" i="32"/>
  <c r="T128" i="32"/>
  <c r="R128" i="32"/>
  <c r="P128" i="32"/>
  <c r="BI127" i="32"/>
  <c r="BH127" i="32"/>
  <c r="BG127" i="32"/>
  <c r="BE127" i="32"/>
  <c r="T127" i="32"/>
  <c r="R127" i="32"/>
  <c r="P127" i="32"/>
  <c r="BI126" i="32"/>
  <c r="BH126" i="32"/>
  <c r="BG126" i="32"/>
  <c r="BE126" i="32"/>
  <c r="T126" i="32"/>
  <c r="R126" i="32"/>
  <c r="P126" i="32"/>
  <c r="BI125" i="32"/>
  <c r="BH125" i="32"/>
  <c r="BG125" i="32"/>
  <c r="BE125" i="32"/>
  <c r="T125" i="32"/>
  <c r="R125" i="32"/>
  <c r="P125" i="32"/>
  <c r="BI124" i="32"/>
  <c r="BH124" i="32"/>
  <c r="BG124" i="32"/>
  <c r="BE124" i="32"/>
  <c r="T124" i="32"/>
  <c r="R124" i="32"/>
  <c r="P124" i="32"/>
  <c r="BI123" i="32"/>
  <c r="BH123" i="32"/>
  <c r="BG123" i="32"/>
  <c r="BE123" i="32"/>
  <c r="T123" i="32"/>
  <c r="R123" i="32"/>
  <c r="P123" i="32"/>
  <c r="BI122" i="32"/>
  <c r="BH122" i="32"/>
  <c r="BG122" i="32"/>
  <c r="BE122" i="32"/>
  <c r="T122" i="32"/>
  <c r="R122" i="32"/>
  <c r="P122" i="32"/>
  <c r="BI121" i="32"/>
  <c r="BH121" i="32"/>
  <c r="BG121" i="32"/>
  <c r="BE121" i="32"/>
  <c r="T121" i="32"/>
  <c r="R121" i="32"/>
  <c r="P121" i="32"/>
  <c r="BI120" i="32"/>
  <c r="BH120" i="32"/>
  <c r="BG120" i="32"/>
  <c r="BE120" i="32"/>
  <c r="T120" i="32"/>
  <c r="R120" i="32"/>
  <c r="P120" i="32"/>
  <c r="F114" i="32"/>
  <c r="F112" i="32"/>
  <c r="E110" i="32"/>
  <c r="F91" i="32"/>
  <c r="F89" i="32"/>
  <c r="E87" i="32"/>
  <c r="J24" i="32"/>
  <c r="E24" i="32"/>
  <c r="J115" i="32"/>
  <c r="J23" i="32"/>
  <c r="J21" i="32"/>
  <c r="E21" i="32"/>
  <c r="J114" i="32" s="1"/>
  <c r="J20" i="32"/>
  <c r="J18" i="32"/>
  <c r="E18" i="32"/>
  <c r="F92" i="32"/>
  <c r="J17" i="32"/>
  <c r="J12" i="32"/>
  <c r="J112" i="32" s="1"/>
  <c r="E7" i="32"/>
  <c r="E108" i="32"/>
  <c r="J37" i="31"/>
  <c r="J36" i="31"/>
  <c r="AY130" i="1"/>
  <c r="J35" i="31"/>
  <c r="AX130" i="1"/>
  <c r="BI191" i="31"/>
  <c r="BH191" i="31"/>
  <c r="BG191" i="31"/>
  <c r="BE191" i="31"/>
  <c r="T191" i="31"/>
  <c r="T190" i="31"/>
  <c r="R191" i="31"/>
  <c r="R190" i="31"/>
  <c r="P191" i="31"/>
  <c r="P190" i="31" s="1"/>
  <c r="BI189" i="31"/>
  <c r="BH189" i="31"/>
  <c r="BG189" i="31"/>
  <c r="BE189" i="31"/>
  <c r="T189" i="31"/>
  <c r="R189" i="31"/>
  <c r="P189" i="31"/>
  <c r="BI188" i="31"/>
  <c r="BH188" i="31"/>
  <c r="BG188" i="31"/>
  <c r="BE188" i="31"/>
  <c r="T188" i="31"/>
  <c r="R188" i="31"/>
  <c r="P188" i="31"/>
  <c r="BI186" i="31"/>
  <c r="BH186" i="31"/>
  <c r="BG186" i="31"/>
  <c r="BE186" i="31"/>
  <c r="T186" i="31"/>
  <c r="R186" i="31"/>
  <c r="P186" i="31"/>
  <c r="BI185" i="31"/>
  <c r="BH185" i="31"/>
  <c r="BG185" i="31"/>
  <c r="BE185" i="31"/>
  <c r="T185" i="31"/>
  <c r="R185" i="31"/>
  <c r="P185" i="31"/>
  <c r="BI184" i="31"/>
  <c r="BH184" i="31"/>
  <c r="BG184" i="31"/>
  <c r="BE184" i="31"/>
  <c r="T184" i="31"/>
  <c r="R184" i="31"/>
  <c r="P184" i="31"/>
  <c r="BI183" i="31"/>
  <c r="BH183" i="31"/>
  <c r="BG183" i="31"/>
  <c r="BE183" i="31"/>
  <c r="T183" i="31"/>
  <c r="R183" i="31"/>
  <c r="P183" i="31"/>
  <c r="BI180" i="31"/>
  <c r="BH180" i="31"/>
  <c r="BG180" i="31"/>
  <c r="BE180" i="31"/>
  <c r="T180" i="31"/>
  <c r="R180" i="31"/>
  <c r="P180" i="31"/>
  <c r="BI179" i="31"/>
  <c r="BH179" i="31"/>
  <c r="BG179" i="31"/>
  <c r="BE179" i="31"/>
  <c r="T179" i="31"/>
  <c r="R179" i="31"/>
  <c r="P179" i="31"/>
  <c r="BI177" i="31"/>
  <c r="BH177" i="31"/>
  <c r="BG177" i="31"/>
  <c r="BE177" i="31"/>
  <c r="T177" i="31"/>
  <c r="R177" i="31"/>
  <c r="P177" i="31"/>
  <c r="BI175" i="31"/>
  <c r="BH175" i="31"/>
  <c r="BG175" i="31"/>
  <c r="BE175" i="31"/>
  <c r="T175" i="31"/>
  <c r="R175" i="31"/>
  <c r="P175" i="31"/>
  <c r="BI173" i="31"/>
  <c r="BH173" i="31"/>
  <c r="BG173" i="31"/>
  <c r="BE173" i="31"/>
  <c r="T173" i="31"/>
  <c r="R173" i="31"/>
  <c r="P173" i="31"/>
  <c r="BI171" i="31"/>
  <c r="BH171" i="31"/>
  <c r="BG171" i="31"/>
  <c r="BE171" i="31"/>
  <c r="T171" i="31"/>
  <c r="R171" i="31"/>
  <c r="P171" i="31"/>
  <c r="BI169" i="31"/>
  <c r="BH169" i="31"/>
  <c r="BG169" i="31"/>
  <c r="BE169" i="31"/>
  <c r="T169" i="31"/>
  <c r="R169" i="31"/>
  <c r="P169" i="31"/>
  <c r="BI168" i="31"/>
  <c r="BH168" i="31"/>
  <c r="BG168" i="31"/>
  <c r="BE168" i="31"/>
  <c r="T168" i="31"/>
  <c r="R168" i="31"/>
  <c r="P168" i="31"/>
  <c r="BI167" i="31"/>
  <c r="BH167" i="31"/>
  <c r="BG167" i="31"/>
  <c r="BE167" i="31"/>
  <c r="T167" i="31"/>
  <c r="R167" i="31"/>
  <c r="P167" i="31"/>
  <c r="BI166" i="31"/>
  <c r="BH166" i="31"/>
  <c r="BG166" i="31"/>
  <c r="BE166" i="31"/>
  <c r="T166" i="31"/>
  <c r="R166" i="31"/>
  <c r="P166" i="31"/>
  <c r="BI165" i="31"/>
  <c r="BH165" i="31"/>
  <c r="BG165" i="31"/>
  <c r="BE165" i="31"/>
  <c r="T165" i="31"/>
  <c r="R165" i="31"/>
  <c r="P165" i="31"/>
  <c r="BI164" i="31"/>
  <c r="BH164" i="31"/>
  <c r="BG164" i="31"/>
  <c r="BE164" i="31"/>
  <c r="T164" i="31"/>
  <c r="R164" i="31"/>
  <c r="P164" i="31"/>
  <c r="BI163" i="31"/>
  <c r="BH163" i="31"/>
  <c r="BG163" i="31"/>
  <c r="BE163" i="31"/>
  <c r="T163" i="31"/>
  <c r="R163" i="31"/>
  <c r="P163" i="31"/>
  <c r="BI162" i="31"/>
  <c r="BH162" i="31"/>
  <c r="BG162" i="31"/>
  <c r="BE162" i="31"/>
  <c r="T162" i="31"/>
  <c r="R162" i="31"/>
  <c r="P162" i="31"/>
  <c r="BI161" i="31"/>
  <c r="BH161" i="31"/>
  <c r="BG161" i="31"/>
  <c r="BE161" i="31"/>
  <c r="T161" i="31"/>
  <c r="R161" i="31"/>
  <c r="P161" i="31"/>
  <c r="BI160" i="31"/>
  <c r="BH160" i="31"/>
  <c r="BG160" i="31"/>
  <c r="BE160" i="31"/>
  <c r="T160" i="31"/>
  <c r="R160" i="31"/>
  <c r="P160" i="31"/>
  <c r="BI159" i="31"/>
  <c r="BH159" i="31"/>
  <c r="BG159" i="31"/>
  <c r="BE159" i="31"/>
  <c r="T159" i="31"/>
  <c r="R159" i="31"/>
  <c r="P159" i="31"/>
  <c r="BI158" i="31"/>
  <c r="BH158" i="31"/>
  <c r="BG158" i="31"/>
  <c r="BE158" i="31"/>
  <c r="T158" i="31"/>
  <c r="R158" i="31"/>
  <c r="P158" i="31"/>
  <c r="BI156" i="31"/>
  <c r="BH156" i="31"/>
  <c r="BG156" i="31"/>
  <c r="BE156" i="31"/>
  <c r="T156" i="31"/>
  <c r="R156" i="31"/>
  <c r="P156" i="31"/>
  <c r="BI154" i="31"/>
  <c r="BH154" i="31"/>
  <c r="BG154" i="31"/>
  <c r="BE154" i="31"/>
  <c r="T154" i="31"/>
  <c r="R154" i="31"/>
  <c r="P154" i="31"/>
  <c r="BI153" i="31"/>
  <c r="BH153" i="31"/>
  <c r="BG153" i="31"/>
  <c r="BE153" i="31"/>
  <c r="T153" i="31"/>
  <c r="R153" i="31"/>
  <c r="P153" i="31"/>
  <c r="BI152" i="31"/>
  <c r="BH152" i="31"/>
  <c r="BG152" i="31"/>
  <c r="BE152" i="31"/>
  <c r="T152" i="31"/>
  <c r="R152" i="31"/>
  <c r="P152" i="31"/>
  <c r="BI151" i="31"/>
  <c r="BH151" i="31"/>
  <c r="BG151" i="31"/>
  <c r="BE151" i="31"/>
  <c r="T151" i="31"/>
  <c r="R151" i="31"/>
  <c r="P151" i="31"/>
  <c r="BI150" i="31"/>
  <c r="BH150" i="31"/>
  <c r="BG150" i="31"/>
  <c r="BE150" i="31"/>
  <c r="T150" i="31"/>
  <c r="R150" i="31"/>
  <c r="P150" i="31"/>
  <c r="BI149" i="31"/>
  <c r="BH149" i="31"/>
  <c r="BG149" i="31"/>
  <c r="BE149" i="31"/>
  <c r="T149" i="31"/>
  <c r="R149" i="31"/>
  <c r="P149" i="31"/>
  <c r="BI148" i="31"/>
  <c r="BH148" i="31"/>
  <c r="BG148" i="31"/>
  <c r="BE148" i="31"/>
  <c r="T148" i="31"/>
  <c r="R148" i="31"/>
  <c r="P148" i="31"/>
  <c r="BI147" i="31"/>
  <c r="BH147" i="31"/>
  <c r="BG147" i="31"/>
  <c r="BE147" i="31"/>
  <c r="T147" i="31"/>
  <c r="R147" i="31"/>
  <c r="P147" i="31"/>
  <c r="BI145" i="31"/>
  <c r="BH145" i="31"/>
  <c r="BG145" i="31"/>
  <c r="BE145" i="31"/>
  <c r="T145" i="31"/>
  <c r="R145" i="31"/>
  <c r="P145" i="31"/>
  <c r="BI144" i="31"/>
  <c r="BH144" i="31"/>
  <c r="BG144" i="31"/>
  <c r="BE144" i="31"/>
  <c r="T144" i="31"/>
  <c r="R144" i="31"/>
  <c r="P144" i="31"/>
  <c r="BI143" i="31"/>
  <c r="BH143" i="31"/>
  <c r="BG143" i="31"/>
  <c r="BE143" i="31"/>
  <c r="T143" i="31"/>
  <c r="R143" i="31"/>
  <c r="P143" i="31"/>
  <c r="BI142" i="31"/>
  <c r="BH142" i="31"/>
  <c r="BG142" i="31"/>
  <c r="BE142" i="31"/>
  <c r="T142" i="31"/>
  <c r="R142" i="31"/>
  <c r="P142" i="31"/>
  <c r="BI141" i="31"/>
  <c r="BH141" i="31"/>
  <c r="BG141" i="31"/>
  <c r="BE141" i="31"/>
  <c r="T141" i="31"/>
  <c r="R141" i="31"/>
  <c r="P141" i="31"/>
  <c r="BI140" i="31"/>
  <c r="BH140" i="31"/>
  <c r="BG140" i="31"/>
  <c r="BE140" i="31"/>
  <c r="T140" i="31"/>
  <c r="R140" i="31"/>
  <c r="P140" i="31"/>
  <c r="BI139" i="31"/>
  <c r="BH139" i="31"/>
  <c r="BG139" i="31"/>
  <c r="BE139" i="31"/>
  <c r="T139" i="31"/>
  <c r="R139" i="31"/>
  <c r="P139" i="31"/>
  <c r="BI138" i="31"/>
  <c r="BH138" i="31"/>
  <c r="BG138" i="31"/>
  <c r="BE138" i="31"/>
  <c r="T138" i="31"/>
  <c r="R138" i="31"/>
  <c r="P138" i="31"/>
  <c r="BI137" i="31"/>
  <c r="BH137" i="31"/>
  <c r="BG137" i="31"/>
  <c r="BE137" i="31"/>
  <c r="T137" i="31"/>
  <c r="R137" i="31"/>
  <c r="P137" i="31"/>
  <c r="BI136" i="31"/>
  <c r="BH136" i="31"/>
  <c r="BG136" i="31"/>
  <c r="BE136" i="31"/>
  <c r="T136" i="31"/>
  <c r="R136" i="31"/>
  <c r="P136" i="31"/>
  <c r="BI135" i="31"/>
  <c r="BH135" i="31"/>
  <c r="BG135" i="31"/>
  <c r="BE135" i="31"/>
  <c r="T135" i="31"/>
  <c r="R135" i="31"/>
  <c r="P135" i="31"/>
  <c r="BI134" i="31"/>
  <c r="BH134" i="31"/>
  <c r="BG134" i="31"/>
  <c r="BE134" i="31"/>
  <c r="T134" i="31"/>
  <c r="R134" i="31"/>
  <c r="P134" i="31"/>
  <c r="BI133" i="31"/>
  <c r="BH133" i="31"/>
  <c r="BG133" i="31"/>
  <c r="BE133" i="31"/>
  <c r="T133" i="31"/>
  <c r="R133" i="31"/>
  <c r="P133" i="31"/>
  <c r="BI132" i="31"/>
  <c r="BH132" i="31"/>
  <c r="BG132" i="31"/>
  <c r="BE132" i="31"/>
  <c r="T132" i="31"/>
  <c r="R132" i="31"/>
  <c r="P132" i="31"/>
  <c r="BI131" i="31"/>
  <c r="BH131" i="31"/>
  <c r="BG131" i="31"/>
  <c r="BE131" i="31"/>
  <c r="T131" i="31"/>
  <c r="R131" i="31"/>
  <c r="P131" i="31"/>
  <c r="BI129" i="31"/>
  <c r="BH129" i="31"/>
  <c r="BG129" i="31"/>
  <c r="BE129" i="31"/>
  <c r="T129" i="31"/>
  <c r="R129" i="31"/>
  <c r="P129" i="31"/>
  <c r="BI127" i="31"/>
  <c r="BH127" i="31"/>
  <c r="BG127" i="31"/>
  <c r="BE127" i="31"/>
  <c r="T127" i="31"/>
  <c r="R127" i="31"/>
  <c r="P127" i="31"/>
  <c r="BI126" i="31"/>
  <c r="BH126" i="31"/>
  <c r="BG126" i="31"/>
  <c r="BE126" i="31"/>
  <c r="T126" i="31"/>
  <c r="R126" i="31"/>
  <c r="P126" i="31"/>
  <c r="BI124" i="31"/>
  <c r="BH124" i="31"/>
  <c r="BG124" i="31"/>
  <c r="BE124" i="31"/>
  <c r="T124" i="31"/>
  <c r="R124" i="31"/>
  <c r="P124" i="31"/>
  <c r="F118" i="31"/>
  <c r="F116" i="31"/>
  <c r="E114" i="31"/>
  <c r="F91" i="31"/>
  <c r="F89" i="31"/>
  <c r="E87" i="31"/>
  <c r="J24" i="31"/>
  <c r="E24" i="31"/>
  <c r="J119" i="31" s="1"/>
  <c r="J23" i="31"/>
  <c r="J21" i="31"/>
  <c r="E21" i="31"/>
  <c r="J91" i="31"/>
  <c r="J20" i="31"/>
  <c r="J18" i="31"/>
  <c r="E18" i="31"/>
  <c r="F92" i="31" s="1"/>
  <c r="J17" i="31"/>
  <c r="J12" i="31"/>
  <c r="J116" i="31" s="1"/>
  <c r="E7" i="31"/>
  <c r="E85" i="31" s="1"/>
  <c r="J37" i="30"/>
  <c r="J36" i="30"/>
  <c r="AY129" i="1" s="1"/>
  <c r="J35" i="30"/>
  <c r="AX129" i="1" s="1"/>
  <c r="BI164" i="30"/>
  <c r="BH164" i="30"/>
  <c r="BG164" i="30"/>
  <c r="BE164" i="30"/>
  <c r="T164" i="30"/>
  <c r="R164" i="30"/>
  <c r="P164" i="30"/>
  <c r="BI163" i="30"/>
  <c r="BH163" i="30"/>
  <c r="BG163" i="30"/>
  <c r="BE163" i="30"/>
  <c r="T163" i="30"/>
  <c r="R163" i="30"/>
  <c r="P163" i="30"/>
  <c r="BI162" i="30"/>
  <c r="BH162" i="30"/>
  <c r="BG162" i="30"/>
  <c r="BE162" i="30"/>
  <c r="T162" i="30"/>
  <c r="R162" i="30"/>
  <c r="P162" i="30"/>
  <c r="BI161" i="30"/>
  <c r="BH161" i="30"/>
  <c r="BG161" i="30"/>
  <c r="BE161" i="30"/>
  <c r="T161" i="30"/>
  <c r="R161" i="30"/>
  <c r="P161" i="30"/>
  <c r="BI160" i="30"/>
  <c r="BH160" i="30"/>
  <c r="BG160" i="30"/>
  <c r="BE160" i="30"/>
  <c r="T160" i="30"/>
  <c r="R160" i="30"/>
  <c r="P160" i="30"/>
  <c r="BI159" i="30"/>
  <c r="BH159" i="30"/>
  <c r="BG159" i="30"/>
  <c r="BE159" i="30"/>
  <c r="T159" i="30"/>
  <c r="R159" i="30"/>
  <c r="P159" i="30"/>
  <c r="BI158" i="30"/>
  <c r="BH158" i="30"/>
  <c r="BG158" i="30"/>
  <c r="BE158" i="30"/>
  <c r="T158" i="30"/>
  <c r="R158" i="30"/>
  <c r="P158" i="30"/>
  <c r="BI157" i="30"/>
  <c r="BH157" i="30"/>
  <c r="BG157" i="30"/>
  <c r="BE157" i="30"/>
  <c r="T157" i="30"/>
  <c r="R157" i="30"/>
  <c r="P157" i="30"/>
  <c r="BI156" i="30"/>
  <c r="BH156" i="30"/>
  <c r="BG156" i="30"/>
  <c r="BE156" i="30"/>
  <c r="T156" i="30"/>
  <c r="R156" i="30"/>
  <c r="P156" i="30"/>
  <c r="BI155" i="30"/>
  <c r="BH155" i="30"/>
  <c r="BG155" i="30"/>
  <c r="BE155" i="30"/>
  <c r="T155" i="30"/>
  <c r="R155" i="30"/>
  <c r="P155" i="30"/>
  <c r="BI154" i="30"/>
  <c r="BH154" i="30"/>
  <c r="BG154" i="30"/>
  <c r="BE154" i="30"/>
  <c r="T154" i="30"/>
  <c r="R154" i="30"/>
  <c r="P154" i="30"/>
  <c r="BI153" i="30"/>
  <c r="BH153" i="30"/>
  <c r="BG153" i="30"/>
  <c r="BE153" i="30"/>
  <c r="T153" i="30"/>
  <c r="R153" i="30"/>
  <c r="P153" i="30"/>
  <c r="BI152" i="30"/>
  <c r="BH152" i="30"/>
  <c r="BG152" i="30"/>
  <c r="BE152" i="30"/>
  <c r="T152" i="30"/>
  <c r="R152" i="30"/>
  <c r="P152" i="30"/>
  <c r="BI151" i="30"/>
  <c r="BH151" i="30"/>
  <c r="BG151" i="30"/>
  <c r="BE151" i="30"/>
  <c r="T151" i="30"/>
  <c r="R151" i="30"/>
  <c r="P151" i="30"/>
  <c r="BI150" i="30"/>
  <c r="BH150" i="30"/>
  <c r="BG150" i="30"/>
  <c r="BE150" i="30"/>
  <c r="T150" i="30"/>
  <c r="R150" i="30"/>
  <c r="P150" i="30"/>
  <c r="BI149" i="30"/>
  <c r="BH149" i="30"/>
  <c r="BG149" i="30"/>
  <c r="BE149" i="30"/>
  <c r="T149" i="30"/>
  <c r="R149" i="30"/>
  <c r="P149" i="30"/>
  <c r="BI148" i="30"/>
  <c r="BH148" i="30"/>
  <c r="BG148" i="30"/>
  <c r="BE148" i="30"/>
  <c r="T148" i="30"/>
  <c r="R148" i="30"/>
  <c r="P148" i="30"/>
  <c r="BI147" i="30"/>
  <c r="BH147" i="30"/>
  <c r="BG147" i="30"/>
  <c r="BE147" i="30"/>
  <c r="T147" i="30"/>
  <c r="R147" i="30"/>
  <c r="P147" i="30"/>
  <c r="BI146" i="30"/>
  <c r="BH146" i="30"/>
  <c r="BG146" i="30"/>
  <c r="BE146" i="30"/>
  <c r="T146" i="30"/>
  <c r="R146" i="30"/>
  <c r="P146" i="30"/>
  <c r="BI145" i="30"/>
  <c r="BH145" i="30"/>
  <c r="BG145" i="30"/>
  <c r="BE145" i="30"/>
  <c r="T145" i="30"/>
  <c r="R145" i="30"/>
  <c r="P145" i="30"/>
  <c r="BI144" i="30"/>
  <c r="BH144" i="30"/>
  <c r="BG144" i="30"/>
  <c r="BE144" i="30"/>
  <c r="T144" i="30"/>
  <c r="R144" i="30"/>
  <c r="P144" i="30"/>
  <c r="BI143" i="30"/>
  <c r="BH143" i="30"/>
  <c r="BG143" i="30"/>
  <c r="BE143" i="30"/>
  <c r="T143" i="30"/>
  <c r="R143" i="30"/>
  <c r="P143" i="30"/>
  <c r="BI142" i="30"/>
  <c r="BH142" i="30"/>
  <c r="BG142" i="30"/>
  <c r="BE142" i="30"/>
  <c r="T142" i="30"/>
  <c r="R142" i="30"/>
  <c r="P142" i="30"/>
  <c r="BI141" i="30"/>
  <c r="BH141" i="30"/>
  <c r="BG141" i="30"/>
  <c r="BE141" i="30"/>
  <c r="T141" i="30"/>
  <c r="R141" i="30"/>
  <c r="P141" i="30"/>
  <c r="BI140" i="30"/>
  <c r="BH140" i="30"/>
  <c r="BG140" i="30"/>
  <c r="BE140" i="30"/>
  <c r="T140" i="30"/>
  <c r="R140" i="30"/>
  <c r="P140" i="30"/>
  <c r="BI139" i="30"/>
  <c r="BH139" i="30"/>
  <c r="BG139" i="30"/>
  <c r="BE139" i="30"/>
  <c r="T139" i="30"/>
  <c r="R139" i="30"/>
  <c r="P139" i="30"/>
  <c r="BI138" i="30"/>
  <c r="BH138" i="30"/>
  <c r="BG138" i="30"/>
  <c r="BE138" i="30"/>
  <c r="T138" i="30"/>
  <c r="R138" i="30"/>
  <c r="P138" i="30"/>
  <c r="BI137" i="30"/>
  <c r="BH137" i="30"/>
  <c r="BG137" i="30"/>
  <c r="BE137" i="30"/>
  <c r="T137" i="30"/>
  <c r="R137" i="30"/>
  <c r="P137" i="30"/>
  <c r="BI136" i="30"/>
  <c r="BH136" i="30"/>
  <c r="BG136" i="30"/>
  <c r="BE136" i="30"/>
  <c r="T136" i="30"/>
  <c r="R136" i="30"/>
  <c r="P136" i="30"/>
  <c r="BI135" i="30"/>
  <c r="BH135" i="30"/>
  <c r="BG135" i="30"/>
  <c r="BE135" i="30"/>
  <c r="T135" i="30"/>
  <c r="R135" i="30"/>
  <c r="P135" i="30"/>
  <c r="BI134" i="30"/>
  <c r="BH134" i="30"/>
  <c r="BG134" i="30"/>
  <c r="BE134" i="30"/>
  <c r="T134" i="30"/>
  <c r="R134" i="30"/>
  <c r="P134" i="30"/>
  <c r="BI133" i="30"/>
  <c r="BH133" i="30"/>
  <c r="BG133" i="30"/>
  <c r="BE133" i="30"/>
  <c r="T133" i="30"/>
  <c r="R133" i="30"/>
  <c r="P133" i="30"/>
  <c r="BI132" i="30"/>
  <c r="BH132" i="30"/>
  <c r="BG132" i="30"/>
  <c r="BE132" i="30"/>
  <c r="T132" i="30"/>
  <c r="R132" i="30"/>
  <c r="P132" i="30"/>
  <c r="BI131" i="30"/>
  <c r="BH131" i="30"/>
  <c r="BG131" i="30"/>
  <c r="BE131" i="30"/>
  <c r="T131" i="30"/>
  <c r="R131" i="30"/>
  <c r="P131" i="30"/>
  <c r="BI130" i="30"/>
  <c r="BH130" i="30"/>
  <c r="BG130" i="30"/>
  <c r="BE130" i="30"/>
  <c r="T130" i="30"/>
  <c r="R130" i="30"/>
  <c r="P130" i="30"/>
  <c r="BI129" i="30"/>
  <c r="BH129" i="30"/>
  <c r="BG129" i="30"/>
  <c r="BE129" i="30"/>
  <c r="T129" i="30"/>
  <c r="R129" i="30"/>
  <c r="P129" i="30"/>
  <c r="BI128" i="30"/>
  <c r="BH128" i="30"/>
  <c r="BG128" i="30"/>
  <c r="BE128" i="30"/>
  <c r="T128" i="30"/>
  <c r="R128" i="30"/>
  <c r="P128" i="30"/>
  <c r="BI127" i="30"/>
  <c r="BH127" i="30"/>
  <c r="BG127" i="30"/>
  <c r="BE127" i="30"/>
  <c r="T127" i="30"/>
  <c r="R127" i="30"/>
  <c r="P127" i="30"/>
  <c r="BI126" i="30"/>
  <c r="BH126" i="30"/>
  <c r="BG126" i="30"/>
  <c r="BE126" i="30"/>
  <c r="T126" i="30"/>
  <c r="R126" i="30"/>
  <c r="P126" i="30"/>
  <c r="BI125" i="30"/>
  <c r="BH125" i="30"/>
  <c r="BG125" i="30"/>
  <c r="BE125" i="30"/>
  <c r="T125" i="30"/>
  <c r="R125" i="30"/>
  <c r="P125" i="30"/>
  <c r="BI124" i="30"/>
  <c r="BH124" i="30"/>
  <c r="BG124" i="30"/>
  <c r="BE124" i="30"/>
  <c r="T124" i="30"/>
  <c r="R124" i="30"/>
  <c r="P124" i="30"/>
  <c r="BI123" i="30"/>
  <c r="BH123" i="30"/>
  <c r="BG123" i="30"/>
  <c r="BE123" i="30"/>
  <c r="T123" i="30"/>
  <c r="R123" i="30"/>
  <c r="P123" i="30"/>
  <c r="BI122" i="30"/>
  <c r="BH122" i="30"/>
  <c r="BG122" i="30"/>
  <c r="BE122" i="30"/>
  <c r="T122" i="30"/>
  <c r="R122" i="30"/>
  <c r="P122" i="30"/>
  <c r="BI121" i="30"/>
  <c r="BH121" i="30"/>
  <c r="BG121" i="30"/>
  <c r="BE121" i="30"/>
  <c r="T121" i="30"/>
  <c r="R121" i="30"/>
  <c r="P121" i="30"/>
  <c r="BI119" i="30"/>
  <c r="BH119" i="30"/>
  <c r="BG119" i="30"/>
  <c r="BE119" i="30"/>
  <c r="T119" i="30"/>
  <c r="R119" i="30"/>
  <c r="P119" i="30"/>
  <c r="F113" i="30"/>
  <c r="F111" i="30"/>
  <c r="E109" i="30"/>
  <c r="F91" i="30"/>
  <c r="F89" i="30"/>
  <c r="E87" i="30"/>
  <c r="J24" i="30"/>
  <c r="E24" i="30"/>
  <c r="J114" i="30"/>
  <c r="J23" i="30"/>
  <c r="J21" i="30"/>
  <c r="E21" i="30"/>
  <c r="J113" i="30" s="1"/>
  <c r="J20" i="30"/>
  <c r="J18" i="30"/>
  <c r="E18" i="30"/>
  <c r="F92" i="30"/>
  <c r="J17" i="30"/>
  <c r="J12" i="30"/>
  <c r="J89" i="30"/>
  <c r="E7" i="30"/>
  <c r="E107" i="30" s="1"/>
  <c r="J37" i="29"/>
  <c r="J36" i="29"/>
  <c r="AY128" i="1"/>
  <c r="J35" i="29"/>
  <c r="AX128" i="1" s="1"/>
  <c r="BI218" i="29"/>
  <c r="BH218" i="29"/>
  <c r="BG218" i="29"/>
  <c r="BE218" i="29"/>
  <c r="T218" i="29"/>
  <c r="R218" i="29"/>
  <c r="P218" i="29"/>
  <c r="BI217" i="29"/>
  <c r="BH217" i="29"/>
  <c r="BG217" i="29"/>
  <c r="BE217" i="29"/>
  <c r="T217" i="29"/>
  <c r="R217" i="29"/>
  <c r="P217" i="29"/>
  <c r="BI216" i="29"/>
  <c r="BH216" i="29"/>
  <c r="BG216" i="29"/>
  <c r="BE216" i="29"/>
  <c r="T216" i="29"/>
  <c r="R216" i="29"/>
  <c r="P216" i="29"/>
  <c r="BI215" i="29"/>
  <c r="BH215" i="29"/>
  <c r="BG215" i="29"/>
  <c r="BE215" i="29"/>
  <c r="T215" i="29"/>
  <c r="R215" i="29"/>
  <c r="P215" i="29"/>
  <c r="BI213" i="29"/>
  <c r="BH213" i="29"/>
  <c r="BG213" i="29"/>
  <c r="BE213" i="29"/>
  <c r="T213" i="29"/>
  <c r="R213" i="29"/>
  <c r="P213" i="29"/>
  <c r="BI212" i="29"/>
  <c r="BH212" i="29"/>
  <c r="BG212" i="29"/>
  <c r="BE212" i="29"/>
  <c r="T212" i="29"/>
  <c r="R212" i="29"/>
  <c r="P212" i="29"/>
  <c r="BI211" i="29"/>
  <c r="BH211" i="29"/>
  <c r="BG211" i="29"/>
  <c r="BE211" i="29"/>
  <c r="T211" i="29"/>
  <c r="R211" i="29"/>
  <c r="P211" i="29"/>
  <c r="BI210" i="29"/>
  <c r="BH210" i="29"/>
  <c r="BG210" i="29"/>
  <c r="BE210" i="29"/>
  <c r="T210" i="29"/>
  <c r="R210" i="29"/>
  <c r="P210" i="29"/>
  <c r="BI209" i="29"/>
  <c r="BH209" i="29"/>
  <c r="BG209" i="29"/>
  <c r="BE209" i="29"/>
  <c r="T209" i="29"/>
  <c r="R209" i="29"/>
  <c r="P209" i="29"/>
  <c r="BI208" i="29"/>
  <c r="BH208" i="29"/>
  <c r="BG208" i="29"/>
  <c r="BE208" i="29"/>
  <c r="T208" i="29"/>
  <c r="R208" i="29"/>
  <c r="P208" i="29"/>
  <c r="BI207" i="29"/>
  <c r="BH207" i="29"/>
  <c r="BG207" i="29"/>
  <c r="BE207" i="29"/>
  <c r="T207" i="29"/>
  <c r="R207" i="29"/>
  <c r="P207" i="29"/>
  <c r="BI206" i="29"/>
  <c r="BH206" i="29"/>
  <c r="BG206" i="29"/>
  <c r="BE206" i="29"/>
  <c r="T206" i="29"/>
  <c r="R206" i="29"/>
  <c r="P206" i="29"/>
  <c r="BI205" i="29"/>
  <c r="BH205" i="29"/>
  <c r="BG205" i="29"/>
  <c r="BE205" i="29"/>
  <c r="T205" i="29"/>
  <c r="R205" i="29"/>
  <c r="P205" i="29"/>
  <c r="BI204" i="29"/>
  <c r="BH204" i="29"/>
  <c r="BG204" i="29"/>
  <c r="BE204" i="29"/>
  <c r="T204" i="29"/>
  <c r="R204" i="29"/>
  <c r="P204" i="29"/>
  <c r="BI203" i="29"/>
  <c r="BH203" i="29"/>
  <c r="BG203" i="29"/>
  <c r="BE203" i="29"/>
  <c r="T203" i="29"/>
  <c r="R203" i="29"/>
  <c r="P203" i="29"/>
  <c r="BI202" i="29"/>
  <c r="BH202" i="29"/>
  <c r="BG202" i="29"/>
  <c r="BE202" i="29"/>
  <c r="T202" i="29"/>
  <c r="R202" i="29"/>
  <c r="P202" i="29"/>
  <c r="BI201" i="29"/>
  <c r="BH201" i="29"/>
  <c r="BG201" i="29"/>
  <c r="BE201" i="29"/>
  <c r="T201" i="29"/>
  <c r="R201" i="29"/>
  <c r="P201" i="29"/>
  <c r="BI200" i="29"/>
  <c r="BH200" i="29"/>
  <c r="BG200" i="29"/>
  <c r="BE200" i="29"/>
  <c r="T200" i="29"/>
  <c r="R200" i="29"/>
  <c r="P200" i="29"/>
  <c r="BI199" i="29"/>
  <c r="BH199" i="29"/>
  <c r="BG199" i="29"/>
  <c r="BE199" i="29"/>
  <c r="T199" i="29"/>
  <c r="R199" i="29"/>
  <c r="P199" i="29"/>
  <c r="BI198" i="29"/>
  <c r="BH198" i="29"/>
  <c r="BG198" i="29"/>
  <c r="BE198" i="29"/>
  <c r="T198" i="29"/>
  <c r="R198" i="29"/>
  <c r="P198" i="29"/>
  <c r="BI197" i="29"/>
  <c r="BH197" i="29"/>
  <c r="BG197" i="29"/>
  <c r="BE197" i="29"/>
  <c r="T197" i="29"/>
  <c r="R197" i="29"/>
  <c r="P197" i="29"/>
  <c r="BI196" i="29"/>
  <c r="BH196" i="29"/>
  <c r="BG196" i="29"/>
  <c r="BE196" i="29"/>
  <c r="T196" i="29"/>
  <c r="R196" i="29"/>
  <c r="P196" i="29"/>
  <c r="BI195" i="29"/>
  <c r="BH195" i="29"/>
  <c r="BG195" i="29"/>
  <c r="BE195" i="29"/>
  <c r="T195" i="29"/>
  <c r="R195" i="29"/>
  <c r="P195" i="29"/>
  <c r="BI194" i="29"/>
  <c r="BH194" i="29"/>
  <c r="BG194" i="29"/>
  <c r="BE194" i="29"/>
  <c r="T194" i="29"/>
  <c r="R194" i="29"/>
  <c r="P194" i="29"/>
  <c r="BI193" i="29"/>
  <c r="BH193" i="29"/>
  <c r="BG193" i="29"/>
  <c r="BE193" i="29"/>
  <c r="T193" i="29"/>
  <c r="R193" i="29"/>
  <c r="P193" i="29"/>
  <c r="BI191" i="29"/>
  <c r="BH191" i="29"/>
  <c r="BG191" i="29"/>
  <c r="BE191" i="29"/>
  <c r="T191" i="29"/>
  <c r="R191" i="29"/>
  <c r="P191" i="29"/>
  <c r="BI190" i="29"/>
  <c r="BH190" i="29"/>
  <c r="BG190" i="29"/>
  <c r="BE190" i="29"/>
  <c r="T190" i="29"/>
  <c r="R190" i="29"/>
  <c r="P190" i="29"/>
  <c r="BI188" i="29"/>
  <c r="BH188" i="29"/>
  <c r="BG188" i="29"/>
  <c r="BE188" i="29"/>
  <c r="T188" i="29"/>
  <c r="R188" i="29"/>
  <c r="P188" i="29"/>
  <c r="BI187" i="29"/>
  <c r="BH187" i="29"/>
  <c r="BG187" i="29"/>
  <c r="BE187" i="29"/>
  <c r="T187" i="29"/>
  <c r="R187" i="29"/>
  <c r="P187" i="29"/>
  <c r="BI185" i="29"/>
  <c r="BH185" i="29"/>
  <c r="BG185" i="29"/>
  <c r="BE185" i="29"/>
  <c r="T185" i="29"/>
  <c r="R185" i="29"/>
  <c r="P185" i="29"/>
  <c r="BI184" i="29"/>
  <c r="BH184" i="29"/>
  <c r="BG184" i="29"/>
  <c r="BE184" i="29"/>
  <c r="T184" i="29"/>
  <c r="R184" i="29"/>
  <c r="P184" i="29"/>
  <c r="BI182" i="29"/>
  <c r="BH182" i="29"/>
  <c r="BG182" i="29"/>
  <c r="BE182" i="29"/>
  <c r="T182" i="29"/>
  <c r="R182" i="29"/>
  <c r="P182" i="29"/>
  <c r="BI181" i="29"/>
  <c r="BH181" i="29"/>
  <c r="BG181" i="29"/>
  <c r="BE181" i="29"/>
  <c r="T181" i="29"/>
  <c r="R181" i="29"/>
  <c r="P181" i="29"/>
  <c r="BI179" i="29"/>
  <c r="BH179" i="29"/>
  <c r="BG179" i="29"/>
  <c r="BE179" i="29"/>
  <c r="T179" i="29"/>
  <c r="R179" i="29"/>
  <c r="P179" i="29"/>
  <c r="BI178" i="29"/>
  <c r="BH178" i="29"/>
  <c r="BG178" i="29"/>
  <c r="BE178" i="29"/>
  <c r="T178" i="29"/>
  <c r="R178" i="29"/>
  <c r="P178" i="29"/>
  <c r="BI176" i="29"/>
  <c r="BH176" i="29"/>
  <c r="BG176" i="29"/>
  <c r="BE176" i="29"/>
  <c r="T176" i="29"/>
  <c r="R176" i="29"/>
  <c r="P176" i="29"/>
  <c r="BI175" i="29"/>
  <c r="BH175" i="29"/>
  <c r="BG175" i="29"/>
  <c r="BE175" i="29"/>
  <c r="T175" i="29"/>
  <c r="R175" i="29"/>
  <c r="P175" i="29"/>
  <c r="BI173" i="29"/>
  <c r="BH173" i="29"/>
  <c r="BG173" i="29"/>
  <c r="BE173" i="29"/>
  <c r="T173" i="29"/>
  <c r="R173" i="29"/>
  <c r="P173" i="29"/>
  <c r="BI172" i="29"/>
  <c r="BH172" i="29"/>
  <c r="BG172" i="29"/>
  <c r="BE172" i="29"/>
  <c r="T172" i="29"/>
  <c r="R172" i="29"/>
  <c r="P172" i="29"/>
  <c r="BI170" i="29"/>
  <c r="BH170" i="29"/>
  <c r="BG170" i="29"/>
  <c r="BE170" i="29"/>
  <c r="T170" i="29"/>
  <c r="R170" i="29"/>
  <c r="P170" i="29"/>
  <c r="BI169" i="29"/>
  <c r="BH169" i="29"/>
  <c r="BG169" i="29"/>
  <c r="BE169" i="29"/>
  <c r="T169" i="29"/>
  <c r="R169" i="29"/>
  <c r="P169" i="29"/>
  <c r="BI167" i="29"/>
  <c r="BH167" i="29"/>
  <c r="BG167" i="29"/>
  <c r="BE167" i="29"/>
  <c r="T167" i="29"/>
  <c r="R167" i="29"/>
  <c r="P167" i="29"/>
  <c r="BI166" i="29"/>
  <c r="BH166" i="29"/>
  <c r="BG166" i="29"/>
  <c r="BE166" i="29"/>
  <c r="T166" i="29"/>
  <c r="R166" i="29"/>
  <c r="P166" i="29"/>
  <c r="BI164" i="29"/>
  <c r="BH164" i="29"/>
  <c r="BG164" i="29"/>
  <c r="BE164" i="29"/>
  <c r="T164" i="29"/>
  <c r="R164" i="29"/>
  <c r="P164" i="29"/>
  <c r="BI163" i="29"/>
  <c r="BH163" i="29"/>
  <c r="BG163" i="29"/>
  <c r="BE163" i="29"/>
  <c r="T163" i="29"/>
  <c r="R163" i="29"/>
  <c r="P163" i="29"/>
  <c r="BI161" i="29"/>
  <c r="BH161" i="29"/>
  <c r="BG161" i="29"/>
  <c r="BE161" i="29"/>
  <c r="T161" i="29"/>
  <c r="R161" i="29"/>
  <c r="P161" i="29"/>
  <c r="BI160" i="29"/>
  <c r="BH160" i="29"/>
  <c r="BG160" i="29"/>
  <c r="BE160" i="29"/>
  <c r="T160" i="29"/>
  <c r="R160" i="29"/>
  <c r="P160" i="29"/>
  <c r="BI158" i="29"/>
  <c r="BH158" i="29"/>
  <c r="BG158" i="29"/>
  <c r="BE158" i="29"/>
  <c r="T158" i="29"/>
  <c r="R158" i="29"/>
  <c r="P158" i="29"/>
  <c r="BI157" i="29"/>
  <c r="BH157" i="29"/>
  <c r="BG157" i="29"/>
  <c r="BE157" i="29"/>
  <c r="T157" i="29"/>
  <c r="R157" i="29"/>
  <c r="P157" i="29"/>
  <c r="BI155" i="29"/>
  <c r="BH155" i="29"/>
  <c r="BG155" i="29"/>
  <c r="BE155" i="29"/>
  <c r="T155" i="29"/>
  <c r="R155" i="29"/>
  <c r="P155" i="29"/>
  <c r="BI154" i="29"/>
  <c r="BH154" i="29"/>
  <c r="BG154" i="29"/>
  <c r="BE154" i="29"/>
  <c r="T154" i="29"/>
  <c r="R154" i="29"/>
  <c r="P154" i="29"/>
  <c r="BI152" i="29"/>
  <c r="BH152" i="29"/>
  <c r="BG152" i="29"/>
  <c r="BE152" i="29"/>
  <c r="T152" i="29"/>
  <c r="R152" i="29"/>
  <c r="P152" i="29"/>
  <c r="BI151" i="29"/>
  <c r="BH151" i="29"/>
  <c r="BG151" i="29"/>
  <c r="BE151" i="29"/>
  <c r="T151" i="29"/>
  <c r="R151" i="29"/>
  <c r="P151" i="29"/>
  <c r="BI149" i="29"/>
  <c r="BH149" i="29"/>
  <c r="BG149" i="29"/>
  <c r="BE149" i="29"/>
  <c r="T149" i="29"/>
  <c r="R149" i="29"/>
  <c r="P149" i="29"/>
  <c r="BI148" i="29"/>
  <c r="BH148" i="29"/>
  <c r="BG148" i="29"/>
  <c r="BE148" i="29"/>
  <c r="T148" i="29"/>
  <c r="R148" i="29"/>
  <c r="P148" i="29"/>
  <c r="BI146" i="29"/>
  <c r="BH146" i="29"/>
  <c r="BG146" i="29"/>
  <c r="BE146" i="29"/>
  <c r="T146" i="29"/>
  <c r="R146" i="29"/>
  <c r="P146" i="29"/>
  <c r="BI145" i="29"/>
  <c r="BH145" i="29"/>
  <c r="BG145" i="29"/>
  <c r="BE145" i="29"/>
  <c r="T145" i="29"/>
  <c r="R145" i="29"/>
  <c r="P145" i="29"/>
  <c r="BI143" i="29"/>
  <c r="BH143" i="29"/>
  <c r="BG143" i="29"/>
  <c r="BE143" i="29"/>
  <c r="T143" i="29"/>
  <c r="R143" i="29"/>
  <c r="P143" i="29"/>
  <c r="BI142" i="29"/>
  <c r="BH142" i="29"/>
  <c r="BG142" i="29"/>
  <c r="BE142" i="29"/>
  <c r="T142" i="29"/>
  <c r="R142" i="29"/>
  <c r="P142" i="29"/>
  <c r="BI140" i="29"/>
  <c r="BH140" i="29"/>
  <c r="BG140" i="29"/>
  <c r="BE140" i="29"/>
  <c r="T140" i="29"/>
  <c r="R140" i="29"/>
  <c r="P140" i="29"/>
  <c r="BI139" i="29"/>
  <c r="BH139" i="29"/>
  <c r="BG139" i="29"/>
  <c r="BE139" i="29"/>
  <c r="T139" i="29"/>
  <c r="R139" i="29"/>
  <c r="P139" i="29"/>
  <c r="BI138" i="29"/>
  <c r="BH138" i="29"/>
  <c r="BG138" i="29"/>
  <c r="BE138" i="29"/>
  <c r="T138" i="29"/>
  <c r="R138" i="29"/>
  <c r="P138" i="29"/>
  <c r="BI137" i="29"/>
  <c r="BH137" i="29"/>
  <c r="BG137" i="29"/>
  <c r="BE137" i="29"/>
  <c r="T137" i="29"/>
  <c r="R137" i="29"/>
  <c r="P137" i="29"/>
  <c r="BI135" i="29"/>
  <c r="BH135" i="29"/>
  <c r="BG135" i="29"/>
  <c r="BE135" i="29"/>
  <c r="T135" i="29"/>
  <c r="R135" i="29"/>
  <c r="P135" i="29"/>
  <c r="BI134" i="29"/>
  <c r="BH134" i="29"/>
  <c r="BG134" i="29"/>
  <c r="BE134" i="29"/>
  <c r="T134" i="29"/>
  <c r="R134" i="29"/>
  <c r="P134" i="29"/>
  <c r="BI132" i="29"/>
  <c r="BH132" i="29"/>
  <c r="BG132" i="29"/>
  <c r="BE132" i="29"/>
  <c r="T132" i="29"/>
  <c r="R132" i="29"/>
  <c r="P132" i="29"/>
  <c r="BI131" i="29"/>
  <c r="BH131" i="29"/>
  <c r="BG131" i="29"/>
  <c r="BE131" i="29"/>
  <c r="T131" i="29"/>
  <c r="R131" i="29"/>
  <c r="P131" i="29"/>
  <c r="BI129" i="29"/>
  <c r="BH129" i="29"/>
  <c r="BG129" i="29"/>
  <c r="BE129" i="29"/>
  <c r="T129" i="29"/>
  <c r="R129" i="29"/>
  <c r="P129" i="29"/>
  <c r="BI128" i="29"/>
  <c r="BH128" i="29"/>
  <c r="BG128" i="29"/>
  <c r="BE128" i="29"/>
  <c r="T128" i="29"/>
  <c r="R128" i="29"/>
  <c r="P128" i="29"/>
  <c r="BI126" i="29"/>
  <c r="BH126" i="29"/>
  <c r="BG126" i="29"/>
  <c r="BE126" i="29"/>
  <c r="T126" i="29"/>
  <c r="R126" i="29"/>
  <c r="P126" i="29"/>
  <c r="BI125" i="29"/>
  <c r="BH125" i="29"/>
  <c r="BG125" i="29"/>
  <c r="BE125" i="29"/>
  <c r="T125" i="29"/>
  <c r="R125" i="29"/>
  <c r="P125" i="29"/>
  <c r="BI123" i="29"/>
  <c r="BH123" i="29"/>
  <c r="BG123" i="29"/>
  <c r="BE123" i="29"/>
  <c r="T123" i="29"/>
  <c r="R123" i="29"/>
  <c r="P123" i="29"/>
  <c r="BI122" i="29"/>
  <c r="BH122" i="29"/>
  <c r="BG122" i="29"/>
  <c r="BE122" i="29"/>
  <c r="T122" i="29"/>
  <c r="R122" i="29"/>
  <c r="P122" i="29"/>
  <c r="BI119" i="29"/>
  <c r="BH119" i="29"/>
  <c r="BG119" i="29"/>
  <c r="BE119" i="29"/>
  <c r="T119" i="29"/>
  <c r="R119" i="29"/>
  <c r="P119" i="29"/>
  <c r="F114" i="29"/>
  <c r="F112" i="29"/>
  <c r="E110" i="29"/>
  <c r="F91" i="29"/>
  <c r="F89" i="29"/>
  <c r="E87" i="29"/>
  <c r="J24" i="29"/>
  <c r="E24" i="29"/>
  <c r="J115" i="29"/>
  <c r="J23" i="29"/>
  <c r="J21" i="29"/>
  <c r="E21" i="29"/>
  <c r="J91" i="29" s="1"/>
  <c r="J20" i="29"/>
  <c r="J18" i="29"/>
  <c r="E18" i="29"/>
  <c r="F92" i="29"/>
  <c r="J17" i="29"/>
  <c r="J12" i="29"/>
  <c r="J112" i="29" s="1"/>
  <c r="E7" i="29"/>
  <c r="E85" i="29"/>
  <c r="J243" i="28"/>
  <c r="J37" i="28"/>
  <c r="J36" i="28"/>
  <c r="AY127" i="1" s="1"/>
  <c r="J35" i="28"/>
  <c r="AX127" i="1" s="1"/>
  <c r="BI658" i="28"/>
  <c r="BH658" i="28"/>
  <c r="BG658" i="28"/>
  <c r="BE658" i="28"/>
  <c r="T658" i="28"/>
  <c r="R658" i="28"/>
  <c r="P658" i="28"/>
  <c r="BI657" i="28"/>
  <c r="BH657" i="28"/>
  <c r="BG657" i="28"/>
  <c r="BE657" i="28"/>
  <c r="T657" i="28"/>
  <c r="R657" i="28"/>
  <c r="P657" i="28"/>
  <c r="BI655" i="28"/>
  <c r="BH655" i="28"/>
  <c r="BG655" i="28"/>
  <c r="BE655" i="28"/>
  <c r="T655" i="28"/>
  <c r="R655" i="28"/>
  <c r="P655" i="28"/>
  <c r="BI654" i="28"/>
  <c r="BH654" i="28"/>
  <c r="BG654" i="28"/>
  <c r="BE654" i="28"/>
  <c r="T654" i="28"/>
  <c r="R654" i="28"/>
  <c r="P654" i="28"/>
  <c r="BI653" i="28"/>
  <c r="BH653" i="28"/>
  <c r="BG653" i="28"/>
  <c r="BE653" i="28"/>
  <c r="T653" i="28"/>
  <c r="R653" i="28"/>
  <c r="P653" i="28"/>
  <c r="BI652" i="28"/>
  <c r="BH652" i="28"/>
  <c r="BG652" i="28"/>
  <c r="BE652" i="28"/>
  <c r="T652" i="28"/>
  <c r="R652" i="28"/>
  <c r="P652" i="28"/>
  <c r="BI651" i="28"/>
  <c r="BH651" i="28"/>
  <c r="BG651" i="28"/>
  <c r="BE651" i="28"/>
  <c r="T651" i="28"/>
  <c r="R651" i="28"/>
  <c r="P651" i="28"/>
  <c r="BI650" i="28"/>
  <c r="BH650" i="28"/>
  <c r="BG650" i="28"/>
  <c r="BE650" i="28"/>
  <c r="T650" i="28"/>
  <c r="R650" i="28"/>
  <c r="P650" i="28"/>
  <c r="BI649" i="28"/>
  <c r="BH649" i="28"/>
  <c r="BG649" i="28"/>
  <c r="BE649" i="28"/>
  <c r="T649" i="28"/>
  <c r="R649" i="28"/>
  <c r="P649" i="28"/>
  <c r="BI648" i="28"/>
  <c r="BH648" i="28"/>
  <c r="BG648" i="28"/>
  <c r="BE648" i="28"/>
  <c r="T648" i="28"/>
  <c r="R648" i="28"/>
  <c r="P648" i="28"/>
  <c r="BI647" i="28"/>
  <c r="BH647" i="28"/>
  <c r="BG647" i="28"/>
  <c r="BE647" i="28"/>
  <c r="T647" i="28"/>
  <c r="R647" i="28"/>
  <c r="P647" i="28"/>
  <c r="BI646" i="28"/>
  <c r="BH646" i="28"/>
  <c r="BG646" i="28"/>
  <c r="BE646" i="28"/>
  <c r="T646" i="28"/>
  <c r="R646" i="28"/>
  <c r="P646" i="28"/>
  <c r="BI644" i="28"/>
  <c r="BH644" i="28"/>
  <c r="BG644" i="28"/>
  <c r="BE644" i="28"/>
  <c r="T644" i="28"/>
  <c r="R644" i="28"/>
  <c r="P644" i="28"/>
  <c r="BI643" i="28"/>
  <c r="BH643" i="28"/>
  <c r="BG643" i="28"/>
  <c r="BE643" i="28"/>
  <c r="T643" i="28"/>
  <c r="R643" i="28"/>
  <c r="P643" i="28"/>
  <c r="BI641" i="28"/>
  <c r="BH641" i="28"/>
  <c r="BG641" i="28"/>
  <c r="BE641" i="28"/>
  <c r="T641" i="28"/>
  <c r="R641" i="28"/>
  <c r="P641" i="28"/>
  <c r="BI640" i="28"/>
  <c r="BH640" i="28"/>
  <c r="BG640" i="28"/>
  <c r="BE640" i="28"/>
  <c r="T640" i="28"/>
  <c r="R640" i="28"/>
  <c r="P640" i="28"/>
  <c r="BI638" i="28"/>
  <c r="BH638" i="28"/>
  <c r="BG638" i="28"/>
  <c r="BE638" i="28"/>
  <c r="T638" i="28"/>
  <c r="R638" i="28"/>
  <c r="P638" i="28"/>
  <c r="BI637" i="28"/>
  <c r="BH637" i="28"/>
  <c r="BG637" i="28"/>
  <c r="BE637" i="28"/>
  <c r="T637" i="28"/>
  <c r="R637" i="28"/>
  <c r="P637" i="28"/>
  <c r="BI636" i="28"/>
  <c r="BH636" i="28"/>
  <c r="BG636" i="28"/>
  <c r="BE636" i="28"/>
  <c r="T636" i="28"/>
  <c r="R636" i="28"/>
  <c r="P636" i="28"/>
  <c r="BI635" i="28"/>
  <c r="BH635" i="28"/>
  <c r="BG635" i="28"/>
  <c r="BE635" i="28"/>
  <c r="T635" i="28"/>
  <c r="R635" i="28"/>
  <c r="P635" i="28"/>
  <c r="BI634" i="28"/>
  <c r="BH634" i="28"/>
  <c r="BG634" i="28"/>
  <c r="BE634" i="28"/>
  <c r="T634" i="28"/>
  <c r="R634" i="28"/>
  <c r="P634" i="28"/>
  <c r="BI633" i="28"/>
  <c r="BH633" i="28"/>
  <c r="BG633" i="28"/>
  <c r="BE633" i="28"/>
  <c r="T633" i="28"/>
  <c r="R633" i="28"/>
  <c r="P633" i="28"/>
  <c r="BI631" i="28"/>
  <c r="BH631" i="28"/>
  <c r="BG631" i="28"/>
  <c r="BE631" i="28"/>
  <c r="T631" i="28"/>
  <c r="R631" i="28"/>
  <c r="P631" i="28"/>
  <c r="BI630" i="28"/>
  <c r="BH630" i="28"/>
  <c r="BG630" i="28"/>
  <c r="BE630" i="28"/>
  <c r="T630" i="28"/>
  <c r="R630" i="28"/>
  <c r="P630" i="28"/>
  <c r="BI629" i="28"/>
  <c r="BH629" i="28"/>
  <c r="BG629" i="28"/>
  <c r="BE629" i="28"/>
  <c r="T629" i="28"/>
  <c r="R629" i="28"/>
  <c r="P629" i="28"/>
  <c r="BI628" i="28"/>
  <c r="BH628" i="28"/>
  <c r="BG628" i="28"/>
  <c r="BE628" i="28"/>
  <c r="T628" i="28"/>
  <c r="R628" i="28"/>
  <c r="P628" i="28"/>
  <c r="BI627" i="28"/>
  <c r="BH627" i="28"/>
  <c r="BG627" i="28"/>
  <c r="BE627" i="28"/>
  <c r="T627" i="28"/>
  <c r="R627" i="28"/>
  <c r="P627" i="28"/>
  <c r="BI626" i="28"/>
  <c r="BH626" i="28"/>
  <c r="BG626" i="28"/>
  <c r="BE626" i="28"/>
  <c r="T626" i="28"/>
  <c r="R626" i="28"/>
  <c r="P626" i="28"/>
  <c r="BI625" i="28"/>
  <c r="BH625" i="28"/>
  <c r="BG625" i="28"/>
  <c r="BE625" i="28"/>
  <c r="T625" i="28"/>
  <c r="R625" i="28"/>
  <c r="P625" i="28"/>
  <c r="BI624" i="28"/>
  <c r="BH624" i="28"/>
  <c r="BG624" i="28"/>
  <c r="BE624" i="28"/>
  <c r="T624" i="28"/>
  <c r="R624" i="28"/>
  <c r="P624" i="28"/>
  <c r="BI623" i="28"/>
  <c r="BH623" i="28"/>
  <c r="BG623" i="28"/>
  <c r="BE623" i="28"/>
  <c r="T623" i="28"/>
  <c r="R623" i="28"/>
  <c r="P623" i="28"/>
  <c r="BI622" i="28"/>
  <c r="BH622" i="28"/>
  <c r="BG622" i="28"/>
  <c r="BE622" i="28"/>
  <c r="T622" i="28"/>
  <c r="R622" i="28"/>
  <c r="P622" i="28"/>
  <c r="BI621" i="28"/>
  <c r="BH621" i="28"/>
  <c r="BG621" i="28"/>
  <c r="BE621" i="28"/>
  <c r="T621" i="28"/>
  <c r="R621" i="28"/>
  <c r="P621" i="28"/>
  <c r="BI620" i="28"/>
  <c r="BH620" i="28"/>
  <c r="BG620" i="28"/>
  <c r="BE620" i="28"/>
  <c r="T620" i="28"/>
  <c r="R620" i="28"/>
  <c r="P620" i="28"/>
  <c r="BI619" i="28"/>
  <c r="BH619" i="28"/>
  <c r="BG619" i="28"/>
  <c r="BE619" i="28"/>
  <c r="T619" i="28"/>
  <c r="R619" i="28"/>
  <c r="P619" i="28"/>
  <c r="BI618" i="28"/>
  <c r="BH618" i="28"/>
  <c r="BG618" i="28"/>
  <c r="BE618" i="28"/>
  <c r="T618" i="28"/>
  <c r="R618" i="28"/>
  <c r="P618" i="28"/>
  <c r="BI617" i="28"/>
  <c r="BH617" i="28"/>
  <c r="BG617" i="28"/>
  <c r="BE617" i="28"/>
  <c r="T617" i="28"/>
  <c r="R617" i="28"/>
  <c r="P617" i="28"/>
  <c r="BI616" i="28"/>
  <c r="BH616" i="28"/>
  <c r="BG616" i="28"/>
  <c r="BE616" i="28"/>
  <c r="T616" i="28"/>
  <c r="R616" i="28"/>
  <c r="P616" i="28"/>
  <c r="BI615" i="28"/>
  <c r="BH615" i="28"/>
  <c r="BG615" i="28"/>
  <c r="BE615" i="28"/>
  <c r="T615" i="28"/>
  <c r="R615" i="28"/>
  <c r="P615" i="28"/>
  <c r="BI614" i="28"/>
  <c r="BH614" i="28"/>
  <c r="BG614" i="28"/>
  <c r="BE614" i="28"/>
  <c r="T614" i="28"/>
  <c r="R614" i="28"/>
  <c r="P614" i="28"/>
  <c r="BI613" i="28"/>
  <c r="BH613" i="28"/>
  <c r="BG613" i="28"/>
  <c r="BE613" i="28"/>
  <c r="T613" i="28"/>
  <c r="R613" i="28"/>
  <c r="P613" i="28"/>
  <c r="BI612" i="28"/>
  <c r="BH612" i="28"/>
  <c r="BG612" i="28"/>
  <c r="BE612" i="28"/>
  <c r="T612" i="28"/>
  <c r="R612" i="28"/>
  <c r="P612" i="28"/>
  <c r="BI611" i="28"/>
  <c r="BH611" i="28"/>
  <c r="BG611" i="28"/>
  <c r="BE611" i="28"/>
  <c r="T611" i="28"/>
  <c r="R611" i="28"/>
  <c r="P611" i="28"/>
  <c r="BI610" i="28"/>
  <c r="BH610" i="28"/>
  <c r="BG610" i="28"/>
  <c r="BE610" i="28"/>
  <c r="T610" i="28"/>
  <c r="R610" i="28"/>
  <c r="P610" i="28"/>
  <c r="BI609" i="28"/>
  <c r="BH609" i="28"/>
  <c r="BG609" i="28"/>
  <c r="BE609" i="28"/>
  <c r="T609" i="28"/>
  <c r="R609" i="28"/>
  <c r="P609" i="28"/>
  <c r="BI608" i="28"/>
  <c r="BH608" i="28"/>
  <c r="BG608" i="28"/>
  <c r="BE608" i="28"/>
  <c r="T608" i="28"/>
  <c r="R608" i="28"/>
  <c r="P608" i="28"/>
  <c r="BI607" i="28"/>
  <c r="BH607" i="28"/>
  <c r="BG607" i="28"/>
  <c r="BE607" i="28"/>
  <c r="T607" i="28"/>
  <c r="R607" i="28"/>
  <c r="P607" i="28"/>
  <c r="BI606" i="28"/>
  <c r="BH606" i="28"/>
  <c r="BG606" i="28"/>
  <c r="BE606" i="28"/>
  <c r="T606" i="28"/>
  <c r="R606" i="28"/>
  <c r="P606" i="28"/>
  <c r="BI605" i="28"/>
  <c r="BH605" i="28"/>
  <c r="BG605" i="28"/>
  <c r="BE605" i="28"/>
  <c r="T605" i="28"/>
  <c r="R605" i="28"/>
  <c r="P605" i="28"/>
  <c r="BI604" i="28"/>
  <c r="BH604" i="28"/>
  <c r="BG604" i="28"/>
  <c r="BE604" i="28"/>
  <c r="T604" i="28"/>
  <c r="R604" i="28"/>
  <c r="P604" i="28"/>
  <c r="BI603" i="28"/>
  <c r="BH603" i="28"/>
  <c r="BG603" i="28"/>
  <c r="BE603" i="28"/>
  <c r="T603" i="28"/>
  <c r="R603" i="28"/>
  <c r="P603" i="28"/>
  <c r="BI602" i="28"/>
  <c r="BH602" i="28"/>
  <c r="BG602" i="28"/>
  <c r="BE602" i="28"/>
  <c r="T602" i="28"/>
  <c r="R602" i="28"/>
  <c r="P602" i="28"/>
  <c r="BI601" i="28"/>
  <c r="BH601" i="28"/>
  <c r="BG601" i="28"/>
  <c r="BE601" i="28"/>
  <c r="T601" i="28"/>
  <c r="R601" i="28"/>
  <c r="P601" i="28"/>
  <c r="BI600" i="28"/>
  <c r="BH600" i="28"/>
  <c r="BG600" i="28"/>
  <c r="BE600" i="28"/>
  <c r="T600" i="28"/>
  <c r="R600" i="28"/>
  <c r="P600" i="28"/>
  <c r="BI599" i="28"/>
  <c r="BH599" i="28"/>
  <c r="BG599" i="28"/>
  <c r="BE599" i="28"/>
  <c r="T599" i="28"/>
  <c r="R599" i="28"/>
  <c r="P599" i="28"/>
  <c r="BI598" i="28"/>
  <c r="BH598" i="28"/>
  <c r="BG598" i="28"/>
  <c r="BE598" i="28"/>
  <c r="T598" i="28"/>
  <c r="R598" i="28"/>
  <c r="P598" i="28"/>
  <c r="BI597" i="28"/>
  <c r="BH597" i="28"/>
  <c r="BG597" i="28"/>
  <c r="BE597" i="28"/>
  <c r="T597" i="28"/>
  <c r="R597" i="28"/>
  <c r="P597" i="28"/>
  <c r="BI596" i="28"/>
  <c r="BH596" i="28"/>
  <c r="BG596" i="28"/>
  <c r="BE596" i="28"/>
  <c r="T596" i="28"/>
  <c r="R596" i="28"/>
  <c r="P596" i="28"/>
  <c r="BI595" i="28"/>
  <c r="BH595" i="28"/>
  <c r="BG595" i="28"/>
  <c r="BE595" i="28"/>
  <c r="T595" i="28"/>
  <c r="R595" i="28"/>
  <c r="P595" i="28"/>
  <c r="BI594" i="28"/>
  <c r="BH594" i="28"/>
  <c r="BG594" i="28"/>
  <c r="BE594" i="28"/>
  <c r="T594" i="28"/>
  <c r="R594" i="28"/>
  <c r="P594" i="28"/>
  <c r="BI593" i="28"/>
  <c r="BH593" i="28"/>
  <c r="BG593" i="28"/>
  <c r="BE593" i="28"/>
  <c r="T593" i="28"/>
  <c r="R593" i="28"/>
  <c r="P593" i="28"/>
  <c r="BI592" i="28"/>
  <c r="BH592" i="28"/>
  <c r="BG592" i="28"/>
  <c r="BE592" i="28"/>
  <c r="T592" i="28"/>
  <c r="R592" i="28"/>
  <c r="P592" i="28"/>
  <c r="BI591" i="28"/>
  <c r="BH591" i="28"/>
  <c r="BG591" i="28"/>
  <c r="BE591" i="28"/>
  <c r="T591" i="28"/>
  <c r="R591" i="28"/>
  <c r="P591" i="28"/>
  <c r="BI590" i="28"/>
  <c r="BH590" i="28"/>
  <c r="BG590" i="28"/>
  <c r="BE590" i="28"/>
  <c r="T590" i="28"/>
  <c r="R590" i="28"/>
  <c r="P590" i="28"/>
  <c r="BI588" i="28"/>
  <c r="BH588" i="28"/>
  <c r="BG588" i="28"/>
  <c r="BE588" i="28"/>
  <c r="T588" i="28"/>
  <c r="R588" i="28"/>
  <c r="P588" i="28"/>
  <c r="BI587" i="28"/>
  <c r="BH587" i="28"/>
  <c r="BG587" i="28"/>
  <c r="BE587" i="28"/>
  <c r="T587" i="28"/>
  <c r="R587" i="28"/>
  <c r="P587" i="28"/>
  <c r="BI586" i="28"/>
  <c r="BH586" i="28"/>
  <c r="BG586" i="28"/>
  <c r="BE586" i="28"/>
  <c r="T586" i="28"/>
  <c r="R586" i="28"/>
  <c r="P586" i="28"/>
  <c r="BI585" i="28"/>
  <c r="BH585" i="28"/>
  <c r="BG585" i="28"/>
  <c r="BE585" i="28"/>
  <c r="T585" i="28"/>
  <c r="R585" i="28"/>
  <c r="P585" i="28"/>
  <c r="BI584" i="28"/>
  <c r="BH584" i="28"/>
  <c r="BG584" i="28"/>
  <c r="BE584" i="28"/>
  <c r="T584" i="28"/>
  <c r="R584" i="28"/>
  <c r="P584" i="28"/>
  <c r="BI583" i="28"/>
  <c r="BH583" i="28"/>
  <c r="BG583" i="28"/>
  <c r="BE583" i="28"/>
  <c r="T583" i="28"/>
  <c r="R583" i="28"/>
  <c r="P583" i="28"/>
  <c r="BI582" i="28"/>
  <c r="BH582" i="28"/>
  <c r="BG582" i="28"/>
  <c r="BE582" i="28"/>
  <c r="T582" i="28"/>
  <c r="R582" i="28"/>
  <c r="P582" i="28"/>
  <c r="BI581" i="28"/>
  <c r="BH581" i="28"/>
  <c r="BG581" i="28"/>
  <c r="BE581" i="28"/>
  <c r="T581" i="28"/>
  <c r="R581" i="28"/>
  <c r="P581" i="28"/>
  <c r="BI580" i="28"/>
  <c r="BH580" i="28"/>
  <c r="BG580" i="28"/>
  <c r="BE580" i="28"/>
  <c r="T580" i="28"/>
  <c r="R580" i="28"/>
  <c r="P580" i="28"/>
  <c r="BI579" i="28"/>
  <c r="BH579" i="28"/>
  <c r="BG579" i="28"/>
  <c r="BE579" i="28"/>
  <c r="T579" i="28"/>
  <c r="R579" i="28"/>
  <c r="P579" i="28"/>
  <c r="BI578" i="28"/>
  <c r="BH578" i="28"/>
  <c r="BG578" i="28"/>
  <c r="BE578" i="28"/>
  <c r="T578" i="28"/>
  <c r="R578" i="28"/>
  <c r="P578" i="28"/>
  <c r="BI577" i="28"/>
  <c r="BH577" i="28"/>
  <c r="BG577" i="28"/>
  <c r="BE577" i="28"/>
  <c r="T577" i="28"/>
  <c r="R577" i="28"/>
  <c r="P577" i="28"/>
  <c r="BI576" i="28"/>
  <c r="BH576" i="28"/>
  <c r="BG576" i="28"/>
  <c r="BE576" i="28"/>
  <c r="T576" i="28"/>
  <c r="R576" i="28"/>
  <c r="P576" i="28"/>
  <c r="BI575" i="28"/>
  <c r="BH575" i="28"/>
  <c r="BG575" i="28"/>
  <c r="BE575" i="28"/>
  <c r="T575" i="28"/>
  <c r="R575" i="28"/>
  <c r="P575" i="28"/>
  <c r="BI574" i="28"/>
  <c r="BH574" i="28"/>
  <c r="BG574" i="28"/>
  <c r="BE574" i="28"/>
  <c r="T574" i="28"/>
  <c r="R574" i="28"/>
  <c r="P574" i="28"/>
  <c r="BI572" i="28"/>
  <c r="BH572" i="28"/>
  <c r="BG572" i="28"/>
  <c r="BE572" i="28"/>
  <c r="T572" i="28"/>
  <c r="R572" i="28"/>
  <c r="P572" i="28"/>
  <c r="BI570" i="28"/>
  <c r="BH570" i="28"/>
  <c r="BG570" i="28"/>
  <c r="BE570" i="28"/>
  <c r="T570" i="28"/>
  <c r="R570" i="28"/>
  <c r="P570" i="28"/>
  <c r="BI569" i="28"/>
  <c r="BH569" i="28"/>
  <c r="BG569" i="28"/>
  <c r="BE569" i="28"/>
  <c r="T569" i="28"/>
  <c r="R569" i="28"/>
  <c r="P569" i="28"/>
  <c r="BI568" i="28"/>
  <c r="BH568" i="28"/>
  <c r="BG568" i="28"/>
  <c r="BE568" i="28"/>
  <c r="T568" i="28"/>
  <c r="R568" i="28"/>
  <c r="P568" i="28"/>
  <c r="BI567" i="28"/>
  <c r="BH567" i="28"/>
  <c r="BG567" i="28"/>
  <c r="BE567" i="28"/>
  <c r="T567" i="28"/>
  <c r="R567" i="28"/>
  <c r="P567" i="28"/>
  <c r="BI566" i="28"/>
  <c r="BH566" i="28"/>
  <c r="BG566" i="28"/>
  <c r="BE566" i="28"/>
  <c r="T566" i="28"/>
  <c r="R566" i="28"/>
  <c r="P566" i="28"/>
  <c r="BI565" i="28"/>
  <c r="BH565" i="28"/>
  <c r="BG565" i="28"/>
  <c r="BE565" i="28"/>
  <c r="T565" i="28"/>
  <c r="R565" i="28"/>
  <c r="P565" i="28"/>
  <c r="BI564" i="28"/>
  <c r="BH564" i="28"/>
  <c r="BG564" i="28"/>
  <c r="BE564" i="28"/>
  <c r="T564" i="28"/>
  <c r="R564" i="28"/>
  <c r="P564" i="28"/>
  <c r="BI563" i="28"/>
  <c r="BH563" i="28"/>
  <c r="BG563" i="28"/>
  <c r="BE563" i="28"/>
  <c r="T563" i="28"/>
  <c r="R563" i="28"/>
  <c r="P563" i="28"/>
  <c r="BI562" i="28"/>
  <c r="BH562" i="28"/>
  <c r="BG562" i="28"/>
  <c r="BE562" i="28"/>
  <c r="T562" i="28"/>
  <c r="R562" i="28"/>
  <c r="P562" i="28"/>
  <c r="BI561" i="28"/>
  <c r="BH561" i="28"/>
  <c r="BG561" i="28"/>
  <c r="BE561" i="28"/>
  <c r="T561" i="28"/>
  <c r="R561" i="28"/>
  <c r="P561" i="28"/>
  <c r="BI560" i="28"/>
  <c r="BH560" i="28"/>
  <c r="BG560" i="28"/>
  <c r="BE560" i="28"/>
  <c r="T560" i="28"/>
  <c r="R560" i="28"/>
  <c r="P560" i="28"/>
  <c r="BI559" i="28"/>
  <c r="BH559" i="28"/>
  <c r="BG559" i="28"/>
  <c r="BE559" i="28"/>
  <c r="T559" i="28"/>
  <c r="R559" i="28"/>
  <c r="P559" i="28"/>
  <c r="BI558" i="28"/>
  <c r="BH558" i="28"/>
  <c r="BG558" i="28"/>
  <c r="BE558" i="28"/>
  <c r="T558" i="28"/>
  <c r="R558" i="28"/>
  <c r="P558" i="28"/>
  <c r="BI557" i="28"/>
  <c r="BH557" i="28"/>
  <c r="BG557" i="28"/>
  <c r="BE557" i="28"/>
  <c r="T557" i="28"/>
  <c r="R557" i="28"/>
  <c r="P557" i="28"/>
  <c r="BI556" i="28"/>
  <c r="BH556" i="28"/>
  <c r="BG556" i="28"/>
  <c r="BE556" i="28"/>
  <c r="T556" i="28"/>
  <c r="R556" i="28"/>
  <c r="P556" i="28"/>
  <c r="BI554" i="28"/>
  <c r="BH554" i="28"/>
  <c r="BG554" i="28"/>
  <c r="BE554" i="28"/>
  <c r="T554" i="28"/>
  <c r="R554" i="28"/>
  <c r="P554" i="28"/>
  <c r="BI552" i="28"/>
  <c r="BH552" i="28"/>
  <c r="BG552" i="28"/>
  <c r="BE552" i="28"/>
  <c r="T552" i="28"/>
  <c r="R552" i="28"/>
  <c r="P552" i="28"/>
  <c r="BI551" i="28"/>
  <c r="BH551" i="28"/>
  <c r="BG551" i="28"/>
  <c r="BE551" i="28"/>
  <c r="T551" i="28"/>
  <c r="R551" i="28"/>
  <c r="P551" i="28"/>
  <c r="BI550" i="28"/>
  <c r="BH550" i="28"/>
  <c r="BG550" i="28"/>
  <c r="BE550" i="28"/>
  <c r="T550" i="28"/>
  <c r="R550" i="28"/>
  <c r="P550" i="28"/>
  <c r="BI549" i="28"/>
  <c r="BH549" i="28"/>
  <c r="BG549" i="28"/>
  <c r="BE549" i="28"/>
  <c r="T549" i="28"/>
  <c r="R549" i="28"/>
  <c r="P549" i="28"/>
  <c r="BI548" i="28"/>
  <c r="BH548" i="28"/>
  <c r="BG548" i="28"/>
  <c r="BE548" i="28"/>
  <c r="T548" i="28"/>
  <c r="R548" i="28"/>
  <c r="P548" i="28"/>
  <c r="BI547" i="28"/>
  <c r="BH547" i="28"/>
  <c r="BG547" i="28"/>
  <c r="BE547" i="28"/>
  <c r="T547" i="28"/>
  <c r="R547" i="28"/>
  <c r="P547" i="28"/>
  <c r="BI546" i="28"/>
  <c r="BH546" i="28"/>
  <c r="BG546" i="28"/>
  <c r="BE546" i="28"/>
  <c r="T546" i="28"/>
  <c r="R546" i="28"/>
  <c r="P546" i="28"/>
  <c r="BI545" i="28"/>
  <c r="BH545" i="28"/>
  <c r="BG545" i="28"/>
  <c r="BE545" i="28"/>
  <c r="T545" i="28"/>
  <c r="R545" i="28"/>
  <c r="P545" i="28"/>
  <c r="BI544" i="28"/>
  <c r="BH544" i="28"/>
  <c r="BG544" i="28"/>
  <c r="BE544" i="28"/>
  <c r="T544" i="28"/>
  <c r="R544" i="28"/>
  <c r="P544" i="28"/>
  <c r="BI543" i="28"/>
  <c r="BH543" i="28"/>
  <c r="BG543" i="28"/>
  <c r="BE543" i="28"/>
  <c r="T543" i="28"/>
  <c r="R543" i="28"/>
  <c r="P543" i="28"/>
  <c r="BI542" i="28"/>
  <c r="BH542" i="28"/>
  <c r="BG542" i="28"/>
  <c r="BE542" i="28"/>
  <c r="T542" i="28"/>
  <c r="R542" i="28"/>
  <c r="P542" i="28"/>
  <c r="BI541" i="28"/>
  <c r="BH541" i="28"/>
  <c r="BG541" i="28"/>
  <c r="BE541" i="28"/>
  <c r="T541" i="28"/>
  <c r="R541" i="28"/>
  <c r="P541" i="28"/>
  <c r="BI540" i="28"/>
  <c r="BH540" i="28"/>
  <c r="BG540" i="28"/>
  <c r="BE540" i="28"/>
  <c r="T540" i="28"/>
  <c r="R540" i="28"/>
  <c r="P540" i="28"/>
  <c r="BI539" i="28"/>
  <c r="BH539" i="28"/>
  <c r="BG539" i="28"/>
  <c r="BE539" i="28"/>
  <c r="T539" i="28"/>
  <c r="R539" i="28"/>
  <c r="P539" i="28"/>
  <c r="BI538" i="28"/>
  <c r="BH538" i="28"/>
  <c r="BG538" i="28"/>
  <c r="BE538" i="28"/>
  <c r="T538" i="28"/>
  <c r="R538" i="28"/>
  <c r="P538" i="28"/>
  <c r="BI536" i="28"/>
  <c r="BH536" i="28"/>
  <c r="BG536" i="28"/>
  <c r="BE536" i="28"/>
  <c r="T536" i="28"/>
  <c r="R536" i="28"/>
  <c r="P536" i="28"/>
  <c r="BI534" i="28"/>
  <c r="BH534" i="28"/>
  <c r="BG534" i="28"/>
  <c r="BE534" i="28"/>
  <c r="T534" i="28"/>
  <c r="R534" i="28"/>
  <c r="P534" i="28"/>
  <c r="BI533" i="28"/>
  <c r="BH533" i="28"/>
  <c r="BG533" i="28"/>
  <c r="BE533" i="28"/>
  <c r="T533" i="28"/>
  <c r="R533" i="28"/>
  <c r="P533" i="28"/>
  <c r="BI532" i="28"/>
  <c r="BH532" i="28"/>
  <c r="BG532" i="28"/>
  <c r="BE532" i="28"/>
  <c r="T532" i="28"/>
  <c r="R532" i="28"/>
  <c r="P532" i="28"/>
  <c r="BI531" i="28"/>
  <c r="BH531" i="28"/>
  <c r="BG531" i="28"/>
  <c r="BE531" i="28"/>
  <c r="T531" i="28"/>
  <c r="R531" i="28"/>
  <c r="P531" i="28"/>
  <c r="BI530" i="28"/>
  <c r="BH530" i="28"/>
  <c r="BG530" i="28"/>
  <c r="BE530" i="28"/>
  <c r="T530" i="28"/>
  <c r="R530" i="28"/>
  <c r="P530" i="28"/>
  <c r="BI529" i="28"/>
  <c r="BH529" i="28"/>
  <c r="BG529" i="28"/>
  <c r="BE529" i="28"/>
  <c r="T529" i="28"/>
  <c r="R529" i="28"/>
  <c r="P529" i="28"/>
  <c r="BI528" i="28"/>
  <c r="BH528" i="28"/>
  <c r="BG528" i="28"/>
  <c r="BE528" i="28"/>
  <c r="T528" i="28"/>
  <c r="R528" i="28"/>
  <c r="P528" i="28"/>
  <c r="BI527" i="28"/>
  <c r="BH527" i="28"/>
  <c r="BG527" i="28"/>
  <c r="BE527" i="28"/>
  <c r="T527" i="28"/>
  <c r="R527" i="28"/>
  <c r="P527" i="28"/>
  <c r="BI526" i="28"/>
  <c r="BH526" i="28"/>
  <c r="BG526" i="28"/>
  <c r="BE526" i="28"/>
  <c r="T526" i="28"/>
  <c r="R526" i="28"/>
  <c r="P526" i="28"/>
  <c r="BI525" i="28"/>
  <c r="BH525" i="28"/>
  <c r="BG525" i="28"/>
  <c r="BE525" i="28"/>
  <c r="T525" i="28"/>
  <c r="R525" i="28"/>
  <c r="P525" i="28"/>
  <c r="BI524" i="28"/>
  <c r="BH524" i="28"/>
  <c r="BG524" i="28"/>
  <c r="BE524" i="28"/>
  <c r="T524" i="28"/>
  <c r="R524" i="28"/>
  <c r="P524" i="28"/>
  <c r="BI523" i="28"/>
  <c r="BH523" i="28"/>
  <c r="BG523" i="28"/>
  <c r="BE523" i="28"/>
  <c r="T523" i="28"/>
  <c r="R523" i="28"/>
  <c r="P523" i="28"/>
  <c r="BI522" i="28"/>
  <c r="BH522" i="28"/>
  <c r="BG522" i="28"/>
  <c r="BE522" i="28"/>
  <c r="T522" i="28"/>
  <c r="R522" i="28"/>
  <c r="P522" i="28"/>
  <c r="BI521" i="28"/>
  <c r="BH521" i="28"/>
  <c r="BG521" i="28"/>
  <c r="BE521" i="28"/>
  <c r="T521" i="28"/>
  <c r="R521" i="28"/>
  <c r="P521" i="28"/>
  <c r="BI520" i="28"/>
  <c r="BH520" i="28"/>
  <c r="BG520" i="28"/>
  <c r="BE520" i="28"/>
  <c r="T520" i="28"/>
  <c r="R520" i="28"/>
  <c r="P520" i="28"/>
  <c r="BI518" i="28"/>
  <c r="BH518" i="28"/>
  <c r="BG518" i="28"/>
  <c r="BE518" i="28"/>
  <c r="T518" i="28"/>
  <c r="R518" i="28"/>
  <c r="P518" i="28"/>
  <c r="BI515" i="28"/>
  <c r="BH515" i="28"/>
  <c r="BG515" i="28"/>
  <c r="BE515" i="28"/>
  <c r="T515" i="28"/>
  <c r="R515" i="28"/>
  <c r="P515" i="28"/>
  <c r="BI514" i="28"/>
  <c r="BH514" i="28"/>
  <c r="BG514" i="28"/>
  <c r="BE514" i="28"/>
  <c r="T514" i="28"/>
  <c r="R514" i="28"/>
  <c r="P514" i="28"/>
  <c r="BI513" i="28"/>
  <c r="BH513" i="28"/>
  <c r="BG513" i="28"/>
  <c r="BE513" i="28"/>
  <c r="T513" i="28"/>
  <c r="R513" i="28"/>
  <c r="P513" i="28"/>
  <c r="BI512" i="28"/>
  <c r="BH512" i="28"/>
  <c r="BG512" i="28"/>
  <c r="BE512" i="28"/>
  <c r="T512" i="28"/>
  <c r="R512" i="28"/>
  <c r="P512" i="28"/>
  <c r="BI510" i="28"/>
  <c r="BH510" i="28"/>
  <c r="BG510" i="28"/>
  <c r="BE510" i="28"/>
  <c r="T510" i="28"/>
  <c r="R510" i="28"/>
  <c r="P510" i="28"/>
  <c r="BI508" i="28"/>
  <c r="BH508" i="28"/>
  <c r="BG508" i="28"/>
  <c r="BE508" i="28"/>
  <c r="T508" i="28"/>
  <c r="R508" i="28"/>
  <c r="P508" i="28"/>
  <c r="BI507" i="28"/>
  <c r="BH507" i="28"/>
  <c r="BG507" i="28"/>
  <c r="BE507" i="28"/>
  <c r="T507" i="28"/>
  <c r="R507" i="28"/>
  <c r="P507" i="28"/>
  <c r="BI506" i="28"/>
  <c r="BH506" i="28"/>
  <c r="BG506" i="28"/>
  <c r="BE506" i="28"/>
  <c r="T506" i="28"/>
  <c r="R506" i="28"/>
  <c r="P506" i="28"/>
  <c r="BI505" i="28"/>
  <c r="BH505" i="28"/>
  <c r="BG505" i="28"/>
  <c r="BE505" i="28"/>
  <c r="T505" i="28"/>
  <c r="R505" i="28"/>
  <c r="P505" i="28"/>
  <c r="BI504" i="28"/>
  <c r="BH504" i="28"/>
  <c r="BG504" i="28"/>
  <c r="BE504" i="28"/>
  <c r="T504" i="28"/>
  <c r="R504" i="28"/>
  <c r="P504" i="28"/>
  <c r="BI503" i="28"/>
  <c r="BH503" i="28"/>
  <c r="BG503" i="28"/>
  <c r="BE503" i="28"/>
  <c r="T503" i="28"/>
  <c r="R503" i="28"/>
  <c r="P503" i="28"/>
  <c r="BI502" i="28"/>
  <c r="BH502" i="28"/>
  <c r="BG502" i="28"/>
  <c r="BE502" i="28"/>
  <c r="T502" i="28"/>
  <c r="R502" i="28"/>
  <c r="P502" i="28"/>
  <c r="BI501" i="28"/>
  <c r="BH501" i="28"/>
  <c r="BG501" i="28"/>
  <c r="BE501" i="28"/>
  <c r="T501" i="28"/>
  <c r="R501" i="28"/>
  <c r="P501" i="28"/>
  <c r="BI500" i="28"/>
  <c r="BH500" i="28"/>
  <c r="BG500" i="28"/>
  <c r="BE500" i="28"/>
  <c r="T500" i="28"/>
  <c r="R500" i="28"/>
  <c r="P500" i="28"/>
  <c r="BI499" i="28"/>
  <c r="BH499" i="28"/>
  <c r="BG499" i="28"/>
  <c r="BE499" i="28"/>
  <c r="T499" i="28"/>
  <c r="R499" i="28"/>
  <c r="P499" i="28"/>
  <c r="BI498" i="28"/>
  <c r="BH498" i="28"/>
  <c r="BG498" i="28"/>
  <c r="BE498" i="28"/>
  <c r="T498" i="28"/>
  <c r="R498" i="28"/>
  <c r="P498" i="28"/>
  <c r="BI497" i="28"/>
  <c r="BH497" i="28"/>
  <c r="BG497" i="28"/>
  <c r="BE497" i="28"/>
  <c r="T497" i="28"/>
  <c r="R497" i="28"/>
  <c r="P497" i="28"/>
  <c r="BI496" i="28"/>
  <c r="BH496" i="28"/>
  <c r="BG496" i="28"/>
  <c r="BE496" i="28"/>
  <c r="T496" i="28"/>
  <c r="R496" i="28"/>
  <c r="P496" i="28"/>
  <c r="BI495" i="28"/>
  <c r="BH495" i="28"/>
  <c r="BG495" i="28"/>
  <c r="BE495" i="28"/>
  <c r="T495" i="28"/>
  <c r="R495" i="28"/>
  <c r="P495" i="28"/>
  <c r="BI494" i="28"/>
  <c r="BH494" i="28"/>
  <c r="BG494" i="28"/>
  <c r="BE494" i="28"/>
  <c r="T494" i="28"/>
  <c r="R494" i="28"/>
  <c r="P494" i="28"/>
  <c r="BI493" i="28"/>
  <c r="BH493" i="28"/>
  <c r="BG493" i="28"/>
  <c r="BE493" i="28"/>
  <c r="T493" i="28"/>
  <c r="R493" i="28"/>
  <c r="P493" i="28"/>
  <c r="BI492" i="28"/>
  <c r="BH492" i="28"/>
  <c r="BG492" i="28"/>
  <c r="BE492" i="28"/>
  <c r="T492" i="28"/>
  <c r="R492" i="28"/>
  <c r="P492" i="28"/>
  <c r="BI491" i="28"/>
  <c r="BH491" i="28"/>
  <c r="BG491" i="28"/>
  <c r="BE491" i="28"/>
  <c r="T491" i="28"/>
  <c r="R491" i="28"/>
  <c r="P491" i="28"/>
  <c r="BI490" i="28"/>
  <c r="BH490" i="28"/>
  <c r="BG490" i="28"/>
  <c r="BE490" i="28"/>
  <c r="T490" i="28"/>
  <c r="R490" i="28"/>
  <c r="P490" i="28"/>
  <c r="BI489" i="28"/>
  <c r="BH489" i="28"/>
  <c r="BG489" i="28"/>
  <c r="BE489" i="28"/>
  <c r="T489" i="28"/>
  <c r="R489" i="28"/>
  <c r="P489" i="28"/>
  <c r="BI488" i="28"/>
  <c r="BH488" i="28"/>
  <c r="BG488" i="28"/>
  <c r="BE488" i="28"/>
  <c r="T488" i="28"/>
  <c r="R488" i="28"/>
  <c r="P488" i="28"/>
  <c r="BI487" i="28"/>
  <c r="BH487" i="28"/>
  <c r="BG487" i="28"/>
  <c r="BE487" i="28"/>
  <c r="T487" i="28"/>
  <c r="R487" i="28"/>
  <c r="P487" i="28"/>
  <c r="BI486" i="28"/>
  <c r="BH486" i="28"/>
  <c r="BG486" i="28"/>
  <c r="BE486" i="28"/>
  <c r="T486" i="28"/>
  <c r="R486" i="28"/>
  <c r="P486" i="28"/>
  <c r="BI485" i="28"/>
  <c r="BH485" i="28"/>
  <c r="BG485" i="28"/>
  <c r="BE485" i="28"/>
  <c r="T485" i="28"/>
  <c r="R485" i="28"/>
  <c r="P485" i="28"/>
  <c r="BI484" i="28"/>
  <c r="BH484" i="28"/>
  <c r="BG484" i="28"/>
  <c r="BE484" i="28"/>
  <c r="T484" i="28"/>
  <c r="R484" i="28"/>
  <c r="P484" i="28"/>
  <c r="BI483" i="28"/>
  <c r="BH483" i="28"/>
  <c r="BG483" i="28"/>
  <c r="BE483" i="28"/>
  <c r="T483" i="28"/>
  <c r="R483" i="28"/>
  <c r="P483" i="28"/>
  <c r="BI482" i="28"/>
  <c r="BH482" i="28"/>
  <c r="BG482" i="28"/>
  <c r="BE482" i="28"/>
  <c r="T482" i="28"/>
  <c r="R482" i="28"/>
  <c r="P482" i="28"/>
  <c r="BI481" i="28"/>
  <c r="BH481" i="28"/>
  <c r="BG481" i="28"/>
  <c r="BE481" i="28"/>
  <c r="T481" i="28"/>
  <c r="R481" i="28"/>
  <c r="P481" i="28"/>
  <c r="BI480" i="28"/>
  <c r="BH480" i="28"/>
  <c r="BG480" i="28"/>
  <c r="BE480" i="28"/>
  <c r="T480" i="28"/>
  <c r="R480" i="28"/>
  <c r="P480" i="28"/>
  <c r="BI479" i="28"/>
  <c r="BH479" i="28"/>
  <c r="BG479" i="28"/>
  <c r="BE479" i="28"/>
  <c r="T479" i="28"/>
  <c r="R479" i="28"/>
  <c r="P479" i="28"/>
  <c r="BI478" i="28"/>
  <c r="BH478" i="28"/>
  <c r="BG478" i="28"/>
  <c r="BE478" i="28"/>
  <c r="T478" i="28"/>
  <c r="R478" i="28"/>
  <c r="P478" i="28"/>
  <c r="BI477" i="28"/>
  <c r="BH477" i="28"/>
  <c r="BG477" i="28"/>
  <c r="BE477" i="28"/>
  <c r="T477" i="28"/>
  <c r="R477" i="28"/>
  <c r="P477" i="28"/>
  <c r="BI476" i="28"/>
  <c r="BH476" i="28"/>
  <c r="BG476" i="28"/>
  <c r="BE476" i="28"/>
  <c r="T476" i="28"/>
  <c r="R476" i="28"/>
  <c r="P476" i="28"/>
  <c r="BI475" i="28"/>
  <c r="BH475" i="28"/>
  <c r="BG475" i="28"/>
  <c r="BE475" i="28"/>
  <c r="T475" i="28"/>
  <c r="R475" i="28"/>
  <c r="P475" i="28"/>
  <c r="BI474" i="28"/>
  <c r="BH474" i="28"/>
  <c r="BG474" i="28"/>
  <c r="BE474" i="28"/>
  <c r="T474" i="28"/>
  <c r="R474" i="28"/>
  <c r="P474" i="28"/>
  <c r="BI473" i="28"/>
  <c r="BH473" i="28"/>
  <c r="BG473" i="28"/>
  <c r="BE473" i="28"/>
  <c r="T473" i="28"/>
  <c r="R473" i="28"/>
  <c r="P473" i="28"/>
  <c r="BI472" i="28"/>
  <c r="BH472" i="28"/>
  <c r="BG472" i="28"/>
  <c r="BE472" i="28"/>
  <c r="T472" i="28"/>
  <c r="R472" i="28"/>
  <c r="P472" i="28"/>
  <c r="BI471" i="28"/>
  <c r="BH471" i="28"/>
  <c r="BG471" i="28"/>
  <c r="BE471" i="28"/>
  <c r="T471" i="28"/>
  <c r="R471" i="28"/>
  <c r="P471" i="28"/>
  <c r="BI470" i="28"/>
  <c r="BH470" i="28"/>
  <c r="BG470" i="28"/>
  <c r="BE470" i="28"/>
  <c r="T470" i="28"/>
  <c r="R470" i="28"/>
  <c r="P470" i="28"/>
  <c r="BI469" i="28"/>
  <c r="BH469" i="28"/>
  <c r="BG469" i="28"/>
  <c r="BE469" i="28"/>
  <c r="T469" i="28"/>
  <c r="R469" i="28"/>
  <c r="P469" i="28"/>
  <c r="BI468" i="28"/>
  <c r="BH468" i="28"/>
  <c r="BG468" i="28"/>
  <c r="BE468" i="28"/>
  <c r="T468" i="28"/>
  <c r="R468" i="28"/>
  <c r="P468" i="28"/>
  <c r="BI467" i="28"/>
  <c r="BH467" i="28"/>
  <c r="BG467" i="28"/>
  <c r="BE467" i="28"/>
  <c r="T467" i="28"/>
  <c r="R467" i="28"/>
  <c r="P467" i="28"/>
  <c r="BI466" i="28"/>
  <c r="BH466" i="28"/>
  <c r="BG466" i="28"/>
  <c r="BE466" i="28"/>
  <c r="T466" i="28"/>
  <c r="R466" i="28"/>
  <c r="P466" i="28"/>
  <c r="BI465" i="28"/>
  <c r="BH465" i="28"/>
  <c r="BG465" i="28"/>
  <c r="BE465" i="28"/>
  <c r="T465" i="28"/>
  <c r="R465" i="28"/>
  <c r="P465" i="28"/>
  <c r="BI464" i="28"/>
  <c r="BH464" i="28"/>
  <c r="BG464" i="28"/>
  <c r="BE464" i="28"/>
  <c r="T464" i="28"/>
  <c r="R464" i="28"/>
  <c r="P464" i="28"/>
  <c r="BI463" i="28"/>
  <c r="BH463" i="28"/>
  <c r="BG463" i="28"/>
  <c r="BE463" i="28"/>
  <c r="T463" i="28"/>
  <c r="R463" i="28"/>
  <c r="P463" i="28"/>
  <c r="BI462" i="28"/>
  <c r="BH462" i="28"/>
  <c r="BG462" i="28"/>
  <c r="BE462" i="28"/>
  <c r="T462" i="28"/>
  <c r="R462" i="28"/>
  <c r="P462" i="28"/>
  <c r="BI461" i="28"/>
  <c r="BH461" i="28"/>
  <c r="BG461" i="28"/>
  <c r="BE461" i="28"/>
  <c r="T461" i="28"/>
  <c r="R461" i="28"/>
  <c r="P461" i="28"/>
  <c r="BI460" i="28"/>
  <c r="BH460" i="28"/>
  <c r="BG460" i="28"/>
  <c r="BE460" i="28"/>
  <c r="T460" i="28"/>
  <c r="R460" i="28"/>
  <c r="P460" i="28"/>
  <c r="BI459" i="28"/>
  <c r="BH459" i="28"/>
  <c r="BG459" i="28"/>
  <c r="BE459" i="28"/>
  <c r="T459" i="28"/>
  <c r="R459" i="28"/>
  <c r="P459" i="28"/>
  <c r="BI458" i="28"/>
  <c r="BH458" i="28"/>
  <c r="BG458" i="28"/>
  <c r="BE458" i="28"/>
  <c r="T458" i="28"/>
  <c r="R458" i="28"/>
  <c r="P458" i="28"/>
  <c r="BI457" i="28"/>
  <c r="BH457" i="28"/>
  <c r="BG457" i="28"/>
  <c r="BE457" i="28"/>
  <c r="T457" i="28"/>
  <c r="R457" i="28"/>
  <c r="P457" i="28"/>
  <c r="BI456" i="28"/>
  <c r="BH456" i="28"/>
  <c r="BG456" i="28"/>
  <c r="BE456" i="28"/>
  <c r="T456" i="28"/>
  <c r="R456" i="28"/>
  <c r="P456" i="28"/>
  <c r="BI455" i="28"/>
  <c r="BH455" i="28"/>
  <c r="BG455" i="28"/>
  <c r="BE455" i="28"/>
  <c r="T455" i="28"/>
  <c r="R455" i="28"/>
  <c r="P455" i="28"/>
  <c r="BI454" i="28"/>
  <c r="BH454" i="28"/>
  <c r="BG454" i="28"/>
  <c r="BE454" i="28"/>
  <c r="T454" i="28"/>
  <c r="R454" i="28"/>
  <c r="P454" i="28"/>
  <c r="BI453" i="28"/>
  <c r="BH453" i="28"/>
  <c r="BG453" i="28"/>
  <c r="BE453" i="28"/>
  <c r="T453" i="28"/>
  <c r="R453" i="28"/>
  <c r="P453" i="28"/>
  <c r="BI452" i="28"/>
  <c r="BH452" i="28"/>
  <c r="BG452" i="28"/>
  <c r="BE452" i="28"/>
  <c r="T452" i="28"/>
  <c r="R452" i="28"/>
  <c r="P452" i="28"/>
  <c r="BI451" i="28"/>
  <c r="BH451" i="28"/>
  <c r="BG451" i="28"/>
  <c r="BE451" i="28"/>
  <c r="T451" i="28"/>
  <c r="R451" i="28"/>
  <c r="P451" i="28"/>
  <c r="BI450" i="28"/>
  <c r="BH450" i="28"/>
  <c r="BG450" i="28"/>
  <c r="BE450" i="28"/>
  <c r="T450" i="28"/>
  <c r="R450" i="28"/>
  <c r="P450" i="28"/>
  <c r="BI449" i="28"/>
  <c r="BH449" i="28"/>
  <c r="BG449" i="28"/>
  <c r="BE449" i="28"/>
  <c r="T449" i="28"/>
  <c r="R449" i="28"/>
  <c r="P449" i="28"/>
  <c r="BI448" i="28"/>
  <c r="BH448" i="28"/>
  <c r="BG448" i="28"/>
  <c r="BE448" i="28"/>
  <c r="T448" i="28"/>
  <c r="R448" i="28"/>
  <c r="P448" i="28"/>
  <c r="BI447" i="28"/>
  <c r="BH447" i="28"/>
  <c r="BG447" i="28"/>
  <c r="BE447" i="28"/>
  <c r="T447" i="28"/>
  <c r="R447" i="28"/>
  <c r="P447" i="28"/>
  <c r="BI446" i="28"/>
  <c r="BH446" i="28"/>
  <c r="BG446" i="28"/>
  <c r="BE446" i="28"/>
  <c r="T446" i="28"/>
  <c r="R446" i="28"/>
  <c r="P446" i="28"/>
  <c r="BI445" i="28"/>
  <c r="BH445" i="28"/>
  <c r="BG445" i="28"/>
  <c r="BE445" i="28"/>
  <c r="T445" i="28"/>
  <c r="R445" i="28"/>
  <c r="P445" i="28"/>
  <c r="BI444" i="28"/>
  <c r="BH444" i="28"/>
  <c r="BG444" i="28"/>
  <c r="BE444" i="28"/>
  <c r="T444" i="28"/>
  <c r="R444" i="28"/>
  <c r="P444" i="28"/>
  <c r="BI443" i="28"/>
  <c r="BH443" i="28"/>
  <c r="BG443" i="28"/>
  <c r="BE443" i="28"/>
  <c r="T443" i="28"/>
  <c r="R443" i="28"/>
  <c r="P443" i="28"/>
  <c r="BI442" i="28"/>
  <c r="BH442" i="28"/>
  <c r="BG442" i="28"/>
  <c r="BE442" i="28"/>
  <c r="T442" i="28"/>
  <c r="R442" i="28"/>
  <c r="P442" i="28"/>
  <c r="BI441" i="28"/>
  <c r="BH441" i="28"/>
  <c r="BG441" i="28"/>
  <c r="BE441" i="28"/>
  <c r="T441" i="28"/>
  <c r="R441" i="28"/>
  <c r="P441" i="28"/>
  <c r="BI440" i="28"/>
  <c r="BH440" i="28"/>
  <c r="BG440" i="28"/>
  <c r="BE440" i="28"/>
  <c r="T440" i="28"/>
  <c r="R440" i="28"/>
  <c r="P440" i="28"/>
  <c r="BI439" i="28"/>
  <c r="BH439" i="28"/>
  <c r="BG439" i="28"/>
  <c r="BE439" i="28"/>
  <c r="T439" i="28"/>
  <c r="R439" i="28"/>
  <c r="P439" i="28"/>
  <c r="BI438" i="28"/>
  <c r="BH438" i="28"/>
  <c r="BG438" i="28"/>
  <c r="BE438" i="28"/>
  <c r="T438" i="28"/>
  <c r="R438" i="28"/>
  <c r="P438" i="28"/>
  <c r="BI437" i="28"/>
  <c r="BH437" i="28"/>
  <c r="BG437" i="28"/>
  <c r="BE437" i="28"/>
  <c r="T437" i="28"/>
  <c r="R437" i="28"/>
  <c r="P437" i="28"/>
  <c r="BI436" i="28"/>
  <c r="BH436" i="28"/>
  <c r="BG436" i="28"/>
  <c r="BE436" i="28"/>
  <c r="T436" i="28"/>
  <c r="R436" i="28"/>
  <c r="P436" i="28"/>
  <c r="BI435" i="28"/>
  <c r="BH435" i="28"/>
  <c r="BG435" i="28"/>
  <c r="BE435" i="28"/>
  <c r="T435" i="28"/>
  <c r="R435" i="28"/>
  <c r="P435" i="28"/>
  <c r="BI434" i="28"/>
  <c r="BH434" i="28"/>
  <c r="BG434" i="28"/>
  <c r="BE434" i="28"/>
  <c r="T434" i="28"/>
  <c r="R434" i="28"/>
  <c r="P434" i="28"/>
  <c r="BI433" i="28"/>
  <c r="BH433" i="28"/>
  <c r="BG433" i="28"/>
  <c r="BE433" i="28"/>
  <c r="T433" i="28"/>
  <c r="R433" i="28"/>
  <c r="P433" i="28"/>
  <c r="BI432" i="28"/>
  <c r="BH432" i="28"/>
  <c r="BG432" i="28"/>
  <c r="BE432" i="28"/>
  <c r="T432" i="28"/>
  <c r="R432" i="28"/>
  <c r="P432" i="28"/>
  <c r="BI431" i="28"/>
  <c r="BH431" i="28"/>
  <c r="BG431" i="28"/>
  <c r="BE431" i="28"/>
  <c r="T431" i="28"/>
  <c r="R431" i="28"/>
  <c r="P431" i="28"/>
  <c r="BI430" i="28"/>
  <c r="BH430" i="28"/>
  <c r="BG430" i="28"/>
  <c r="BE430" i="28"/>
  <c r="T430" i="28"/>
  <c r="R430" i="28"/>
  <c r="P430" i="28"/>
  <c r="BI429" i="28"/>
  <c r="BH429" i="28"/>
  <c r="BG429" i="28"/>
  <c r="BE429" i="28"/>
  <c r="T429" i="28"/>
  <c r="R429" i="28"/>
  <c r="P429" i="28"/>
  <c r="BI428" i="28"/>
  <c r="BH428" i="28"/>
  <c r="BG428" i="28"/>
  <c r="BE428" i="28"/>
  <c r="T428" i="28"/>
  <c r="R428" i="28"/>
  <c r="P428" i="28"/>
  <c r="BI427" i="28"/>
  <c r="BH427" i="28"/>
  <c r="BG427" i="28"/>
  <c r="BE427" i="28"/>
  <c r="T427" i="28"/>
  <c r="R427" i="28"/>
  <c r="P427" i="28"/>
  <c r="BI426" i="28"/>
  <c r="BH426" i="28"/>
  <c r="BG426" i="28"/>
  <c r="BE426" i="28"/>
  <c r="T426" i="28"/>
  <c r="R426" i="28"/>
  <c r="P426" i="28"/>
  <c r="BI425" i="28"/>
  <c r="BH425" i="28"/>
  <c r="BG425" i="28"/>
  <c r="BE425" i="28"/>
  <c r="T425" i="28"/>
  <c r="R425" i="28"/>
  <c r="P425" i="28"/>
  <c r="BI424" i="28"/>
  <c r="BH424" i="28"/>
  <c r="BG424" i="28"/>
  <c r="BE424" i="28"/>
  <c r="T424" i="28"/>
  <c r="R424" i="28"/>
  <c r="P424" i="28"/>
  <c r="BI423" i="28"/>
  <c r="BH423" i="28"/>
  <c r="BG423" i="28"/>
  <c r="BE423" i="28"/>
  <c r="T423" i="28"/>
  <c r="R423" i="28"/>
  <c r="P423" i="28"/>
  <c r="BI421" i="28"/>
  <c r="BH421" i="28"/>
  <c r="BG421" i="28"/>
  <c r="BE421" i="28"/>
  <c r="T421" i="28"/>
  <c r="R421" i="28"/>
  <c r="P421" i="28"/>
  <c r="BI420" i="28"/>
  <c r="BH420" i="28"/>
  <c r="BG420" i="28"/>
  <c r="BE420" i="28"/>
  <c r="T420" i="28"/>
  <c r="R420" i="28"/>
  <c r="P420" i="28"/>
  <c r="BI419" i="28"/>
  <c r="BH419" i="28"/>
  <c r="BG419" i="28"/>
  <c r="BE419" i="28"/>
  <c r="T419" i="28"/>
  <c r="R419" i="28"/>
  <c r="P419" i="28"/>
  <c r="BI418" i="28"/>
  <c r="BH418" i="28"/>
  <c r="BG418" i="28"/>
  <c r="BE418" i="28"/>
  <c r="T418" i="28"/>
  <c r="R418" i="28"/>
  <c r="P418" i="28"/>
  <c r="BI417" i="28"/>
  <c r="BH417" i="28"/>
  <c r="BG417" i="28"/>
  <c r="BE417" i="28"/>
  <c r="T417" i="28"/>
  <c r="R417" i="28"/>
  <c r="P417" i="28"/>
  <c r="BI416" i="28"/>
  <c r="BH416" i="28"/>
  <c r="BG416" i="28"/>
  <c r="BE416" i="28"/>
  <c r="T416" i="28"/>
  <c r="R416" i="28"/>
  <c r="P416" i="28"/>
  <c r="BI415" i="28"/>
  <c r="BH415" i="28"/>
  <c r="BG415" i="28"/>
  <c r="BE415" i="28"/>
  <c r="T415" i="28"/>
  <c r="R415" i="28"/>
  <c r="P415" i="28"/>
  <c r="BI414" i="28"/>
  <c r="BH414" i="28"/>
  <c r="BG414" i="28"/>
  <c r="BE414" i="28"/>
  <c r="T414" i="28"/>
  <c r="R414" i="28"/>
  <c r="P414" i="28"/>
  <c r="BI413" i="28"/>
  <c r="BH413" i="28"/>
  <c r="BG413" i="28"/>
  <c r="BE413" i="28"/>
  <c r="T413" i="28"/>
  <c r="R413" i="28"/>
  <c r="P413" i="28"/>
  <c r="BI412" i="28"/>
  <c r="BH412" i="28"/>
  <c r="BG412" i="28"/>
  <c r="BE412" i="28"/>
  <c r="T412" i="28"/>
  <c r="R412" i="28"/>
  <c r="P412" i="28"/>
  <c r="BI411" i="28"/>
  <c r="BH411" i="28"/>
  <c r="BG411" i="28"/>
  <c r="BE411" i="28"/>
  <c r="T411" i="28"/>
  <c r="R411" i="28"/>
  <c r="P411" i="28"/>
  <c r="BI410" i="28"/>
  <c r="BH410" i="28"/>
  <c r="BG410" i="28"/>
  <c r="BE410" i="28"/>
  <c r="T410" i="28"/>
  <c r="R410" i="28"/>
  <c r="P410" i="28"/>
  <c r="BI409" i="28"/>
  <c r="BH409" i="28"/>
  <c r="BG409" i="28"/>
  <c r="BE409" i="28"/>
  <c r="T409" i="28"/>
  <c r="R409" i="28"/>
  <c r="P409" i="28"/>
  <c r="BI408" i="28"/>
  <c r="BH408" i="28"/>
  <c r="BG408" i="28"/>
  <c r="BE408" i="28"/>
  <c r="T408" i="28"/>
  <c r="R408" i="28"/>
  <c r="P408" i="28"/>
  <c r="BI407" i="28"/>
  <c r="BH407" i="28"/>
  <c r="BG407" i="28"/>
  <c r="BE407" i="28"/>
  <c r="T407" i="28"/>
  <c r="R407" i="28"/>
  <c r="P407" i="28"/>
  <c r="BI406" i="28"/>
  <c r="BH406" i="28"/>
  <c r="BG406" i="28"/>
  <c r="BE406" i="28"/>
  <c r="T406" i="28"/>
  <c r="R406" i="28"/>
  <c r="P406" i="28"/>
  <c r="BI405" i="28"/>
  <c r="BH405" i="28"/>
  <c r="BG405" i="28"/>
  <c r="BE405" i="28"/>
  <c r="T405" i="28"/>
  <c r="R405" i="28"/>
  <c r="P405" i="28"/>
  <c r="BI404" i="28"/>
  <c r="BH404" i="28"/>
  <c r="BG404" i="28"/>
  <c r="BE404" i="28"/>
  <c r="T404" i="28"/>
  <c r="R404" i="28"/>
  <c r="P404" i="28"/>
  <c r="BI403" i="28"/>
  <c r="BH403" i="28"/>
  <c r="BG403" i="28"/>
  <c r="BE403" i="28"/>
  <c r="T403" i="28"/>
  <c r="R403" i="28"/>
  <c r="P403" i="28"/>
  <c r="BI402" i="28"/>
  <c r="BH402" i="28"/>
  <c r="BG402" i="28"/>
  <c r="BE402" i="28"/>
  <c r="T402" i="28"/>
  <c r="R402" i="28"/>
  <c r="P402" i="28"/>
  <c r="BI401" i="28"/>
  <c r="BH401" i="28"/>
  <c r="BG401" i="28"/>
  <c r="BE401" i="28"/>
  <c r="T401" i="28"/>
  <c r="R401" i="28"/>
  <c r="P401" i="28"/>
  <c r="BI400" i="28"/>
  <c r="BH400" i="28"/>
  <c r="BG400" i="28"/>
  <c r="BE400" i="28"/>
  <c r="T400" i="28"/>
  <c r="R400" i="28"/>
  <c r="P400" i="28"/>
  <c r="BI399" i="28"/>
  <c r="BH399" i="28"/>
  <c r="BG399" i="28"/>
  <c r="BE399" i="28"/>
  <c r="T399" i="28"/>
  <c r="R399" i="28"/>
  <c r="P399" i="28"/>
  <c r="BI398" i="28"/>
  <c r="BH398" i="28"/>
  <c r="BG398" i="28"/>
  <c r="BE398" i="28"/>
  <c r="T398" i="28"/>
  <c r="R398" i="28"/>
  <c r="P398" i="28"/>
  <c r="BI397" i="28"/>
  <c r="BH397" i="28"/>
  <c r="BG397" i="28"/>
  <c r="BE397" i="28"/>
  <c r="T397" i="28"/>
  <c r="R397" i="28"/>
  <c r="P397" i="28"/>
  <c r="BI396" i="28"/>
  <c r="BH396" i="28"/>
  <c r="BG396" i="28"/>
  <c r="BE396" i="28"/>
  <c r="T396" i="28"/>
  <c r="R396" i="28"/>
  <c r="P396" i="28"/>
  <c r="BI395" i="28"/>
  <c r="BH395" i="28"/>
  <c r="BG395" i="28"/>
  <c r="BE395" i="28"/>
  <c r="T395" i="28"/>
  <c r="R395" i="28"/>
  <c r="P395" i="28"/>
  <c r="BI394" i="28"/>
  <c r="BH394" i="28"/>
  <c r="BG394" i="28"/>
  <c r="BE394" i="28"/>
  <c r="T394" i="28"/>
  <c r="R394" i="28"/>
  <c r="P394" i="28"/>
  <c r="BI393" i="28"/>
  <c r="BH393" i="28"/>
  <c r="BG393" i="28"/>
  <c r="BE393" i="28"/>
  <c r="T393" i="28"/>
  <c r="R393" i="28"/>
  <c r="P393" i="28"/>
  <c r="BI392" i="28"/>
  <c r="BH392" i="28"/>
  <c r="BG392" i="28"/>
  <c r="BE392" i="28"/>
  <c r="T392" i="28"/>
  <c r="R392" i="28"/>
  <c r="P392" i="28"/>
  <c r="BI391" i="28"/>
  <c r="BH391" i="28"/>
  <c r="BG391" i="28"/>
  <c r="BE391" i="28"/>
  <c r="T391" i="28"/>
  <c r="R391" i="28"/>
  <c r="P391" i="28"/>
  <c r="BI390" i="28"/>
  <c r="BH390" i="28"/>
  <c r="BG390" i="28"/>
  <c r="BE390" i="28"/>
  <c r="T390" i="28"/>
  <c r="R390" i="28"/>
  <c r="P390" i="28"/>
  <c r="BI389" i="28"/>
  <c r="BH389" i="28"/>
  <c r="BG389" i="28"/>
  <c r="BE389" i="28"/>
  <c r="T389" i="28"/>
  <c r="R389" i="28"/>
  <c r="P389" i="28"/>
  <c r="BI388" i="28"/>
  <c r="BH388" i="28"/>
  <c r="BG388" i="28"/>
  <c r="BE388" i="28"/>
  <c r="T388" i="28"/>
  <c r="R388" i="28"/>
  <c r="P388" i="28"/>
  <c r="BI387" i="28"/>
  <c r="BH387" i="28"/>
  <c r="BG387" i="28"/>
  <c r="BE387" i="28"/>
  <c r="T387" i="28"/>
  <c r="R387" i="28"/>
  <c r="P387" i="28"/>
  <c r="BI386" i="28"/>
  <c r="BH386" i="28"/>
  <c r="BG386" i="28"/>
  <c r="BE386" i="28"/>
  <c r="T386" i="28"/>
  <c r="R386" i="28"/>
  <c r="P386" i="28"/>
  <c r="BI385" i="28"/>
  <c r="BH385" i="28"/>
  <c r="BG385" i="28"/>
  <c r="BE385" i="28"/>
  <c r="T385" i="28"/>
  <c r="R385" i="28"/>
  <c r="P385" i="28"/>
  <c r="BI384" i="28"/>
  <c r="BH384" i="28"/>
  <c r="BG384" i="28"/>
  <c r="BE384" i="28"/>
  <c r="T384" i="28"/>
  <c r="R384" i="28"/>
  <c r="P384" i="28"/>
  <c r="BI383" i="28"/>
  <c r="BH383" i="28"/>
  <c r="BG383" i="28"/>
  <c r="BE383" i="28"/>
  <c r="T383" i="28"/>
  <c r="R383" i="28"/>
  <c r="P383" i="28"/>
  <c r="BI382" i="28"/>
  <c r="BH382" i="28"/>
  <c r="BG382" i="28"/>
  <c r="BE382" i="28"/>
  <c r="T382" i="28"/>
  <c r="R382" i="28"/>
  <c r="P382" i="28"/>
  <c r="BI381" i="28"/>
  <c r="BH381" i="28"/>
  <c r="BG381" i="28"/>
  <c r="BE381" i="28"/>
  <c r="T381" i="28"/>
  <c r="R381" i="28"/>
  <c r="P381" i="28"/>
  <c r="BI380" i="28"/>
  <c r="BH380" i="28"/>
  <c r="BG380" i="28"/>
  <c r="BE380" i="28"/>
  <c r="T380" i="28"/>
  <c r="R380" i="28"/>
  <c r="P380" i="28"/>
  <c r="BI379" i="28"/>
  <c r="BH379" i="28"/>
  <c r="BG379" i="28"/>
  <c r="BE379" i="28"/>
  <c r="T379" i="28"/>
  <c r="R379" i="28"/>
  <c r="P379" i="28"/>
  <c r="BI378" i="28"/>
  <c r="BH378" i="28"/>
  <c r="BG378" i="28"/>
  <c r="BE378" i="28"/>
  <c r="T378" i="28"/>
  <c r="R378" i="28"/>
  <c r="P378" i="28"/>
  <c r="BI377" i="28"/>
  <c r="BH377" i="28"/>
  <c r="BG377" i="28"/>
  <c r="BE377" i="28"/>
  <c r="T377" i="28"/>
  <c r="R377" i="28"/>
  <c r="P377" i="28"/>
  <c r="BI376" i="28"/>
  <c r="BH376" i="28"/>
  <c r="BG376" i="28"/>
  <c r="BE376" i="28"/>
  <c r="T376" i="28"/>
  <c r="R376" i="28"/>
  <c r="P376" i="28"/>
  <c r="BI375" i="28"/>
  <c r="BH375" i="28"/>
  <c r="BG375" i="28"/>
  <c r="BE375" i="28"/>
  <c r="T375" i="28"/>
  <c r="R375" i="28"/>
  <c r="P375" i="28"/>
  <c r="BI374" i="28"/>
  <c r="BH374" i="28"/>
  <c r="BG374" i="28"/>
  <c r="BE374" i="28"/>
  <c r="T374" i="28"/>
  <c r="R374" i="28"/>
  <c r="P374" i="28"/>
  <c r="BI373" i="28"/>
  <c r="BH373" i="28"/>
  <c r="BG373" i="28"/>
  <c r="BE373" i="28"/>
  <c r="T373" i="28"/>
  <c r="R373" i="28"/>
  <c r="P373" i="28"/>
  <c r="BI372" i="28"/>
  <c r="BH372" i="28"/>
  <c r="BG372" i="28"/>
  <c r="BE372" i="28"/>
  <c r="T372" i="28"/>
  <c r="R372" i="28"/>
  <c r="P372" i="28"/>
  <c r="BI371" i="28"/>
  <c r="BH371" i="28"/>
  <c r="BG371" i="28"/>
  <c r="BE371" i="28"/>
  <c r="T371" i="28"/>
  <c r="R371" i="28"/>
  <c r="P371" i="28"/>
  <c r="BI370" i="28"/>
  <c r="BH370" i="28"/>
  <c r="BG370" i="28"/>
  <c r="BE370" i="28"/>
  <c r="T370" i="28"/>
  <c r="R370" i="28"/>
  <c r="P370" i="28"/>
  <c r="BI369" i="28"/>
  <c r="BH369" i="28"/>
  <c r="BG369" i="28"/>
  <c r="BE369" i="28"/>
  <c r="T369" i="28"/>
  <c r="R369" i="28"/>
  <c r="P369" i="28"/>
  <c r="BI368" i="28"/>
  <c r="BH368" i="28"/>
  <c r="BG368" i="28"/>
  <c r="BE368" i="28"/>
  <c r="T368" i="28"/>
  <c r="R368" i="28"/>
  <c r="P368" i="28"/>
  <c r="BI367" i="28"/>
  <c r="BH367" i="28"/>
  <c r="BG367" i="28"/>
  <c r="BE367" i="28"/>
  <c r="T367" i="28"/>
  <c r="R367" i="28"/>
  <c r="P367" i="28"/>
  <c r="BI366" i="28"/>
  <c r="BH366" i="28"/>
  <c r="BG366" i="28"/>
  <c r="BE366" i="28"/>
  <c r="T366" i="28"/>
  <c r="R366" i="28"/>
  <c r="P366" i="28"/>
  <c r="BI365" i="28"/>
  <c r="BH365" i="28"/>
  <c r="BG365" i="28"/>
  <c r="BE365" i="28"/>
  <c r="T365" i="28"/>
  <c r="R365" i="28"/>
  <c r="P365" i="28"/>
  <c r="BI364" i="28"/>
  <c r="BH364" i="28"/>
  <c r="BG364" i="28"/>
  <c r="BE364" i="28"/>
  <c r="T364" i="28"/>
  <c r="R364" i="28"/>
  <c r="P364" i="28"/>
  <c r="BI362" i="28"/>
  <c r="BH362" i="28"/>
  <c r="BG362" i="28"/>
  <c r="BE362" i="28"/>
  <c r="T362" i="28"/>
  <c r="R362" i="28"/>
  <c r="P362" i="28"/>
  <c r="BI361" i="28"/>
  <c r="BH361" i="28"/>
  <c r="BG361" i="28"/>
  <c r="BE361" i="28"/>
  <c r="T361" i="28"/>
  <c r="R361" i="28"/>
  <c r="P361" i="28"/>
  <c r="BI360" i="28"/>
  <c r="BH360" i="28"/>
  <c r="BG360" i="28"/>
  <c r="BE360" i="28"/>
  <c r="T360" i="28"/>
  <c r="R360" i="28"/>
  <c r="P360" i="28"/>
  <c r="BI359" i="28"/>
  <c r="BH359" i="28"/>
  <c r="BG359" i="28"/>
  <c r="BE359" i="28"/>
  <c r="T359" i="28"/>
  <c r="R359" i="28"/>
  <c r="P359" i="28"/>
  <c r="BI358" i="28"/>
  <c r="BH358" i="28"/>
  <c r="BG358" i="28"/>
  <c r="BE358" i="28"/>
  <c r="T358" i="28"/>
  <c r="R358" i="28"/>
  <c r="P358" i="28"/>
  <c r="BI357" i="28"/>
  <c r="BH357" i="28"/>
  <c r="BG357" i="28"/>
  <c r="BE357" i="28"/>
  <c r="T357" i="28"/>
  <c r="R357" i="28"/>
  <c r="P357" i="28"/>
  <c r="BI356" i="28"/>
  <c r="BH356" i="28"/>
  <c r="BG356" i="28"/>
  <c r="BE356" i="28"/>
  <c r="T356" i="28"/>
  <c r="R356" i="28"/>
  <c r="P356" i="28"/>
  <c r="BI355" i="28"/>
  <c r="BH355" i="28"/>
  <c r="BG355" i="28"/>
  <c r="BE355" i="28"/>
  <c r="T355" i="28"/>
  <c r="R355" i="28"/>
  <c r="P355" i="28"/>
  <c r="BI354" i="28"/>
  <c r="BH354" i="28"/>
  <c r="BG354" i="28"/>
  <c r="BE354" i="28"/>
  <c r="T354" i="28"/>
  <c r="R354" i="28"/>
  <c r="P354" i="28"/>
  <c r="BI353" i="28"/>
  <c r="BH353" i="28"/>
  <c r="BG353" i="28"/>
  <c r="BE353" i="28"/>
  <c r="T353" i="28"/>
  <c r="R353" i="28"/>
  <c r="P353" i="28"/>
  <c r="BI352" i="28"/>
  <c r="BH352" i="28"/>
  <c r="BG352" i="28"/>
  <c r="BE352" i="28"/>
  <c r="T352" i="28"/>
  <c r="R352" i="28"/>
  <c r="P352" i="28"/>
  <c r="BI351" i="28"/>
  <c r="BH351" i="28"/>
  <c r="BG351" i="28"/>
  <c r="BE351" i="28"/>
  <c r="T351" i="28"/>
  <c r="R351" i="28"/>
  <c r="P351" i="28"/>
  <c r="BI350" i="28"/>
  <c r="BH350" i="28"/>
  <c r="BG350" i="28"/>
  <c r="BE350" i="28"/>
  <c r="T350" i="28"/>
  <c r="R350" i="28"/>
  <c r="P350" i="28"/>
  <c r="BI349" i="28"/>
  <c r="BH349" i="28"/>
  <c r="BG349" i="28"/>
  <c r="BE349" i="28"/>
  <c r="T349" i="28"/>
  <c r="R349" i="28"/>
  <c r="P349" i="28"/>
  <c r="BI348" i="28"/>
  <c r="BH348" i="28"/>
  <c r="BG348" i="28"/>
  <c r="BE348" i="28"/>
  <c r="T348" i="28"/>
  <c r="R348" i="28"/>
  <c r="P348" i="28"/>
  <c r="BI347" i="28"/>
  <c r="BH347" i="28"/>
  <c r="BG347" i="28"/>
  <c r="BE347" i="28"/>
  <c r="T347" i="28"/>
  <c r="R347" i="28"/>
  <c r="P347" i="28"/>
  <c r="BI346" i="28"/>
  <c r="BH346" i="28"/>
  <c r="BG346" i="28"/>
  <c r="BE346" i="28"/>
  <c r="T346" i="28"/>
  <c r="R346" i="28"/>
  <c r="P346" i="28"/>
  <c r="BI345" i="28"/>
  <c r="BH345" i="28"/>
  <c r="BG345" i="28"/>
  <c r="BE345" i="28"/>
  <c r="T345" i="28"/>
  <c r="R345" i="28"/>
  <c r="P345" i="28"/>
  <c r="BI344" i="28"/>
  <c r="BH344" i="28"/>
  <c r="BG344" i="28"/>
  <c r="BE344" i="28"/>
  <c r="T344" i="28"/>
  <c r="R344" i="28"/>
  <c r="P344" i="28"/>
  <c r="BI343" i="28"/>
  <c r="BH343" i="28"/>
  <c r="BG343" i="28"/>
  <c r="BE343" i="28"/>
  <c r="T343" i="28"/>
  <c r="R343" i="28"/>
  <c r="P343" i="28"/>
  <c r="BI342" i="28"/>
  <c r="BH342" i="28"/>
  <c r="BG342" i="28"/>
  <c r="BE342" i="28"/>
  <c r="T342" i="28"/>
  <c r="R342" i="28"/>
  <c r="P342" i="28"/>
  <c r="BI341" i="28"/>
  <c r="BH341" i="28"/>
  <c r="BG341" i="28"/>
  <c r="BE341" i="28"/>
  <c r="T341" i="28"/>
  <c r="R341" i="28"/>
  <c r="P341" i="28"/>
  <c r="BI340" i="28"/>
  <c r="BH340" i="28"/>
  <c r="BG340" i="28"/>
  <c r="BE340" i="28"/>
  <c r="T340" i="28"/>
  <c r="R340" i="28"/>
  <c r="P340" i="28"/>
  <c r="BI339" i="28"/>
  <c r="BH339" i="28"/>
  <c r="BG339" i="28"/>
  <c r="BE339" i="28"/>
  <c r="T339" i="28"/>
  <c r="R339" i="28"/>
  <c r="P339" i="28"/>
  <c r="BI338" i="28"/>
  <c r="BH338" i="28"/>
  <c r="BG338" i="28"/>
  <c r="BE338" i="28"/>
  <c r="T338" i="28"/>
  <c r="R338" i="28"/>
  <c r="P338" i="28"/>
  <c r="BI337" i="28"/>
  <c r="BH337" i="28"/>
  <c r="BG337" i="28"/>
  <c r="BE337" i="28"/>
  <c r="T337" i="28"/>
  <c r="R337" i="28"/>
  <c r="P337" i="28"/>
  <c r="BI336" i="28"/>
  <c r="BH336" i="28"/>
  <c r="BG336" i="28"/>
  <c r="BE336" i="28"/>
  <c r="T336" i="28"/>
  <c r="R336" i="28"/>
  <c r="P336" i="28"/>
  <c r="BI335" i="28"/>
  <c r="BH335" i="28"/>
  <c r="BG335" i="28"/>
  <c r="BE335" i="28"/>
  <c r="T335" i="28"/>
  <c r="R335" i="28"/>
  <c r="P335" i="28"/>
  <c r="BI334" i="28"/>
  <c r="BH334" i="28"/>
  <c r="BG334" i="28"/>
  <c r="BE334" i="28"/>
  <c r="T334" i="28"/>
  <c r="R334" i="28"/>
  <c r="P334" i="28"/>
  <c r="BI333" i="28"/>
  <c r="BH333" i="28"/>
  <c r="BG333" i="28"/>
  <c r="BE333" i="28"/>
  <c r="T333" i="28"/>
  <c r="R333" i="28"/>
  <c r="P333" i="28"/>
  <c r="BI332" i="28"/>
  <c r="BH332" i="28"/>
  <c r="BG332" i="28"/>
  <c r="BE332" i="28"/>
  <c r="T332" i="28"/>
  <c r="R332" i="28"/>
  <c r="P332" i="28"/>
  <c r="BI331" i="28"/>
  <c r="BH331" i="28"/>
  <c r="BG331" i="28"/>
  <c r="BE331" i="28"/>
  <c r="T331" i="28"/>
  <c r="R331" i="28"/>
  <c r="P331" i="28"/>
  <c r="BI330" i="28"/>
  <c r="BH330" i="28"/>
  <c r="BG330" i="28"/>
  <c r="BE330" i="28"/>
  <c r="T330" i="28"/>
  <c r="R330" i="28"/>
  <c r="P330" i="28"/>
  <c r="BI329" i="28"/>
  <c r="BH329" i="28"/>
  <c r="BG329" i="28"/>
  <c r="BE329" i="28"/>
  <c r="T329" i="28"/>
  <c r="R329" i="28"/>
  <c r="P329" i="28"/>
  <c r="BI328" i="28"/>
  <c r="BH328" i="28"/>
  <c r="BG328" i="28"/>
  <c r="BE328" i="28"/>
  <c r="T328" i="28"/>
  <c r="R328" i="28"/>
  <c r="P328" i="28"/>
  <c r="BI327" i="28"/>
  <c r="BH327" i="28"/>
  <c r="BG327" i="28"/>
  <c r="BE327" i="28"/>
  <c r="T327" i="28"/>
  <c r="R327" i="28"/>
  <c r="P327" i="28"/>
  <c r="BI326" i="28"/>
  <c r="BH326" i="28"/>
  <c r="BG326" i="28"/>
  <c r="BE326" i="28"/>
  <c r="T326" i="28"/>
  <c r="R326" i="28"/>
  <c r="P326" i="28"/>
  <c r="BI325" i="28"/>
  <c r="BH325" i="28"/>
  <c r="BG325" i="28"/>
  <c r="BE325" i="28"/>
  <c r="T325" i="28"/>
  <c r="R325" i="28"/>
  <c r="P325" i="28"/>
  <c r="BI324" i="28"/>
  <c r="BH324" i="28"/>
  <c r="BG324" i="28"/>
  <c r="BE324" i="28"/>
  <c r="T324" i="28"/>
  <c r="R324" i="28"/>
  <c r="P324" i="28"/>
  <c r="BI323" i="28"/>
  <c r="BH323" i="28"/>
  <c r="BG323" i="28"/>
  <c r="BE323" i="28"/>
  <c r="T323" i="28"/>
  <c r="R323" i="28"/>
  <c r="P323" i="28"/>
  <c r="BI321" i="28"/>
  <c r="BH321" i="28"/>
  <c r="BG321" i="28"/>
  <c r="BE321" i="28"/>
  <c r="T321" i="28"/>
  <c r="R321" i="28"/>
  <c r="P321" i="28"/>
  <c r="BI320" i="28"/>
  <c r="BH320" i="28"/>
  <c r="BG320" i="28"/>
  <c r="BE320" i="28"/>
  <c r="T320" i="28"/>
  <c r="R320" i="28"/>
  <c r="P320" i="28"/>
  <c r="BI319" i="28"/>
  <c r="BH319" i="28"/>
  <c r="BG319" i="28"/>
  <c r="BE319" i="28"/>
  <c r="T319" i="28"/>
  <c r="R319" i="28"/>
  <c r="P319" i="28"/>
  <c r="BI318" i="28"/>
  <c r="BH318" i="28"/>
  <c r="BG318" i="28"/>
  <c r="BE318" i="28"/>
  <c r="T318" i="28"/>
  <c r="R318" i="28"/>
  <c r="P318" i="28"/>
  <c r="BI317" i="28"/>
  <c r="BH317" i="28"/>
  <c r="BG317" i="28"/>
  <c r="BE317" i="28"/>
  <c r="T317" i="28"/>
  <c r="R317" i="28"/>
  <c r="P317" i="28"/>
  <c r="BI316" i="28"/>
  <c r="BH316" i="28"/>
  <c r="BG316" i="28"/>
  <c r="BE316" i="28"/>
  <c r="T316" i="28"/>
  <c r="R316" i="28"/>
  <c r="P316" i="28"/>
  <c r="BI315" i="28"/>
  <c r="BH315" i="28"/>
  <c r="BG315" i="28"/>
  <c r="BE315" i="28"/>
  <c r="T315" i="28"/>
  <c r="R315" i="28"/>
  <c r="P315" i="28"/>
  <c r="BI314" i="28"/>
  <c r="BH314" i="28"/>
  <c r="BG314" i="28"/>
  <c r="BE314" i="28"/>
  <c r="T314" i="28"/>
  <c r="R314" i="28"/>
  <c r="P314" i="28"/>
  <c r="BI313" i="28"/>
  <c r="BH313" i="28"/>
  <c r="BG313" i="28"/>
  <c r="BE313" i="28"/>
  <c r="T313" i="28"/>
  <c r="R313" i="28"/>
  <c r="P313" i="28"/>
  <c r="BI312" i="28"/>
  <c r="BH312" i="28"/>
  <c r="BG312" i="28"/>
  <c r="BE312" i="28"/>
  <c r="T312" i="28"/>
  <c r="R312" i="28"/>
  <c r="P312" i="28"/>
  <c r="BI311" i="28"/>
  <c r="BH311" i="28"/>
  <c r="BG311" i="28"/>
  <c r="BE311" i="28"/>
  <c r="T311" i="28"/>
  <c r="R311" i="28"/>
  <c r="P311" i="28"/>
  <c r="BI310" i="28"/>
  <c r="BH310" i="28"/>
  <c r="BG310" i="28"/>
  <c r="BE310" i="28"/>
  <c r="T310" i="28"/>
  <c r="R310" i="28"/>
  <c r="P310" i="28"/>
  <c r="BI309" i="28"/>
  <c r="BH309" i="28"/>
  <c r="BG309" i="28"/>
  <c r="BE309" i="28"/>
  <c r="T309" i="28"/>
  <c r="R309" i="28"/>
  <c r="P309" i="28"/>
  <c r="BI308" i="28"/>
  <c r="BH308" i="28"/>
  <c r="BG308" i="28"/>
  <c r="BE308" i="28"/>
  <c r="T308" i="28"/>
  <c r="R308" i="28"/>
  <c r="P308" i="28"/>
  <c r="BI307" i="28"/>
  <c r="BH307" i="28"/>
  <c r="BG307" i="28"/>
  <c r="BE307" i="28"/>
  <c r="T307" i="28"/>
  <c r="R307" i="28"/>
  <c r="P307" i="28"/>
  <c r="BI306" i="28"/>
  <c r="BH306" i="28"/>
  <c r="BG306" i="28"/>
  <c r="BE306" i="28"/>
  <c r="T306" i="28"/>
  <c r="R306" i="28"/>
  <c r="P306" i="28"/>
  <c r="BI305" i="28"/>
  <c r="BH305" i="28"/>
  <c r="BG305" i="28"/>
  <c r="BE305" i="28"/>
  <c r="T305" i="28"/>
  <c r="R305" i="28"/>
  <c r="P305" i="28"/>
  <c r="BI304" i="28"/>
  <c r="BH304" i="28"/>
  <c r="BG304" i="28"/>
  <c r="BE304" i="28"/>
  <c r="T304" i="28"/>
  <c r="R304" i="28"/>
  <c r="P304" i="28"/>
  <c r="BI303" i="28"/>
  <c r="BH303" i="28"/>
  <c r="BG303" i="28"/>
  <c r="BE303" i="28"/>
  <c r="T303" i="28"/>
  <c r="R303" i="28"/>
  <c r="P303" i="28"/>
  <c r="BI302" i="28"/>
  <c r="BH302" i="28"/>
  <c r="BG302" i="28"/>
  <c r="BE302" i="28"/>
  <c r="T302" i="28"/>
  <c r="R302" i="28"/>
  <c r="P302" i="28"/>
  <c r="BI301" i="28"/>
  <c r="BH301" i="28"/>
  <c r="BG301" i="28"/>
  <c r="BE301" i="28"/>
  <c r="T301" i="28"/>
  <c r="R301" i="28"/>
  <c r="P301" i="28"/>
  <c r="BI300" i="28"/>
  <c r="BH300" i="28"/>
  <c r="BG300" i="28"/>
  <c r="BE300" i="28"/>
  <c r="T300" i="28"/>
  <c r="R300" i="28"/>
  <c r="P300" i="28"/>
  <c r="BI299" i="28"/>
  <c r="BH299" i="28"/>
  <c r="BG299" i="28"/>
  <c r="BE299" i="28"/>
  <c r="T299" i="28"/>
  <c r="R299" i="28"/>
  <c r="P299" i="28"/>
  <c r="BI298" i="28"/>
  <c r="BH298" i="28"/>
  <c r="BG298" i="28"/>
  <c r="BE298" i="28"/>
  <c r="T298" i="28"/>
  <c r="R298" i="28"/>
  <c r="P298" i="28"/>
  <c r="BI297" i="28"/>
  <c r="BH297" i="28"/>
  <c r="BG297" i="28"/>
  <c r="BE297" i="28"/>
  <c r="T297" i="28"/>
  <c r="R297" i="28"/>
  <c r="P297" i="28"/>
  <c r="BI295" i="28"/>
  <c r="BH295" i="28"/>
  <c r="BG295" i="28"/>
  <c r="BE295" i="28"/>
  <c r="T295" i="28"/>
  <c r="R295" i="28"/>
  <c r="P295" i="28"/>
  <c r="BI294" i="28"/>
  <c r="BH294" i="28"/>
  <c r="BG294" i="28"/>
  <c r="BE294" i="28"/>
  <c r="T294" i="28"/>
  <c r="R294" i="28"/>
  <c r="P294" i="28"/>
  <c r="BI293" i="28"/>
  <c r="BH293" i="28"/>
  <c r="BG293" i="28"/>
  <c r="BE293" i="28"/>
  <c r="T293" i="28"/>
  <c r="R293" i="28"/>
  <c r="P293" i="28"/>
  <c r="BI292" i="28"/>
  <c r="BH292" i="28"/>
  <c r="BG292" i="28"/>
  <c r="BE292" i="28"/>
  <c r="T292" i="28"/>
  <c r="R292" i="28"/>
  <c r="P292" i="28"/>
  <c r="BI291" i="28"/>
  <c r="BH291" i="28"/>
  <c r="BG291" i="28"/>
  <c r="BE291" i="28"/>
  <c r="T291" i="28"/>
  <c r="R291" i="28"/>
  <c r="P291" i="28"/>
  <c r="BI290" i="28"/>
  <c r="BH290" i="28"/>
  <c r="BG290" i="28"/>
  <c r="BE290" i="28"/>
  <c r="T290" i="28"/>
  <c r="R290" i="28"/>
  <c r="P290" i="28"/>
  <c r="BI289" i="28"/>
  <c r="BH289" i="28"/>
  <c r="BG289" i="28"/>
  <c r="BE289" i="28"/>
  <c r="T289" i="28"/>
  <c r="R289" i="28"/>
  <c r="P289" i="28"/>
  <c r="BI288" i="28"/>
  <c r="BH288" i="28"/>
  <c r="BG288" i="28"/>
  <c r="BE288" i="28"/>
  <c r="T288" i="28"/>
  <c r="R288" i="28"/>
  <c r="P288" i="28"/>
  <c r="BI287" i="28"/>
  <c r="BH287" i="28"/>
  <c r="BG287" i="28"/>
  <c r="BE287" i="28"/>
  <c r="T287" i="28"/>
  <c r="R287" i="28"/>
  <c r="P287" i="28"/>
  <c r="BI286" i="28"/>
  <c r="BH286" i="28"/>
  <c r="BG286" i="28"/>
  <c r="BE286" i="28"/>
  <c r="T286" i="28"/>
  <c r="R286" i="28"/>
  <c r="P286" i="28"/>
  <c r="BI285" i="28"/>
  <c r="BH285" i="28"/>
  <c r="BG285" i="28"/>
  <c r="BE285" i="28"/>
  <c r="T285" i="28"/>
  <c r="R285" i="28"/>
  <c r="P285" i="28"/>
  <c r="BI284" i="28"/>
  <c r="BH284" i="28"/>
  <c r="BG284" i="28"/>
  <c r="BE284" i="28"/>
  <c r="T284" i="28"/>
  <c r="R284" i="28"/>
  <c r="P284" i="28"/>
  <c r="BI283" i="28"/>
  <c r="BH283" i="28"/>
  <c r="BG283" i="28"/>
  <c r="BE283" i="28"/>
  <c r="T283" i="28"/>
  <c r="R283" i="28"/>
  <c r="P283" i="28"/>
  <c r="BI282" i="28"/>
  <c r="BH282" i="28"/>
  <c r="BG282" i="28"/>
  <c r="BE282" i="28"/>
  <c r="T282" i="28"/>
  <c r="R282" i="28"/>
  <c r="P282" i="28"/>
  <c r="BI281" i="28"/>
  <c r="BH281" i="28"/>
  <c r="BG281" i="28"/>
  <c r="BE281" i="28"/>
  <c r="T281" i="28"/>
  <c r="R281" i="28"/>
  <c r="P281" i="28"/>
  <c r="BI280" i="28"/>
  <c r="BH280" i="28"/>
  <c r="BG280" i="28"/>
  <c r="BE280" i="28"/>
  <c r="T280" i="28"/>
  <c r="R280" i="28"/>
  <c r="P280" i="28"/>
  <c r="BI279" i="28"/>
  <c r="BH279" i="28"/>
  <c r="BG279" i="28"/>
  <c r="BE279" i="28"/>
  <c r="T279" i="28"/>
  <c r="R279" i="28"/>
  <c r="P279" i="28"/>
  <c r="BI278" i="28"/>
  <c r="BH278" i="28"/>
  <c r="BG278" i="28"/>
  <c r="BE278" i="28"/>
  <c r="T278" i="28"/>
  <c r="R278" i="28"/>
  <c r="P278" i="28"/>
  <c r="BI277" i="28"/>
  <c r="BH277" i="28"/>
  <c r="BG277" i="28"/>
  <c r="BE277" i="28"/>
  <c r="T277" i="28"/>
  <c r="R277" i="28"/>
  <c r="P277" i="28"/>
  <c r="BI275" i="28"/>
  <c r="BH275" i="28"/>
  <c r="BG275" i="28"/>
  <c r="BE275" i="28"/>
  <c r="T275" i="28"/>
  <c r="R275" i="28"/>
  <c r="P275" i="28"/>
  <c r="BI274" i="28"/>
  <c r="BH274" i="28"/>
  <c r="BG274" i="28"/>
  <c r="BE274" i="28"/>
  <c r="T274" i="28"/>
  <c r="R274" i="28"/>
  <c r="P274" i="28"/>
  <c r="BI273" i="28"/>
  <c r="BH273" i="28"/>
  <c r="BG273" i="28"/>
  <c r="BE273" i="28"/>
  <c r="T273" i="28"/>
  <c r="R273" i="28"/>
  <c r="P273" i="28"/>
  <c r="BI272" i="28"/>
  <c r="BH272" i="28"/>
  <c r="BG272" i="28"/>
  <c r="BE272" i="28"/>
  <c r="T272" i="28"/>
  <c r="R272" i="28"/>
  <c r="P272" i="28"/>
  <c r="BI271" i="28"/>
  <c r="BH271" i="28"/>
  <c r="BG271" i="28"/>
  <c r="BE271" i="28"/>
  <c r="T271" i="28"/>
  <c r="R271" i="28"/>
  <c r="P271" i="28"/>
  <c r="BI270" i="28"/>
  <c r="BH270" i="28"/>
  <c r="BG270" i="28"/>
  <c r="BE270" i="28"/>
  <c r="T270" i="28"/>
  <c r="R270" i="28"/>
  <c r="P270" i="28"/>
  <c r="BI269" i="28"/>
  <c r="BH269" i="28"/>
  <c r="BG269" i="28"/>
  <c r="BE269" i="28"/>
  <c r="T269" i="28"/>
  <c r="R269" i="28"/>
  <c r="P269" i="28"/>
  <c r="BI268" i="28"/>
  <c r="BH268" i="28"/>
  <c r="BG268" i="28"/>
  <c r="BE268" i="28"/>
  <c r="T268" i="28"/>
  <c r="R268" i="28"/>
  <c r="P268" i="28"/>
  <c r="BI267" i="28"/>
  <c r="BH267" i="28"/>
  <c r="BG267" i="28"/>
  <c r="BE267" i="28"/>
  <c r="T267" i="28"/>
  <c r="R267" i="28"/>
  <c r="P267" i="28"/>
  <c r="BI266" i="28"/>
  <c r="BH266" i="28"/>
  <c r="BG266" i="28"/>
  <c r="BE266" i="28"/>
  <c r="T266" i="28"/>
  <c r="R266" i="28"/>
  <c r="P266" i="28"/>
  <c r="BI265" i="28"/>
  <c r="BH265" i="28"/>
  <c r="BG265" i="28"/>
  <c r="BE265" i="28"/>
  <c r="T265" i="28"/>
  <c r="R265" i="28"/>
  <c r="P265" i="28"/>
  <c r="BI264" i="28"/>
  <c r="BH264" i="28"/>
  <c r="BG264" i="28"/>
  <c r="BE264" i="28"/>
  <c r="T264" i="28"/>
  <c r="R264" i="28"/>
  <c r="P264" i="28"/>
  <c r="BI263" i="28"/>
  <c r="BH263" i="28"/>
  <c r="BG263" i="28"/>
  <c r="BE263" i="28"/>
  <c r="T263" i="28"/>
  <c r="R263" i="28"/>
  <c r="P263" i="28"/>
  <c r="BI262" i="28"/>
  <c r="BH262" i="28"/>
  <c r="BG262" i="28"/>
  <c r="BE262" i="28"/>
  <c r="T262" i="28"/>
  <c r="R262" i="28"/>
  <c r="P262" i="28"/>
  <c r="BI261" i="28"/>
  <c r="BH261" i="28"/>
  <c r="BG261" i="28"/>
  <c r="BE261" i="28"/>
  <c r="T261" i="28"/>
  <c r="R261" i="28"/>
  <c r="P261" i="28"/>
  <c r="BI260" i="28"/>
  <c r="BH260" i="28"/>
  <c r="BG260" i="28"/>
  <c r="BE260" i="28"/>
  <c r="T260" i="28"/>
  <c r="R260" i="28"/>
  <c r="P260" i="28"/>
  <c r="BI259" i="28"/>
  <c r="BH259" i="28"/>
  <c r="BG259" i="28"/>
  <c r="BE259" i="28"/>
  <c r="T259" i="28"/>
  <c r="R259" i="28"/>
  <c r="P259" i="28"/>
  <c r="BI258" i="28"/>
  <c r="BH258" i="28"/>
  <c r="BG258" i="28"/>
  <c r="BE258" i="28"/>
  <c r="T258" i="28"/>
  <c r="R258" i="28"/>
  <c r="P258" i="28"/>
  <c r="BI257" i="28"/>
  <c r="BH257" i="28"/>
  <c r="BG257" i="28"/>
  <c r="BE257" i="28"/>
  <c r="T257" i="28"/>
  <c r="R257" i="28"/>
  <c r="P257" i="28"/>
  <c r="BI256" i="28"/>
  <c r="BH256" i="28"/>
  <c r="BG256" i="28"/>
  <c r="BE256" i="28"/>
  <c r="T256" i="28"/>
  <c r="R256" i="28"/>
  <c r="P256" i="28"/>
  <c r="BI255" i="28"/>
  <c r="BH255" i="28"/>
  <c r="BG255" i="28"/>
  <c r="BE255" i="28"/>
  <c r="T255" i="28"/>
  <c r="R255" i="28"/>
  <c r="P255" i="28"/>
  <c r="BI253" i="28"/>
  <c r="BH253" i="28"/>
  <c r="BG253" i="28"/>
  <c r="BE253" i="28"/>
  <c r="T253" i="28"/>
  <c r="R253" i="28"/>
  <c r="P253" i="28"/>
  <c r="BI251" i="28"/>
  <c r="BH251" i="28"/>
  <c r="BG251" i="28"/>
  <c r="BE251" i="28"/>
  <c r="T251" i="28"/>
  <c r="R251" i="28"/>
  <c r="P251" i="28"/>
  <c r="BI250" i="28"/>
  <c r="BH250" i="28"/>
  <c r="BG250" i="28"/>
  <c r="BE250" i="28"/>
  <c r="T250" i="28"/>
  <c r="R250" i="28"/>
  <c r="P250" i="28"/>
  <c r="BI249" i="28"/>
  <c r="BH249" i="28"/>
  <c r="BG249" i="28"/>
  <c r="BE249" i="28"/>
  <c r="T249" i="28"/>
  <c r="R249" i="28"/>
  <c r="P249" i="28"/>
  <c r="BI248" i="28"/>
  <c r="BH248" i="28"/>
  <c r="BG248" i="28"/>
  <c r="BE248" i="28"/>
  <c r="T248" i="28"/>
  <c r="R248" i="28"/>
  <c r="P248" i="28"/>
  <c r="BI247" i="28"/>
  <c r="BH247" i="28"/>
  <c r="BG247" i="28"/>
  <c r="BE247" i="28"/>
  <c r="T247" i="28"/>
  <c r="R247" i="28"/>
  <c r="P247" i="28"/>
  <c r="BI246" i="28"/>
  <c r="BH246" i="28"/>
  <c r="BG246" i="28"/>
  <c r="BE246" i="28"/>
  <c r="T246" i="28"/>
  <c r="R246" i="28"/>
  <c r="P246" i="28"/>
  <c r="BI245" i="28"/>
  <c r="BH245" i="28"/>
  <c r="BG245" i="28"/>
  <c r="BE245" i="28"/>
  <c r="T245" i="28"/>
  <c r="R245" i="28"/>
  <c r="P245" i="28"/>
  <c r="J105" i="28"/>
  <c r="BI242" i="28"/>
  <c r="BH242" i="28"/>
  <c r="BG242" i="28"/>
  <c r="BE242" i="28"/>
  <c r="T242" i="28"/>
  <c r="R242" i="28"/>
  <c r="P242" i="28"/>
  <c r="BI241" i="28"/>
  <c r="BH241" i="28"/>
  <c r="BG241" i="28"/>
  <c r="BE241" i="28"/>
  <c r="T241" i="28"/>
  <c r="R241" i="28"/>
  <c r="P241" i="28"/>
  <c r="BI240" i="28"/>
  <c r="BH240" i="28"/>
  <c r="BG240" i="28"/>
  <c r="BE240" i="28"/>
  <c r="T240" i="28"/>
  <c r="R240" i="28"/>
  <c r="P240" i="28"/>
  <c r="BI239" i="28"/>
  <c r="BH239" i="28"/>
  <c r="BG239" i="28"/>
  <c r="BE239" i="28"/>
  <c r="T239" i="28"/>
  <c r="R239" i="28"/>
  <c r="P239" i="28"/>
  <c r="BI236" i="28"/>
  <c r="BH236" i="28"/>
  <c r="BG236" i="28"/>
  <c r="BE236" i="28"/>
  <c r="T236" i="28"/>
  <c r="R236" i="28"/>
  <c r="P236" i="28"/>
  <c r="BI234" i="28"/>
  <c r="BH234" i="28"/>
  <c r="BG234" i="28"/>
  <c r="BE234" i="28"/>
  <c r="T234" i="28"/>
  <c r="R234" i="28"/>
  <c r="P234" i="28"/>
  <c r="BI232" i="28"/>
  <c r="BH232" i="28"/>
  <c r="BG232" i="28"/>
  <c r="BE232" i="28"/>
  <c r="T232" i="28"/>
  <c r="R232" i="28"/>
  <c r="P232" i="28"/>
  <c r="BI230" i="28"/>
  <c r="BH230" i="28"/>
  <c r="BG230" i="28"/>
  <c r="BE230" i="28"/>
  <c r="T230" i="28"/>
  <c r="R230" i="28"/>
  <c r="P230" i="28"/>
  <c r="BI228" i="28"/>
  <c r="BH228" i="28"/>
  <c r="BG228" i="28"/>
  <c r="BE228" i="28"/>
  <c r="T228" i="28"/>
  <c r="R228" i="28"/>
  <c r="P228" i="28"/>
  <c r="BI226" i="28"/>
  <c r="BH226" i="28"/>
  <c r="BG226" i="28"/>
  <c r="BE226" i="28"/>
  <c r="T226" i="28"/>
  <c r="R226" i="28"/>
  <c r="P226" i="28"/>
  <c r="BI224" i="28"/>
  <c r="BH224" i="28"/>
  <c r="BG224" i="28"/>
  <c r="BE224" i="28"/>
  <c r="T224" i="28"/>
  <c r="R224" i="28"/>
  <c r="P224" i="28"/>
  <c r="BI222" i="28"/>
  <c r="BH222" i="28"/>
  <c r="BG222" i="28"/>
  <c r="BE222" i="28"/>
  <c r="T222" i="28"/>
  <c r="R222" i="28"/>
  <c r="P222" i="28"/>
  <c r="BI221" i="28"/>
  <c r="BH221" i="28"/>
  <c r="BG221" i="28"/>
  <c r="BE221" i="28"/>
  <c r="T221" i="28"/>
  <c r="R221" i="28"/>
  <c r="P221" i="28"/>
  <c r="BI220" i="28"/>
  <c r="BH220" i="28"/>
  <c r="BG220" i="28"/>
  <c r="BE220" i="28"/>
  <c r="T220" i="28"/>
  <c r="R220" i="28"/>
  <c r="P220" i="28"/>
  <c r="BI218" i="28"/>
  <c r="BH218" i="28"/>
  <c r="BG218" i="28"/>
  <c r="BE218" i="28"/>
  <c r="T218" i="28"/>
  <c r="R218" i="28"/>
  <c r="P218" i="28"/>
  <c r="BI216" i="28"/>
  <c r="BH216" i="28"/>
  <c r="BG216" i="28"/>
  <c r="BE216" i="28"/>
  <c r="T216" i="28"/>
  <c r="R216" i="28"/>
  <c r="P216" i="28"/>
  <c r="BI214" i="28"/>
  <c r="BH214" i="28"/>
  <c r="BG214" i="28"/>
  <c r="BE214" i="28"/>
  <c r="T214" i="28"/>
  <c r="R214" i="28"/>
  <c r="P214" i="28"/>
  <c r="BI213" i="28"/>
  <c r="BH213" i="28"/>
  <c r="BG213" i="28"/>
  <c r="BE213" i="28"/>
  <c r="T213" i="28"/>
  <c r="R213" i="28"/>
  <c r="P213" i="28"/>
  <c r="BI212" i="28"/>
  <c r="BH212" i="28"/>
  <c r="BG212" i="28"/>
  <c r="BE212" i="28"/>
  <c r="T212" i="28"/>
  <c r="R212" i="28"/>
  <c r="P212" i="28"/>
  <c r="BI211" i="28"/>
  <c r="BH211" i="28"/>
  <c r="BG211" i="28"/>
  <c r="BE211" i="28"/>
  <c r="T211" i="28"/>
  <c r="R211" i="28"/>
  <c r="P211" i="28"/>
  <c r="BI210" i="28"/>
  <c r="BH210" i="28"/>
  <c r="BG210" i="28"/>
  <c r="BE210" i="28"/>
  <c r="T210" i="28"/>
  <c r="R210" i="28"/>
  <c r="P210" i="28"/>
  <c r="BI209" i="28"/>
  <c r="BH209" i="28"/>
  <c r="BG209" i="28"/>
  <c r="BE209" i="28"/>
  <c r="T209" i="28"/>
  <c r="R209" i="28"/>
  <c r="P209" i="28"/>
  <c r="BI208" i="28"/>
  <c r="BH208" i="28"/>
  <c r="BG208" i="28"/>
  <c r="BE208" i="28"/>
  <c r="T208" i="28"/>
  <c r="R208" i="28"/>
  <c r="P208" i="28"/>
  <c r="BI207" i="28"/>
  <c r="BH207" i="28"/>
  <c r="BG207" i="28"/>
  <c r="BE207" i="28"/>
  <c r="T207" i="28"/>
  <c r="R207" i="28"/>
  <c r="P207" i="28"/>
  <c r="BI206" i="28"/>
  <c r="BH206" i="28"/>
  <c r="BG206" i="28"/>
  <c r="BE206" i="28"/>
  <c r="T206" i="28"/>
  <c r="R206" i="28"/>
  <c r="P206" i="28"/>
  <c r="BI205" i="28"/>
  <c r="BH205" i="28"/>
  <c r="BG205" i="28"/>
  <c r="BE205" i="28"/>
  <c r="T205" i="28"/>
  <c r="R205" i="28"/>
  <c r="P205" i="28"/>
  <c r="BI204" i="28"/>
  <c r="BH204" i="28"/>
  <c r="BG204" i="28"/>
  <c r="BE204" i="28"/>
  <c r="T204" i="28"/>
  <c r="R204" i="28"/>
  <c r="P204" i="28"/>
  <c r="BI203" i="28"/>
  <c r="BH203" i="28"/>
  <c r="BG203" i="28"/>
  <c r="BE203" i="28"/>
  <c r="T203" i="28"/>
  <c r="R203" i="28"/>
  <c r="P203" i="28"/>
  <c r="BI202" i="28"/>
  <c r="BH202" i="28"/>
  <c r="BG202" i="28"/>
  <c r="BE202" i="28"/>
  <c r="T202" i="28"/>
  <c r="R202" i="28"/>
  <c r="P202" i="28"/>
  <c r="BI201" i="28"/>
  <c r="BH201" i="28"/>
  <c r="BG201" i="28"/>
  <c r="BE201" i="28"/>
  <c r="T201" i="28"/>
  <c r="R201" i="28"/>
  <c r="P201" i="28"/>
  <c r="BI200" i="28"/>
  <c r="BH200" i="28"/>
  <c r="BG200" i="28"/>
  <c r="BE200" i="28"/>
  <c r="T200" i="28"/>
  <c r="R200" i="28"/>
  <c r="P200" i="28"/>
  <c r="BI199" i="28"/>
  <c r="BH199" i="28"/>
  <c r="BG199" i="28"/>
  <c r="BE199" i="28"/>
  <c r="T199" i="28"/>
  <c r="R199" i="28"/>
  <c r="P199" i="28"/>
  <c r="BI198" i="28"/>
  <c r="BH198" i="28"/>
  <c r="BG198" i="28"/>
  <c r="BE198" i="28"/>
  <c r="T198" i="28"/>
  <c r="R198" i="28"/>
  <c r="P198" i="28"/>
  <c r="BI197" i="28"/>
  <c r="BH197" i="28"/>
  <c r="BG197" i="28"/>
  <c r="BE197" i="28"/>
  <c r="T197" i="28"/>
  <c r="R197" i="28"/>
  <c r="P197" i="28"/>
  <c r="BI196" i="28"/>
  <c r="BH196" i="28"/>
  <c r="BG196" i="28"/>
  <c r="BE196" i="28"/>
  <c r="T196" i="28"/>
  <c r="R196" i="28"/>
  <c r="P196" i="28"/>
  <c r="BI195" i="28"/>
  <c r="BH195" i="28"/>
  <c r="BG195" i="28"/>
  <c r="BE195" i="28"/>
  <c r="T195" i="28"/>
  <c r="R195" i="28"/>
  <c r="P195" i="28"/>
  <c r="BI194" i="28"/>
  <c r="BH194" i="28"/>
  <c r="BG194" i="28"/>
  <c r="BE194" i="28"/>
  <c r="T194" i="28"/>
  <c r="R194" i="28"/>
  <c r="P194" i="28"/>
  <c r="BI193" i="28"/>
  <c r="BH193" i="28"/>
  <c r="BG193" i="28"/>
  <c r="BE193" i="28"/>
  <c r="T193" i="28"/>
  <c r="R193" i="28"/>
  <c r="P193" i="28"/>
  <c r="BI192" i="28"/>
  <c r="BH192" i="28"/>
  <c r="BG192" i="28"/>
  <c r="BE192" i="28"/>
  <c r="T192" i="28"/>
  <c r="R192" i="28"/>
  <c r="P192" i="28"/>
  <c r="BI191" i="28"/>
  <c r="BH191" i="28"/>
  <c r="BG191" i="28"/>
  <c r="BE191" i="28"/>
  <c r="T191" i="28"/>
  <c r="R191" i="28"/>
  <c r="P191" i="28"/>
  <c r="BI190" i="28"/>
  <c r="BH190" i="28"/>
  <c r="BG190" i="28"/>
  <c r="BE190" i="28"/>
  <c r="T190" i="28"/>
  <c r="R190" i="28"/>
  <c r="P190" i="28"/>
  <c r="BI189" i="28"/>
  <c r="BH189" i="28"/>
  <c r="BG189" i="28"/>
  <c r="BE189" i="28"/>
  <c r="T189" i="28"/>
  <c r="R189" i="28"/>
  <c r="P189" i="28"/>
  <c r="BI188" i="28"/>
  <c r="BH188" i="28"/>
  <c r="BG188" i="28"/>
  <c r="BE188" i="28"/>
  <c r="T188" i="28"/>
  <c r="R188" i="28"/>
  <c r="P188" i="28"/>
  <c r="BI187" i="28"/>
  <c r="BH187" i="28"/>
  <c r="BG187" i="28"/>
  <c r="BE187" i="28"/>
  <c r="T187" i="28"/>
  <c r="R187" i="28"/>
  <c r="P187" i="28"/>
  <c r="BI186" i="28"/>
  <c r="BH186" i="28"/>
  <c r="BG186" i="28"/>
  <c r="BE186" i="28"/>
  <c r="T186" i="28"/>
  <c r="R186" i="28"/>
  <c r="P186" i="28"/>
  <c r="BI185" i="28"/>
  <c r="BH185" i="28"/>
  <c r="BG185" i="28"/>
  <c r="BE185" i="28"/>
  <c r="T185" i="28"/>
  <c r="R185" i="28"/>
  <c r="P185" i="28"/>
  <c r="BI184" i="28"/>
  <c r="BH184" i="28"/>
  <c r="BG184" i="28"/>
  <c r="BE184" i="28"/>
  <c r="T184" i="28"/>
  <c r="R184" i="28"/>
  <c r="P184" i="28"/>
  <c r="BI183" i="28"/>
  <c r="BH183" i="28"/>
  <c r="BG183" i="28"/>
  <c r="BE183" i="28"/>
  <c r="T183" i="28"/>
  <c r="R183" i="28"/>
  <c r="P183" i="28"/>
  <c r="BI182" i="28"/>
  <c r="BH182" i="28"/>
  <c r="BG182" i="28"/>
  <c r="BE182" i="28"/>
  <c r="T182" i="28"/>
  <c r="R182" i="28"/>
  <c r="P182" i="28"/>
  <c r="BI181" i="28"/>
  <c r="BH181" i="28"/>
  <c r="BG181" i="28"/>
  <c r="BE181" i="28"/>
  <c r="T181" i="28"/>
  <c r="R181" i="28"/>
  <c r="P181" i="28"/>
  <c r="BI180" i="28"/>
  <c r="BH180" i="28"/>
  <c r="BG180" i="28"/>
  <c r="BE180" i="28"/>
  <c r="T180" i="28"/>
  <c r="R180" i="28"/>
  <c r="P180" i="28"/>
  <c r="BI178" i="28"/>
  <c r="BH178" i="28"/>
  <c r="BG178" i="28"/>
  <c r="BE178" i="28"/>
  <c r="T178" i="28"/>
  <c r="R178" i="28"/>
  <c r="P178" i="28"/>
  <c r="BI177" i="28"/>
  <c r="BH177" i="28"/>
  <c r="BG177" i="28"/>
  <c r="BE177" i="28"/>
  <c r="T177" i="28"/>
  <c r="R177" i="28"/>
  <c r="P177" i="28"/>
  <c r="BI176" i="28"/>
  <c r="BH176" i="28"/>
  <c r="BG176" i="28"/>
  <c r="BE176" i="28"/>
  <c r="T176" i="28"/>
  <c r="R176" i="28"/>
  <c r="P176" i="28"/>
  <c r="BI175" i="28"/>
  <c r="BH175" i="28"/>
  <c r="BG175" i="28"/>
  <c r="BE175" i="28"/>
  <c r="T175" i="28"/>
  <c r="R175" i="28"/>
  <c r="P175" i="28"/>
  <c r="BI174" i="28"/>
  <c r="BH174" i="28"/>
  <c r="BG174" i="28"/>
  <c r="BE174" i="28"/>
  <c r="T174" i="28"/>
  <c r="R174" i="28"/>
  <c r="P174" i="28"/>
  <c r="BI173" i="28"/>
  <c r="BH173" i="28"/>
  <c r="BG173" i="28"/>
  <c r="BE173" i="28"/>
  <c r="T173" i="28"/>
  <c r="R173" i="28"/>
  <c r="P173" i="28"/>
  <c r="BI172" i="28"/>
  <c r="BH172" i="28"/>
  <c r="BG172" i="28"/>
  <c r="BE172" i="28"/>
  <c r="T172" i="28"/>
  <c r="R172" i="28"/>
  <c r="P172" i="28"/>
  <c r="BI171" i="28"/>
  <c r="BH171" i="28"/>
  <c r="BG171" i="28"/>
  <c r="BE171" i="28"/>
  <c r="T171" i="28"/>
  <c r="R171" i="28"/>
  <c r="P171" i="28"/>
  <c r="BI170" i="28"/>
  <c r="BH170" i="28"/>
  <c r="BG170" i="28"/>
  <c r="BE170" i="28"/>
  <c r="T170" i="28"/>
  <c r="R170" i="28"/>
  <c r="P170" i="28"/>
  <c r="BI169" i="28"/>
  <c r="BH169" i="28"/>
  <c r="BG169" i="28"/>
  <c r="BE169" i="28"/>
  <c r="T169" i="28"/>
  <c r="R169" i="28"/>
  <c r="P169" i="28"/>
  <c r="BI167" i="28"/>
  <c r="BH167" i="28"/>
  <c r="BG167" i="28"/>
  <c r="BE167" i="28"/>
  <c r="T167" i="28"/>
  <c r="R167" i="28"/>
  <c r="P167" i="28"/>
  <c r="BI166" i="28"/>
  <c r="BH166" i="28"/>
  <c r="BG166" i="28"/>
  <c r="BE166" i="28"/>
  <c r="T166" i="28"/>
  <c r="R166" i="28"/>
  <c r="P166" i="28"/>
  <c r="BI165" i="28"/>
  <c r="BH165" i="28"/>
  <c r="BG165" i="28"/>
  <c r="BE165" i="28"/>
  <c r="T165" i="28"/>
  <c r="R165" i="28"/>
  <c r="P165" i="28"/>
  <c r="BI164" i="28"/>
  <c r="BH164" i="28"/>
  <c r="BG164" i="28"/>
  <c r="BE164" i="28"/>
  <c r="T164" i="28"/>
  <c r="R164" i="28"/>
  <c r="P164" i="28"/>
  <c r="BI163" i="28"/>
  <c r="BH163" i="28"/>
  <c r="BG163" i="28"/>
  <c r="BE163" i="28"/>
  <c r="T163" i="28"/>
  <c r="R163" i="28"/>
  <c r="P163" i="28"/>
  <c r="BI162" i="28"/>
  <c r="BH162" i="28"/>
  <c r="BG162" i="28"/>
  <c r="BE162" i="28"/>
  <c r="T162" i="28"/>
  <c r="R162" i="28"/>
  <c r="P162" i="28"/>
  <c r="BI160" i="28"/>
  <c r="BH160" i="28"/>
  <c r="BG160" i="28"/>
  <c r="BE160" i="28"/>
  <c r="T160" i="28"/>
  <c r="R160" i="28"/>
  <c r="P160" i="28"/>
  <c r="BI159" i="28"/>
  <c r="BH159" i="28"/>
  <c r="BG159" i="28"/>
  <c r="BE159" i="28"/>
  <c r="T159" i="28"/>
  <c r="R159" i="28"/>
  <c r="P159" i="28"/>
  <c r="BI158" i="28"/>
  <c r="BH158" i="28"/>
  <c r="BG158" i="28"/>
  <c r="BE158" i="28"/>
  <c r="T158" i="28"/>
  <c r="R158" i="28"/>
  <c r="P158" i="28"/>
  <c r="BI157" i="28"/>
  <c r="BH157" i="28"/>
  <c r="BG157" i="28"/>
  <c r="BE157" i="28"/>
  <c r="T157" i="28"/>
  <c r="R157" i="28"/>
  <c r="P157" i="28"/>
  <c r="BI156" i="28"/>
  <c r="BH156" i="28"/>
  <c r="BG156" i="28"/>
  <c r="BE156" i="28"/>
  <c r="T156" i="28"/>
  <c r="R156" i="28"/>
  <c r="P156" i="28"/>
  <c r="BI155" i="28"/>
  <c r="BH155" i="28"/>
  <c r="BG155" i="28"/>
  <c r="BE155" i="28"/>
  <c r="T155" i="28"/>
  <c r="R155" i="28"/>
  <c r="P155" i="28"/>
  <c r="BI154" i="28"/>
  <c r="BH154" i="28"/>
  <c r="BG154" i="28"/>
  <c r="BE154" i="28"/>
  <c r="T154" i="28"/>
  <c r="R154" i="28"/>
  <c r="P154" i="28"/>
  <c r="BI153" i="28"/>
  <c r="BH153" i="28"/>
  <c r="BG153" i="28"/>
  <c r="BE153" i="28"/>
  <c r="T153" i="28"/>
  <c r="R153" i="28"/>
  <c r="P153" i="28"/>
  <c r="BI152" i="28"/>
  <c r="BH152" i="28"/>
  <c r="BG152" i="28"/>
  <c r="BE152" i="28"/>
  <c r="T152" i="28"/>
  <c r="R152" i="28"/>
  <c r="P152" i="28"/>
  <c r="BI151" i="28"/>
  <c r="BH151" i="28"/>
  <c r="BG151" i="28"/>
  <c r="BE151" i="28"/>
  <c r="T151" i="28"/>
  <c r="R151" i="28"/>
  <c r="P151" i="28"/>
  <c r="BI149" i="28"/>
  <c r="BH149" i="28"/>
  <c r="BG149" i="28"/>
  <c r="BE149" i="28"/>
  <c r="T149" i="28"/>
  <c r="R149" i="28"/>
  <c r="P149" i="28"/>
  <c r="BI148" i="28"/>
  <c r="BH148" i="28"/>
  <c r="BG148" i="28"/>
  <c r="BE148" i="28"/>
  <c r="T148" i="28"/>
  <c r="R148" i="28"/>
  <c r="P148" i="28"/>
  <c r="BI147" i="28"/>
  <c r="BH147" i="28"/>
  <c r="BG147" i="28"/>
  <c r="BE147" i="28"/>
  <c r="T147" i="28"/>
  <c r="R147" i="28"/>
  <c r="P147" i="28"/>
  <c r="BI146" i="28"/>
  <c r="BH146" i="28"/>
  <c r="BG146" i="28"/>
  <c r="BE146" i="28"/>
  <c r="T146" i="28"/>
  <c r="R146" i="28"/>
  <c r="P146" i="28"/>
  <c r="BI145" i="28"/>
  <c r="BH145" i="28"/>
  <c r="BG145" i="28"/>
  <c r="BE145" i="28"/>
  <c r="T145" i="28"/>
  <c r="R145" i="28"/>
  <c r="P145" i="28"/>
  <c r="BI144" i="28"/>
  <c r="BH144" i="28"/>
  <c r="BG144" i="28"/>
  <c r="BE144" i="28"/>
  <c r="T144" i="28"/>
  <c r="R144" i="28"/>
  <c r="P144" i="28"/>
  <c r="F137" i="28"/>
  <c r="F135" i="28"/>
  <c r="E133" i="28"/>
  <c r="F91" i="28"/>
  <c r="F89" i="28"/>
  <c r="E87" i="28"/>
  <c r="J24" i="28"/>
  <c r="E24" i="28"/>
  <c r="J92" i="28" s="1"/>
  <c r="J23" i="28"/>
  <c r="J21" i="28"/>
  <c r="E21" i="28"/>
  <c r="J137" i="28"/>
  <c r="J20" i="28"/>
  <c r="J18" i="28"/>
  <c r="E18" i="28"/>
  <c r="F138" i="28" s="1"/>
  <c r="J17" i="28"/>
  <c r="J12" i="28"/>
  <c r="J89" i="28" s="1"/>
  <c r="E7" i="28"/>
  <c r="E85" i="28" s="1"/>
  <c r="J37" i="27"/>
  <c r="J36" i="27"/>
  <c r="AY126" i="1" s="1"/>
  <c r="J35" i="27"/>
  <c r="AX126" i="1" s="1"/>
  <c r="BI233" i="27"/>
  <c r="BH233" i="27"/>
  <c r="BG233" i="27"/>
  <c r="BE233" i="27"/>
  <c r="T233" i="27"/>
  <c r="T232" i="27" s="1"/>
  <c r="R233" i="27"/>
  <c r="R232" i="27" s="1"/>
  <c r="P233" i="27"/>
  <c r="P232" i="27"/>
  <c r="BI231" i="27"/>
  <c r="BH231" i="27"/>
  <c r="BG231" i="27"/>
  <c r="BE231" i="27"/>
  <c r="T231" i="27"/>
  <c r="R231" i="27"/>
  <c r="P231" i="27"/>
  <c r="BI230" i="27"/>
  <c r="BH230" i="27"/>
  <c r="BG230" i="27"/>
  <c r="BE230" i="27"/>
  <c r="T230" i="27"/>
  <c r="R230" i="27"/>
  <c r="P230" i="27"/>
  <c r="BI229" i="27"/>
  <c r="BH229" i="27"/>
  <c r="BG229" i="27"/>
  <c r="BE229" i="27"/>
  <c r="T229" i="27"/>
  <c r="R229" i="27"/>
  <c r="P229" i="27"/>
  <c r="BI228" i="27"/>
  <c r="BH228" i="27"/>
  <c r="BG228" i="27"/>
  <c r="BE228" i="27"/>
  <c r="T228" i="27"/>
  <c r="R228" i="27"/>
  <c r="P228" i="27"/>
  <c r="BI227" i="27"/>
  <c r="BH227" i="27"/>
  <c r="BG227" i="27"/>
  <c r="BE227" i="27"/>
  <c r="T227" i="27"/>
  <c r="R227" i="27"/>
  <c r="P227" i="27"/>
  <c r="BI226" i="27"/>
  <c r="BH226" i="27"/>
  <c r="BG226" i="27"/>
  <c r="BE226" i="27"/>
  <c r="T226" i="27"/>
  <c r="R226" i="27"/>
  <c r="P226" i="27"/>
  <c r="BI225" i="27"/>
  <c r="BH225" i="27"/>
  <c r="BG225" i="27"/>
  <c r="BE225" i="27"/>
  <c r="T225" i="27"/>
  <c r="R225" i="27"/>
  <c r="P225" i="27"/>
  <c r="BI224" i="27"/>
  <c r="BH224" i="27"/>
  <c r="BG224" i="27"/>
  <c r="BE224" i="27"/>
  <c r="T224" i="27"/>
  <c r="R224" i="27"/>
  <c r="P224" i="27"/>
  <c r="BI221" i="27"/>
  <c r="BH221" i="27"/>
  <c r="BG221" i="27"/>
  <c r="BE221" i="27"/>
  <c r="T221" i="27"/>
  <c r="R221" i="27"/>
  <c r="P221" i="27"/>
  <c r="BI220" i="27"/>
  <c r="BH220" i="27"/>
  <c r="BG220" i="27"/>
  <c r="BE220" i="27"/>
  <c r="T220" i="27"/>
  <c r="R220" i="27"/>
  <c r="P220" i="27"/>
  <c r="BI218" i="27"/>
  <c r="BH218" i="27"/>
  <c r="BG218" i="27"/>
  <c r="BE218" i="27"/>
  <c r="T218" i="27"/>
  <c r="R218" i="27"/>
  <c r="P218" i="27"/>
  <c r="BI217" i="27"/>
  <c r="BH217" i="27"/>
  <c r="BG217" i="27"/>
  <c r="BE217" i="27"/>
  <c r="T217" i="27"/>
  <c r="R217" i="27"/>
  <c r="P217" i="27"/>
  <c r="BI216" i="27"/>
  <c r="BH216" i="27"/>
  <c r="BG216" i="27"/>
  <c r="BE216" i="27"/>
  <c r="T216" i="27"/>
  <c r="R216" i="27"/>
  <c r="P216" i="27"/>
  <c r="BI215" i="27"/>
  <c r="BH215" i="27"/>
  <c r="BG215" i="27"/>
  <c r="BE215" i="27"/>
  <c r="T215" i="27"/>
  <c r="R215" i="27"/>
  <c r="P215" i="27"/>
  <c r="BI213" i="27"/>
  <c r="BH213" i="27"/>
  <c r="BG213" i="27"/>
  <c r="BE213" i="27"/>
  <c r="T213" i="27"/>
  <c r="R213" i="27"/>
  <c r="P213" i="27"/>
  <c r="BI212" i="27"/>
  <c r="BH212" i="27"/>
  <c r="BG212" i="27"/>
  <c r="BE212" i="27"/>
  <c r="T212" i="27"/>
  <c r="R212" i="27"/>
  <c r="P212" i="27"/>
  <c r="BI211" i="27"/>
  <c r="BH211" i="27"/>
  <c r="BG211" i="27"/>
  <c r="BE211" i="27"/>
  <c r="T211" i="27"/>
  <c r="R211" i="27"/>
  <c r="P211" i="27"/>
  <c r="BI210" i="27"/>
  <c r="BH210" i="27"/>
  <c r="BG210" i="27"/>
  <c r="BE210" i="27"/>
  <c r="T210" i="27"/>
  <c r="R210" i="27"/>
  <c r="P210" i="27"/>
  <c r="BI209" i="27"/>
  <c r="BH209" i="27"/>
  <c r="BG209" i="27"/>
  <c r="BE209" i="27"/>
  <c r="T209" i="27"/>
  <c r="R209" i="27"/>
  <c r="P209" i="27"/>
  <c r="BI208" i="27"/>
  <c r="BH208" i="27"/>
  <c r="BG208" i="27"/>
  <c r="BE208" i="27"/>
  <c r="T208" i="27"/>
  <c r="R208" i="27"/>
  <c r="P208" i="27"/>
  <c r="BI207" i="27"/>
  <c r="BH207" i="27"/>
  <c r="BG207" i="27"/>
  <c r="BE207" i="27"/>
  <c r="T207" i="27"/>
  <c r="R207" i="27"/>
  <c r="P207" i="27"/>
  <c r="BI206" i="27"/>
  <c r="BH206" i="27"/>
  <c r="BG206" i="27"/>
  <c r="BE206" i="27"/>
  <c r="T206" i="27"/>
  <c r="R206" i="27"/>
  <c r="P206" i="27"/>
  <c r="BI205" i="27"/>
  <c r="BH205" i="27"/>
  <c r="BG205" i="27"/>
  <c r="BE205" i="27"/>
  <c r="T205" i="27"/>
  <c r="R205" i="27"/>
  <c r="P205" i="27"/>
  <c r="BI204" i="27"/>
  <c r="BH204" i="27"/>
  <c r="BG204" i="27"/>
  <c r="BE204" i="27"/>
  <c r="T204" i="27"/>
  <c r="R204" i="27"/>
  <c r="P204" i="27"/>
  <c r="BI203" i="27"/>
  <c r="BH203" i="27"/>
  <c r="BG203" i="27"/>
  <c r="BE203" i="27"/>
  <c r="T203" i="27"/>
  <c r="R203" i="27"/>
  <c r="P203" i="27"/>
  <c r="BI202" i="27"/>
  <c r="BH202" i="27"/>
  <c r="BG202" i="27"/>
  <c r="BE202" i="27"/>
  <c r="T202" i="27"/>
  <c r="R202" i="27"/>
  <c r="P202" i="27"/>
  <c r="BI201" i="27"/>
  <c r="BH201" i="27"/>
  <c r="BG201" i="27"/>
  <c r="BE201" i="27"/>
  <c r="T201" i="27"/>
  <c r="R201" i="27"/>
  <c r="P201" i="27"/>
  <c r="BI200" i="27"/>
  <c r="BH200" i="27"/>
  <c r="BG200" i="27"/>
  <c r="BE200" i="27"/>
  <c r="T200" i="27"/>
  <c r="R200" i="27"/>
  <c r="P200" i="27"/>
  <c r="BI199" i="27"/>
  <c r="BH199" i="27"/>
  <c r="BG199" i="27"/>
  <c r="BE199" i="27"/>
  <c r="T199" i="27"/>
  <c r="R199" i="27"/>
  <c r="P199" i="27"/>
  <c r="BI198" i="27"/>
  <c r="BH198" i="27"/>
  <c r="BG198" i="27"/>
  <c r="BE198" i="27"/>
  <c r="T198" i="27"/>
  <c r="R198" i="27"/>
  <c r="P198" i="27"/>
  <c r="BI197" i="27"/>
  <c r="BH197" i="27"/>
  <c r="BG197" i="27"/>
  <c r="BE197" i="27"/>
  <c r="T197" i="27"/>
  <c r="R197" i="27"/>
  <c r="P197" i="27"/>
  <c r="BI196" i="27"/>
  <c r="BH196" i="27"/>
  <c r="BG196" i="27"/>
  <c r="BE196" i="27"/>
  <c r="T196" i="27"/>
  <c r="R196" i="27"/>
  <c r="P196" i="27"/>
  <c r="BI195" i="27"/>
  <c r="BH195" i="27"/>
  <c r="BG195" i="27"/>
  <c r="BE195" i="27"/>
  <c r="T195" i="27"/>
  <c r="R195" i="27"/>
  <c r="P195" i="27"/>
  <c r="BI194" i="27"/>
  <c r="BH194" i="27"/>
  <c r="BG194" i="27"/>
  <c r="BE194" i="27"/>
  <c r="T194" i="27"/>
  <c r="R194" i="27"/>
  <c r="P194" i="27"/>
  <c r="BI193" i="27"/>
  <c r="BH193" i="27"/>
  <c r="BG193" i="27"/>
  <c r="BE193" i="27"/>
  <c r="T193" i="27"/>
  <c r="R193" i="27"/>
  <c r="P193" i="27"/>
  <c r="BI192" i="27"/>
  <c r="BH192" i="27"/>
  <c r="BG192" i="27"/>
  <c r="BE192" i="27"/>
  <c r="T192" i="27"/>
  <c r="R192" i="27"/>
  <c r="P192" i="27"/>
  <c r="BI191" i="27"/>
  <c r="BH191" i="27"/>
  <c r="BG191" i="27"/>
  <c r="BE191" i="27"/>
  <c r="T191" i="27"/>
  <c r="R191" i="27"/>
  <c r="P191" i="27"/>
  <c r="BI190" i="27"/>
  <c r="BH190" i="27"/>
  <c r="BG190" i="27"/>
  <c r="BE190" i="27"/>
  <c r="T190" i="27"/>
  <c r="R190" i="27"/>
  <c r="P190" i="27"/>
  <c r="BI189" i="27"/>
  <c r="BH189" i="27"/>
  <c r="BG189" i="27"/>
  <c r="BE189" i="27"/>
  <c r="T189" i="27"/>
  <c r="R189" i="27"/>
  <c r="P189" i="27"/>
  <c r="BI187" i="27"/>
  <c r="BH187" i="27"/>
  <c r="BG187" i="27"/>
  <c r="BE187" i="27"/>
  <c r="T187" i="27"/>
  <c r="R187" i="27"/>
  <c r="P187" i="27"/>
  <c r="BI186" i="27"/>
  <c r="BH186" i="27"/>
  <c r="BG186" i="27"/>
  <c r="BE186" i="27"/>
  <c r="T186" i="27"/>
  <c r="R186" i="27"/>
  <c r="P186" i="27"/>
  <c r="BI185" i="27"/>
  <c r="BH185" i="27"/>
  <c r="BG185" i="27"/>
  <c r="BE185" i="27"/>
  <c r="T185" i="27"/>
  <c r="R185" i="27"/>
  <c r="P185" i="27"/>
  <c r="BI184" i="27"/>
  <c r="BH184" i="27"/>
  <c r="BG184" i="27"/>
  <c r="BE184" i="27"/>
  <c r="T184" i="27"/>
  <c r="R184" i="27"/>
  <c r="P184" i="27"/>
  <c r="BI183" i="27"/>
  <c r="BH183" i="27"/>
  <c r="BG183" i="27"/>
  <c r="BE183" i="27"/>
  <c r="T183" i="27"/>
  <c r="R183" i="27"/>
  <c r="P183" i="27"/>
  <c r="BI182" i="27"/>
  <c r="BH182" i="27"/>
  <c r="BG182" i="27"/>
  <c r="BE182" i="27"/>
  <c r="T182" i="27"/>
  <c r="R182" i="27"/>
  <c r="P182" i="27"/>
  <c r="BI181" i="27"/>
  <c r="BH181" i="27"/>
  <c r="BG181" i="27"/>
  <c r="BE181" i="27"/>
  <c r="T181" i="27"/>
  <c r="R181" i="27"/>
  <c r="P181" i="27"/>
  <c r="BI180" i="27"/>
  <c r="BH180" i="27"/>
  <c r="BG180" i="27"/>
  <c r="BE180" i="27"/>
  <c r="T180" i="27"/>
  <c r="R180" i="27"/>
  <c r="P180" i="27"/>
  <c r="BI179" i="27"/>
  <c r="BH179" i="27"/>
  <c r="BG179" i="27"/>
  <c r="BE179" i="27"/>
  <c r="T179" i="27"/>
  <c r="R179" i="27"/>
  <c r="P179" i="27"/>
  <c r="BI178" i="27"/>
  <c r="BH178" i="27"/>
  <c r="BG178" i="27"/>
  <c r="BE178" i="27"/>
  <c r="T178" i="27"/>
  <c r="R178" i="27"/>
  <c r="P178" i="27"/>
  <c r="BI177" i="27"/>
  <c r="BH177" i="27"/>
  <c r="BG177" i="27"/>
  <c r="BE177" i="27"/>
  <c r="T177" i="27"/>
  <c r="R177" i="27"/>
  <c r="P177" i="27"/>
  <c r="BI176" i="27"/>
  <c r="BH176" i="27"/>
  <c r="BG176" i="27"/>
  <c r="BE176" i="27"/>
  <c r="T176" i="27"/>
  <c r="R176" i="27"/>
  <c r="P176" i="27"/>
  <c r="BI175" i="27"/>
  <c r="BH175" i="27"/>
  <c r="BG175" i="27"/>
  <c r="BE175" i="27"/>
  <c r="T175" i="27"/>
  <c r="R175" i="27"/>
  <c r="P175" i="27"/>
  <c r="BI174" i="27"/>
  <c r="BH174" i="27"/>
  <c r="BG174" i="27"/>
  <c r="BE174" i="27"/>
  <c r="T174" i="27"/>
  <c r="R174" i="27"/>
  <c r="P174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71" i="27"/>
  <c r="BH171" i="27"/>
  <c r="BG171" i="27"/>
  <c r="BE171" i="27"/>
  <c r="T171" i="27"/>
  <c r="R171" i="27"/>
  <c r="P171" i="27"/>
  <c r="BI170" i="27"/>
  <c r="BH170" i="27"/>
  <c r="BG170" i="27"/>
  <c r="BE170" i="27"/>
  <c r="T170" i="27"/>
  <c r="R170" i="27"/>
  <c r="P170" i="27"/>
  <c r="BI169" i="27"/>
  <c r="BH169" i="27"/>
  <c r="BG169" i="27"/>
  <c r="BE169" i="27"/>
  <c r="T169" i="27"/>
  <c r="R169" i="27"/>
  <c r="P169" i="27"/>
  <c r="BI168" i="27"/>
  <c r="BH168" i="27"/>
  <c r="BG168" i="27"/>
  <c r="BE168" i="27"/>
  <c r="T168" i="27"/>
  <c r="R168" i="27"/>
  <c r="P168" i="27"/>
  <c r="BI167" i="27"/>
  <c r="BH167" i="27"/>
  <c r="BG167" i="27"/>
  <c r="BE167" i="27"/>
  <c r="T167" i="27"/>
  <c r="R167" i="27"/>
  <c r="P167" i="27"/>
  <c r="BI166" i="27"/>
  <c r="BH166" i="27"/>
  <c r="BG166" i="27"/>
  <c r="BE166" i="27"/>
  <c r="T166" i="27"/>
  <c r="R166" i="27"/>
  <c r="P166" i="27"/>
  <c r="BI165" i="27"/>
  <c r="BH165" i="27"/>
  <c r="BG165" i="27"/>
  <c r="BE165" i="27"/>
  <c r="T165" i="27"/>
  <c r="R165" i="27"/>
  <c r="P165" i="27"/>
  <c r="BI164" i="27"/>
  <c r="BH164" i="27"/>
  <c r="BG164" i="27"/>
  <c r="BE164" i="27"/>
  <c r="T164" i="27"/>
  <c r="R164" i="27"/>
  <c r="P164" i="27"/>
  <c r="BI163" i="27"/>
  <c r="BH163" i="27"/>
  <c r="BG163" i="27"/>
  <c r="BE163" i="27"/>
  <c r="T163" i="27"/>
  <c r="R163" i="27"/>
  <c r="P163" i="27"/>
  <c r="BI162" i="27"/>
  <c r="BH162" i="27"/>
  <c r="BG162" i="27"/>
  <c r="BE162" i="27"/>
  <c r="T162" i="27"/>
  <c r="R162" i="27"/>
  <c r="P162" i="27"/>
  <c r="BI161" i="27"/>
  <c r="BH161" i="27"/>
  <c r="BG161" i="27"/>
  <c r="BE161" i="27"/>
  <c r="T161" i="27"/>
  <c r="R161" i="27"/>
  <c r="P161" i="27"/>
  <c r="BI160" i="27"/>
  <c r="BH160" i="27"/>
  <c r="BG160" i="27"/>
  <c r="BE160" i="27"/>
  <c r="T160" i="27"/>
  <c r="R160" i="27"/>
  <c r="P160" i="27"/>
  <c r="BI159" i="27"/>
  <c r="BH159" i="27"/>
  <c r="BG159" i="27"/>
  <c r="BE159" i="27"/>
  <c r="T159" i="27"/>
  <c r="R159" i="27"/>
  <c r="P159" i="27"/>
  <c r="BI158" i="27"/>
  <c r="BH158" i="27"/>
  <c r="BG158" i="27"/>
  <c r="BE158" i="27"/>
  <c r="T158" i="27"/>
  <c r="R158" i="27"/>
  <c r="P158" i="27"/>
  <c r="BI157" i="27"/>
  <c r="BH157" i="27"/>
  <c r="BG157" i="27"/>
  <c r="BE157" i="27"/>
  <c r="T157" i="27"/>
  <c r="R157" i="27"/>
  <c r="P157" i="27"/>
  <c r="BI156" i="27"/>
  <c r="BH156" i="27"/>
  <c r="BG156" i="27"/>
  <c r="BE156" i="27"/>
  <c r="T156" i="27"/>
  <c r="R156" i="27"/>
  <c r="P156" i="27"/>
  <c r="BI155" i="27"/>
  <c r="BH155" i="27"/>
  <c r="BG155" i="27"/>
  <c r="BE155" i="27"/>
  <c r="T155" i="27"/>
  <c r="R155" i="27"/>
  <c r="P155" i="27"/>
  <c r="BI154" i="27"/>
  <c r="BH154" i="27"/>
  <c r="BG154" i="27"/>
  <c r="BE154" i="27"/>
  <c r="T154" i="27"/>
  <c r="R154" i="27"/>
  <c r="P154" i="27"/>
  <c r="BI153" i="27"/>
  <c r="BH153" i="27"/>
  <c r="BG153" i="27"/>
  <c r="BE153" i="27"/>
  <c r="T153" i="27"/>
  <c r="R153" i="27"/>
  <c r="P153" i="27"/>
  <c r="BI152" i="27"/>
  <c r="BH152" i="27"/>
  <c r="BG152" i="27"/>
  <c r="BE152" i="27"/>
  <c r="T152" i="27"/>
  <c r="R152" i="27"/>
  <c r="P152" i="27"/>
  <c r="BI151" i="27"/>
  <c r="BH151" i="27"/>
  <c r="BG151" i="27"/>
  <c r="BE151" i="27"/>
  <c r="T151" i="27"/>
  <c r="R151" i="27"/>
  <c r="P151" i="27"/>
  <c r="BI150" i="27"/>
  <c r="BH150" i="27"/>
  <c r="BG150" i="27"/>
  <c r="BE150" i="27"/>
  <c r="T150" i="27"/>
  <c r="R150" i="27"/>
  <c r="P150" i="27"/>
  <c r="BI149" i="27"/>
  <c r="BH149" i="27"/>
  <c r="BG149" i="27"/>
  <c r="BE149" i="27"/>
  <c r="T149" i="27"/>
  <c r="R149" i="27"/>
  <c r="P149" i="27"/>
  <c r="BI148" i="27"/>
  <c r="BH148" i="27"/>
  <c r="BG148" i="27"/>
  <c r="BE148" i="27"/>
  <c r="T148" i="27"/>
  <c r="R148" i="27"/>
  <c r="P148" i="27"/>
  <c r="BI147" i="27"/>
  <c r="BH147" i="27"/>
  <c r="BG147" i="27"/>
  <c r="BE147" i="27"/>
  <c r="T147" i="27"/>
  <c r="R147" i="27"/>
  <c r="P147" i="27"/>
  <c r="BI146" i="27"/>
  <c r="BH146" i="27"/>
  <c r="BG146" i="27"/>
  <c r="BE146" i="27"/>
  <c r="T146" i="27"/>
  <c r="R146" i="27"/>
  <c r="P146" i="27"/>
  <c r="BI143" i="27"/>
  <c r="BH143" i="27"/>
  <c r="BG143" i="27"/>
  <c r="BE143" i="27"/>
  <c r="T143" i="27"/>
  <c r="R143" i="27"/>
  <c r="P143" i="27"/>
  <c r="BI142" i="27"/>
  <c r="BH142" i="27"/>
  <c r="BG142" i="27"/>
  <c r="BE142" i="27"/>
  <c r="T142" i="27"/>
  <c r="R142" i="27"/>
  <c r="P142" i="27"/>
  <c r="BI140" i="27"/>
  <c r="BH140" i="27"/>
  <c r="BG140" i="27"/>
  <c r="BE140" i="27"/>
  <c r="T140" i="27"/>
  <c r="T139" i="27" s="1"/>
  <c r="R140" i="27"/>
  <c r="R139" i="27" s="1"/>
  <c r="P140" i="27"/>
  <c r="P139" i="27" s="1"/>
  <c r="BI138" i="27"/>
  <c r="BH138" i="27"/>
  <c r="BG138" i="27"/>
  <c r="BE138" i="27"/>
  <c r="T138" i="27"/>
  <c r="R138" i="27"/>
  <c r="P138" i="27"/>
  <c r="BI137" i="27"/>
  <c r="BH137" i="27"/>
  <c r="BG137" i="27"/>
  <c r="BE137" i="27"/>
  <c r="T137" i="27"/>
  <c r="R137" i="27"/>
  <c r="P137" i="27"/>
  <c r="BI136" i="27"/>
  <c r="BH136" i="27"/>
  <c r="BG136" i="27"/>
  <c r="BE136" i="27"/>
  <c r="T136" i="27"/>
  <c r="R136" i="27"/>
  <c r="P136" i="27"/>
  <c r="BI135" i="27"/>
  <c r="BH135" i="27"/>
  <c r="BG135" i="27"/>
  <c r="BE135" i="27"/>
  <c r="T135" i="27"/>
  <c r="R135" i="27"/>
  <c r="P135" i="27"/>
  <c r="BI134" i="27"/>
  <c r="BH134" i="27"/>
  <c r="BG134" i="27"/>
  <c r="BE134" i="27"/>
  <c r="T134" i="27"/>
  <c r="R134" i="27"/>
  <c r="P134" i="27"/>
  <c r="BI133" i="27"/>
  <c r="BH133" i="27"/>
  <c r="BG133" i="27"/>
  <c r="BE133" i="27"/>
  <c r="T133" i="27"/>
  <c r="R133" i="27"/>
  <c r="P133" i="27"/>
  <c r="BI132" i="27"/>
  <c r="BH132" i="27"/>
  <c r="BG132" i="27"/>
  <c r="BE132" i="27"/>
  <c r="T132" i="27"/>
  <c r="R132" i="27"/>
  <c r="P132" i="27"/>
  <c r="BI131" i="27"/>
  <c r="BH131" i="27"/>
  <c r="BG131" i="27"/>
  <c r="BE131" i="27"/>
  <c r="T131" i="27"/>
  <c r="R131" i="27"/>
  <c r="P131" i="27"/>
  <c r="F124" i="27"/>
  <c r="F122" i="27"/>
  <c r="E120" i="27"/>
  <c r="F91" i="27"/>
  <c r="F89" i="27"/>
  <c r="E87" i="27"/>
  <c r="J24" i="27"/>
  <c r="E24" i="27"/>
  <c r="J125" i="27"/>
  <c r="J23" i="27"/>
  <c r="J21" i="27"/>
  <c r="E21" i="27"/>
  <c r="J91" i="27" s="1"/>
  <c r="J20" i="27"/>
  <c r="J18" i="27"/>
  <c r="E18" i="27"/>
  <c r="F125" i="27"/>
  <c r="J17" i="27"/>
  <c r="J12" i="27"/>
  <c r="J122" i="27" s="1"/>
  <c r="E7" i="27"/>
  <c r="E85" i="27" s="1"/>
  <c r="J37" i="26"/>
  <c r="J36" i="26"/>
  <c r="AY125" i="1"/>
  <c r="J35" i="26"/>
  <c r="AX125" i="1"/>
  <c r="BI299" i="26"/>
  <c r="BH299" i="26"/>
  <c r="BG299" i="26"/>
  <c r="BE299" i="26"/>
  <c r="T299" i="26"/>
  <c r="R299" i="26"/>
  <c r="P299" i="26"/>
  <c r="BI298" i="26"/>
  <c r="BH298" i="26"/>
  <c r="BG298" i="26"/>
  <c r="BE298" i="26"/>
  <c r="T298" i="26"/>
  <c r="R298" i="26"/>
  <c r="P298" i="26"/>
  <c r="BI297" i="26"/>
  <c r="BH297" i="26"/>
  <c r="BG297" i="26"/>
  <c r="BE297" i="26"/>
  <c r="T297" i="26"/>
  <c r="R297" i="26"/>
  <c r="P297" i="26"/>
  <c r="BI296" i="26"/>
  <c r="BH296" i="26"/>
  <c r="BG296" i="26"/>
  <c r="BE296" i="26"/>
  <c r="T296" i="26"/>
  <c r="R296" i="26"/>
  <c r="P296" i="26"/>
  <c r="BI295" i="26"/>
  <c r="BH295" i="26"/>
  <c r="BG295" i="26"/>
  <c r="BE295" i="26"/>
  <c r="T295" i="26"/>
  <c r="R295" i="26"/>
  <c r="P295" i="26"/>
  <c r="BI294" i="26"/>
  <c r="BH294" i="26"/>
  <c r="BG294" i="26"/>
  <c r="BE294" i="26"/>
  <c r="T294" i="26"/>
  <c r="R294" i="26"/>
  <c r="P294" i="26"/>
  <c r="BI293" i="26"/>
  <c r="BH293" i="26"/>
  <c r="BG293" i="26"/>
  <c r="BE293" i="26"/>
  <c r="T293" i="26"/>
  <c r="R293" i="26"/>
  <c r="P293" i="26"/>
  <c r="BI292" i="26"/>
  <c r="BH292" i="26"/>
  <c r="BG292" i="26"/>
  <c r="BE292" i="26"/>
  <c r="T292" i="26"/>
  <c r="R292" i="26"/>
  <c r="P292" i="26"/>
  <c r="BI290" i="26"/>
  <c r="BH290" i="26"/>
  <c r="BG290" i="26"/>
  <c r="BE290" i="26"/>
  <c r="T290" i="26"/>
  <c r="R290" i="26"/>
  <c r="P290" i="26"/>
  <c r="BI289" i="26"/>
  <c r="BH289" i="26"/>
  <c r="BG289" i="26"/>
  <c r="BE289" i="26"/>
  <c r="T289" i="26"/>
  <c r="R289" i="26"/>
  <c r="P289" i="26"/>
  <c r="BI288" i="26"/>
  <c r="BH288" i="26"/>
  <c r="BG288" i="26"/>
  <c r="BE288" i="26"/>
  <c r="T288" i="26"/>
  <c r="R288" i="26"/>
  <c r="P288" i="26"/>
  <c r="BI287" i="26"/>
  <c r="BH287" i="26"/>
  <c r="BG287" i="26"/>
  <c r="BE287" i="26"/>
  <c r="T287" i="26"/>
  <c r="R287" i="26"/>
  <c r="P287" i="26"/>
  <c r="BI286" i="26"/>
  <c r="BH286" i="26"/>
  <c r="BG286" i="26"/>
  <c r="BE286" i="26"/>
  <c r="T286" i="26"/>
  <c r="R286" i="26"/>
  <c r="P286" i="26"/>
  <c r="BI285" i="26"/>
  <c r="BH285" i="26"/>
  <c r="BG285" i="26"/>
  <c r="BE285" i="26"/>
  <c r="T285" i="26"/>
  <c r="R285" i="26"/>
  <c r="P285" i="26"/>
  <c r="BI284" i="26"/>
  <c r="BH284" i="26"/>
  <c r="BG284" i="26"/>
  <c r="BE284" i="26"/>
  <c r="T284" i="26"/>
  <c r="R284" i="26"/>
  <c r="P284" i="26"/>
  <c r="BI283" i="26"/>
  <c r="BH283" i="26"/>
  <c r="BG283" i="26"/>
  <c r="BE283" i="26"/>
  <c r="T283" i="26"/>
  <c r="R283" i="26"/>
  <c r="P283" i="26"/>
  <c r="BI282" i="26"/>
  <c r="BH282" i="26"/>
  <c r="BG282" i="26"/>
  <c r="BE282" i="26"/>
  <c r="T282" i="26"/>
  <c r="R282" i="26"/>
  <c r="P282" i="26"/>
  <c r="BI280" i="26"/>
  <c r="BH280" i="26"/>
  <c r="BG280" i="26"/>
  <c r="BE280" i="26"/>
  <c r="T280" i="26"/>
  <c r="T279" i="26" s="1"/>
  <c r="R280" i="26"/>
  <c r="R279" i="26" s="1"/>
  <c r="P280" i="26"/>
  <c r="P279" i="26" s="1"/>
  <c r="BI278" i="26"/>
  <c r="BH278" i="26"/>
  <c r="BG278" i="26"/>
  <c r="BE278" i="26"/>
  <c r="T278" i="26"/>
  <c r="R278" i="26"/>
  <c r="P278" i="26"/>
  <c r="BI277" i="26"/>
  <c r="BH277" i="26"/>
  <c r="BG277" i="26"/>
  <c r="BE277" i="26"/>
  <c r="T277" i="26"/>
  <c r="R277" i="26"/>
  <c r="P277" i="26"/>
  <c r="BI276" i="26"/>
  <c r="BH276" i="26"/>
  <c r="BG276" i="26"/>
  <c r="BE276" i="26"/>
  <c r="T276" i="26"/>
  <c r="R276" i="26"/>
  <c r="P276" i="26"/>
  <c r="BI274" i="26"/>
  <c r="BH274" i="26"/>
  <c r="BG274" i="26"/>
  <c r="BE274" i="26"/>
  <c r="T274" i="26"/>
  <c r="R274" i="26"/>
  <c r="P274" i="26"/>
  <c r="BI273" i="26"/>
  <c r="BH273" i="26"/>
  <c r="BG273" i="26"/>
  <c r="BE273" i="26"/>
  <c r="T273" i="26"/>
  <c r="R273" i="26"/>
  <c r="P273" i="26"/>
  <c r="BI272" i="26"/>
  <c r="BH272" i="26"/>
  <c r="BG272" i="26"/>
  <c r="BE272" i="26"/>
  <c r="T272" i="26"/>
  <c r="R272" i="26"/>
  <c r="P272" i="26"/>
  <c r="BI271" i="26"/>
  <c r="BH271" i="26"/>
  <c r="BG271" i="26"/>
  <c r="BE271" i="26"/>
  <c r="T271" i="26"/>
  <c r="R271" i="26"/>
  <c r="P271" i="26"/>
  <c r="BI269" i="26"/>
  <c r="BH269" i="26"/>
  <c r="BG269" i="26"/>
  <c r="BE269" i="26"/>
  <c r="T269" i="26"/>
  <c r="R269" i="26"/>
  <c r="P269" i="26"/>
  <c r="BI268" i="26"/>
  <c r="BH268" i="26"/>
  <c r="BG268" i="26"/>
  <c r="BE268" i="26"/>
  <c r="T268" i="26"/>
  <c r="R268" i="26"/>
  <c r="P268" i="26"/>
  <c r="BI267" i="26"/>
  <c r="BH267" i="26"/>
  <c r="BG267" i="26"/>
  <c r="BE267" i="26"/>
  <c r="T267" i="26"/>
  <c r="R267" i="26"/>
  <c r="P267" i="26"/>
  <c r="BI266" i="26"/>
  <c r="BH266" i="26"/>
  <c r="BG266" i="26"/>
  <c r="BE266" i="26"/>
  <c r="T266" i="26"/>
  <c r="R266" i="26"/>
  <c r="P266" i="26"/>
  <c r="BI265" i="26"/>
  <c r="BH265" i="26"/>
  <c r="BG265" i="26"/>
  <c r="BE265" i="26"/>
  <c r="T265" i="26"/>
  <c r="R265" i="26"/>
  <c r="P265" i="26"/>
  <c r="BI264" i="26"/>
  <c r="BH264" i="26"/>
  <c r="BG264" i="26"/>
  <c r="BE264" i="26"/>
  <c r="T264" i="26"/>
  <c r="R264" i="26"/>
  <c r="P264" i="26"/>
  <c r="BI261" i="26"/>
  <c r="BH261" i="26"/>
  <c r="BG261" i="26"/>
  <c r="BE261" i="26"/>
  <c r="T261" i="26"/>
  <c r="R261" i="26"/>
  <c r="P261" i="26"/>
  <c r="BI260" i="26"/>
  <c r="BH260" i="26"/>
  <c r="BG260" i="26"/>
  <c r="BE260" i="26"/>
  <c r="T260" i="26"/>
  <c r="R260" i="26"/>
  <c r="P260" i="26"/>
  <c r="BI259" i="26"/>
  <c r="BH259" i="26"/>
  <c r="BG259" i="26"/>
  <c r="BE259" i="26"/>
  <c r="T259" i="26"/>
  <c r="R259" i="26"/>
  <c r="P259" i="26"/>
  <c r="BI257" i="26"/>
  <c r="BH257" i="26"/>
  <c r="BG257" i="26"/>
  <c r="BE257" i="26"/>
  <c r="T257" i="26"/>
  <c r="R257" i="26"/>
  <c r="P257" i="26"/>
  <c r="BI255" i="26"/>
  <c r="BH255" i="26"/>
  <c r="BG255" i="26"/>
  <c r="BE255" i="26"/>
  <c r="T255" i="26"/>
  <c r="R255" i="26"/>
  <c r="P255" i="26"/>
  <c r="BI253" i="26"/>
  <c r="BH253" i="26"/>
  <c r="BG253" i="26"/>
  <c r="BE253" i="26"/>
  <c r="T253" i="26"/>
  <c r="R253" i="26"/>
  <c r="P253" i="26"/>
  <c r="BI252" i="26"/>
  <c r="BH252" i="26"/>
  <c r="BG252" i="26"/>
  <c r="BE252" i="26"/>
  <c r="T252" i="26"/>
  <c r="R252" i="26"/>
  <c r="P252" i="26"/>
  <c r="BI251" i="26"/>
  <c r="BH251" i="26"/>
  <c r="BG251" i="26"/>
  <c r="BE251" i="26"/>
  <c r="T251" i="26"/>
  <c r="R251" i="26"/>
  <c r="P251" i="26"/>
  <c r="BI250" i="26"/>
  <c r="BH250" i="26"/>
  <c r="BG250" i="26"/>
  <c r="BE250" i="26"/>
  <c r="T250" i="26"/>
  <c r="R250" i="26"/>
  <c r="P250" i="26"/>
  <c r="BI249" i="26"/>
  <c r="BH249" i="26"/>
  <c r="BG249" i="26"/>
  <c r="BE249" i="26"/>
  <c r="T249" i="26"/>
  <c r="R249" i="26"/>
  <c r="P249" i="26"/>
  <c r="BI248" i="26"/>
  <c r="BH248" i="26"/>
  <c r="BG248" i="26"/>
  <c r="BE248" i="26"/>
  <c r="T248" i="26"/>
  <c r="R248" i="26"/>
  <c r="P248" i="26"/>
  <c r="BI247" i="26"/>
  <c r="BH247" i="26"/>
  <c r="BG247" i="26"/>
  <c r="BE247" i="26"/>
  <c r="T247" i="26"/>
  <c r="R247" i="26"/>
  <c r="P247" i="26"/>
  <c r="BI246" i="26"/>
  <c r="BH246" i="26"/>
  <c r="BG246" i="26"/>
  <c r="BE246" i="26"/>
  <c r="T246" i="26"/>
  <c r="R246" i="26"/>
  <c r="P246" i="26"/>
  <c r="BI244" i="26"/>
  <c r="BH244" i="26"/>
  <c r="BG244" i="26"/>
  <c r="BE244" i="26"/>
  <c r="T244" i="26"/>
  <c r="R244" i="26"/>
  <c r="P244" i="26"/>
  <c r="BI243" i="26"/>
  <c r="BH243" i="26"/>
  <c r="BG243" i="26"/>
  <c r="BE243" i="26"/>
  <c r="T243" i="26"/>
  <c r="R243" i="26"/>
  <c r="P243" i="26"/>
  <c r="BI242" i="26"/>
  <c r="BH242" i="26"/>
  <c r="BG242" i="26"/>
  <c r="BE242" i="26"/>
  <c r="T242" i="26"/>
  <c r="R242" i="26"/>
  <c r="P242" i="26"/>
  <c r="BI240" i="26"/>
  <c r="BH240" i="26"/>
  <c r="BG240" i="26"/>
  <c r="BE240" i="26"/>
  <c r="T240" i="26"/>
  <c r="R240" i="26"/>
  <c r="P240" i="26"/>
  <c r="BI238" i="26"/>
  <c r="BH238" i="26"/>
  <c r="BG238" i="26"/>
  <c r="BE238" i="26"/>
  <c r="T238" i="26"/>
  <c r="R238" i="26"/>
  <c r="P238" i="26"/>
  <c r="BI235" i="26"/>
  <c r="BH235" i="26"/>
  <c r="BG235" i="26"/>
  <c r="BE235" i="26"/>
  <c r="T235" i="26"/>
  <c r="R235" i="26"/>
  <c r="P235" i="26"/>
  <c r="BI234" i="26"/>
  <c r="BH234" i="26"/>
  <c r="BG234" i="26"/>
  <c r="BE234" i="26"/>
  <c r="T234" i="26"/>
  <c r="R234" i="26"/>
  <c r="P234" i="26"/>
  <c r="BI232" i="26"/>
  <c r="BH232" i="26"/>
  <c r="BG232" i="26"/>
  <c r="BE232" i="26"/>
  <c r="T232" i="26"/>
  <c r="R232" i="26"/>
  <c r="P232" i="26"/>
  <c r="BI230" i="26"/>
  <c r="BH230" i="26"/>
  <c r="BG230" i="26"/>
  <c r="BE230" i="26"/>
  <c r="T230" i="26"/>
  <c r="R230" i="26"/>
  <c r="P230" i="26"/>
  <c r="BI229" i="26"/>
  <c r="BH229" i="26"/>
  <c r="BG229" i="26"/>
  <c r="BE229" i="26"/>
  <c r="T229" i="26"/>
  <c r="R229" i="26"/>
  <c r="P229" i="26"/>
  <c r="BI228" i="26"/>
  <c r="BH228" i="26"/>
  <c r="BG228" i="26"/>
  <c r="BE228" i="26"/>
  <c r="T228" i="26"/>
  <c r="R228" i="26"/>
  <c r="P228" i="26"/>
  <c r="BI226" i="26"/>
  <c r="BH226" i="26"/>
  <c r="BG226" i="26"/>
  <c r="BE226" i="26"/>
  <c r="T226" i="26"/>
  <c r="R226" i="26"/>
  <c r="P226" i="26"/>
  <c r="BI224" i="26"/>
  <c r="BH224" i="26"/>
  <c r="BG224" i="26"/>
  <c r="BE224" i="26"/>
  <c r="T224" i="26"/>
  <c r="R224" i="26"/>
  <c r="P224" i="26"/>
  <c r="BI222" i="26"/>
  <c r="BH222" i="26"/>
  <c r="BG222" i="26"/>
  <c r="BE222" i="26"/>
  <c r="T222" i="26"/>
  <c r="R222" i="26"/>
  <c r="P222" i="26"/>
  <c r="BI220" i="26"/>
  <c r="BH220" i="26"/>
  <c r="BG220" i="26"/>
  <c r="BE220" i="26"/>
  <c r="T220" i="26"/>
  <c r="R220" i="26"/>
  <c r="P220" i="26"/>
  <c r="BI219" i="26"/>
  <c r="BH219" i="26"/>
  <c r="BG219" i="26"/>
  <c r="BE219" i="26"/>
  <c r="T219" i="26"/>
  <c r="R219" i="26"/>
  <c r="P219" i="26"/>
  <c r="BI218" i="26"/>
  <c r="BH218" i="26"/>
  <c r="BG218" i="26"/>
  <c r="BE218" i="26"/>
  <c r="T218" i="26"/>
  <c r="R218" i="26"/>
  <c r="P218" i="26"/>
  <c r="BI217" i="26"/>
  <c r="BH217" i="26"/>
  <c r="BG217" i="26"/>
  <c r="BE217" i="26"/>
  <c r="T217" i="26"/>
  <c r="R217" i="26"/>
  <c r="P217" i="26"/>
  <c r="BI216" i="26"/>
  <c r="BH216" i="26"/>
  <c r="BG216" i="26"/>
  <c r="BE216" i="26"/>
  <c r="T216" i="26"/>
  <c r="R216" i="26"/>
  <c r="P216" i="26"/>
  <c r="BI214" i="26"/>
  <c r="BH214" i="26"/>
  <c r="BG214" i="26"/>
  <c r="BE214" i="26"/>
  <c r="T214" i="26"/>
  <c r="R214" i="26"/>
  <c r="P214" i="26"/>
  <c r="BI212" i="26"/>
  <c r="BH212" i="26"/>
  <c r="BG212" i="26"/>
  <c r="BE212" i="26"/>
  <c r="T212" i="26"/>
  <c r="R212" i="26"/>
  <c r="P212" i="26"/>
  <c r="BI211" i="26"/>
  <c r="BH211" i="26"/>
  <c r="BG211" i="26"/>
  <c r="BE211" i="26"/>
  <c r="T211" i="26"/>
  <c r="R211" i="26"/>
  <c r="P211" i="26"/>
  <c r="BI210" i="26"/>
  <c r="BH210" i="26"/>
  <c r="BG210" i="26"/>
  <c r="BE210" i="26"/>
  <c r="T210" i="26"/>
  <c r="R210" i="26"/>
  <c r="P210" i="26"/>
  <c r="BI209" i="26"/>
  <c r="BH209" i="26"/>
  <c r="BG209" i="26"/>
  <c r="BE209" i="26"/>
  <c r="T209" i="26"/>
  <c r="R209" i="26"/>
  <c r="P209" i="26"/>
  <c r="BI207" i="26"/>
  <c r="BH207" i="26"/>
  <c r="BG207" i="26"/>
  <c r="BE207" i="26"/>
  <c r="T207" i="26"/>
  <c r="R207" i="26"/>
  <c r="P207" i="26"/>
  <c r="BI205" i="26"/>
  <c r="BH205" i="26"/>
  <c r="BG205" i="26"/>
  <c r="BE205" i="26"/>
  <c r="T205" i="26"/>
  <c r="R205" i="26"/>
  <c r="P205" i="26"/>
  <c r="BI204" i="26"/>
  <c r="BH204" i="26"/>
  <c r="BG204" i="26"/>
  <c r="BE204" i="26"/>
  <c r="T204" i="26"/>
  <c r="R204" i="26"/>
  <c r="P204" i="26"/>
  <c r="BI203" i="26"/>
  <c r="BH203" i="26"/>
  <c r="BG203" i="26"/>
  <c r="BE203" i="26"/>
  <c r="T203" i="26"/>
  <c r="R203" i="26"/>
  <c r="P203" i="26"/>
  <c r="BI201" i="26"/>
  <c r="BH201" i="26"/>
  <c r="BG201" i="26"/>
  <c r="BE201" i="26"/>
  <c r="T201" i="26"/>
  <c r="R201" i="26"/>
  <c r="P201" i="26"/>
  <c r="BI199" i="26"/>
  <c r="BH199" i="26"/>
  <c r="BG199" i="26"/>
  <c r="BE199" i="26"/>
  <c r="T199" i="26"/>
  <c r="R199" i="26"/>
  <c r="P199" i="26"/>
  <c r="BI197" i="26"/>
  <c r="BH197" i="26"/>
  <c r="BG197" i="26"/>
  <c r="BE197" i="26"/>
  <c r="T197" i="26"/>
  <c r="R197" i="26"/>
  <c r="P197" i="26"/>
  <c r="BI196" i="26"/>
  <c r="BH196" i="26"/>
  <c r="BG196" i="26"/>
  <c r="BE196" i="26"/>
  <c r="T196" i="26"/>
  <c r="R196" i="26"/>
  <c r="P196" i="26"/>
  <c r="BI195" i="26"/>
  <c r="BH195" i="26"/>
  <c r="BG195" i="26"/>
  <c r="BE195" i="26"/>
  <c r="T195" i="26"/>
  <c r="R195" i="26"/>
  <c r="P195" i="26"/>
  <c r="BI194" i="26"/>
  <c r="BH194" i="26"/>
  <c r="BG194" i="26"/>
  <c r="BE194" i="26"/>
  <c r="T194" i="26"/>
  <c r="R194" i="26"/>
  <c r="P194" i="26"/>
  <c r="BI193" i="26"/>
  <c r="BH193" i="26"/>
  <c r="BG193" i="26"/>
  <c r="BE193" i="26"/>
  <c r="T193" i="26"/>
  <c r="R193" i="26"/>
  <c r="P193" i="26"/>
  <c r="BI192" i="26"/>
  <c r="BH192" i="26"/>
  <c r="BG192" i="26"/>
  <c r="BE192" i="26"/>
  <c r="T192" i="26"/>
  <c r="R192" i="26"/>
  <c r="P192" i="26"/>
  <c r="BI191" i="26"/>
  <c r="BH191" i="26"/>
  <c r="BG191" i="26"/>
  <c r="BE191" i="26"/>
  <c r="T191" i="26"/>
  <c r="R191" i="26"/>
  <c r="P191" i="26"/>
  <c r="BI190" i="26"/>
  <c r="BH190" i="26"/>
  <c r="BG190" i="26"/>
  <c r="BE190" i="26"/>
  <c r="T190" i="26"/>
  <c r="R190" i="26"/>
  <c r="P190" i="26"/>
  <c r="BI189" i="26"/>
  <c r="BH189" i="26"/>
  <c r="BG189" i="26"/>
  <c r="BE189" i="26"/>
  <c r="T189" i="26"/>
  <c r="R189" i="26"/>
  <c r="P189" i="26"/>
  <c r="BI188" i="26"/>
  <c r="BH188" i="26"/>
  <c r="BG188" i="26"/>
  <c r="BE188" i="26"/>
  <c r="T188" i="26"/>
  <c r="R188" i="26"/>
  <c r="P188" i="26"/>
  <c r="BI187" i="26"/>
  <c r="BH187" i="26"/>
  <c r="BG187" i="26"/>
  <c r="BE187" i="26"/>
  <c r="T187" i="26"/>
  <c r="R187" i="26"/>
  <c r="P187" i="26"/>
  <c r="BI186" i="26"/>
  <c r="BH186" i="26"/>
  <c r="BG186" i="26"/>
  <c r="BE186" i="26"/>
  <c r="T186" i="26"/>
  <c r="R186" i="26"/>
  <c r="P186" i="26"/>
  <c r="BI185" i="26"/>
  <c r="BH185" i="26"/>
  <c r="BG185" i="26"/>
  <c r="BE185" i="26"/>
  <c r="T185" i="26"/>
  <c r="R185" i="26"/>
  <c r="P185" i="26"/>
  <c r="BI184" i="26"/>
  <c r="BH184" i="26"/>
  <c r="BG184" i="26"/>
  <c r="BE184" i="26"/>
  <c r="T184" i="26"/>
  <c r="R184" i="26"/>
  <c r="P184" i="26"/>
  <c r="BI183" i="26"/>
  <c r="BH183" i="26"/>
  <c r="BG183" i="26"/>
  <c r="BE183" i="26"/>
  <c r="T183" i="26"/>
  <c r="R183" i="26"/>
  <c r="P183" i="26"/>
  <c r="BI182" i="26"/>
  <c r="BH182" i="26"/>
  <c r="BG182" i="26"/>
  <c r="BE182" i="26"/>
  <c r="T182" i="26"/>
  <c r="R182" i="26"/>
  <c r="P182" i="26"/>
  <c r="BI181" i="26"/>
  <c r="BH181" i="26"/>
  <c r="BG181" i="26"/>
  <c r="BE181" i="26"/>
  <c r="T181" i="26"/>
  <c r="R181" i="26"/>
  <c r="P181" i="26"/>
  <c r="BI180" i="26"/>
  <c r="BH180" i="26"/>
  <c r="BG180" i="26"/>
  <c r="BE180" i="26"/>
  <c r="T180" i="26"/>
  <c r="R180" i="26"/>
  <c r="P180" i="26"/>
  <c r="BI179" i="26"/>
  <c r="BH179" i="26"/>
  <c r="BG179" i="26"/>
  <c r="BE179" i="26"/>
  <c r="T179" i="26"/>
  <c r="R179" i="26"/>
  <c r="P179" i="26"/>
  <c r="BI178" i="26"/>
  <c r="BH178" i="26"/>
  <c r="BG178" i="26"/>
  <c r="BE178" i="26"/>
  <c r="T178" i="26"/>
  <c r="R178" i="26"/>
  <c r="P178" i="26"/>
  <c r="BI177" i="26"/>
  <c r="BH177" i="26"/>
  <c r="BG177" i="26"/>
  <c r="BE177" i="26"/>
  <c r="T177" i="26"/>
  <c r="R177" i="26"/>
  <c r="P177" i="26"/>
  <c r="BI175" i="26"/>
  <c r="BH175" i="26"/>
  <c r="BG175" i="26"/>
  <c r="BE175" i="26"/>
  <c r="T175" i="26"/>
  <c r="R175" i="26"/>
  <c r="P175" i="26"/>
  <c r="BI173" i="26"/>
  <c r="BH173" i="26"/>
  <c r="BG173" i="26"/>
  <c r="BE173" i="26"/>
  <c r="T173" i="26"/>
  <c r="R173" i="26"/>
  <c r="P173" i="26"/>
  <c r="BI171" i="26"/>
  <c r="BH171" i="26"/>
  <c r="BG171" i="26"/>
  <c r="BE171" i="26"/>
  <c r="T171" i="26"/>
  <c r="R171" i="26"/>
  <c r="P171" i="26"/>
  <c r="BI170" i="26"/>
  <c r="BH170" i="26"/>
  <c r="BG170" i="26"/>
  <c r="BE170" i="26"/>
  <c r="T170" i="26"/>
  <c r="R170" i="26"/>
  <c r="P170" i="26"/>
  <c r="BI169" i="26"/>
  <c r="BH169" i="26"/>
  <c r="BG169" i="26"/>
  <c r="BE169" i="26"/>
  <c r="T169" i="26"/>
  <c r="R169" i="26"/>
  <c r="P169" i="26"/>
  <c r="BI168" i="26"/>
  <c r="BH168" i="26"/>
  <c r="BG168" i="26"/>
  <c r="BE168" i="26"/>
  <c r="T168" i="26"/>
  <c r="R168" i="26"/>
  <c r="P168" i="26"/>
  <c r="BI167" i="26"/>
  <c r="BH167" i="26"/>
  <c r="BG167" i="26"/>
  <c r="BE167" i="26"/>
  <c r="T167" i="26"/>
  <c r="R167" i="26"/>
  <c r="P167" i="26"/>
  <c r="BI166" i="26"/>
  <c r="BH166" i="26"/>
  <c r="BG166" i="26"/>
  <c r="BE166" i="26"/>
  <c r="T166" i="26"/>
  <c r="R166" i="26"/>
  <c r="P166" i="26"/>
  <c r="BI165" i="26"/>
  <c r="BH165" i="26"/>
  <c r="BG165" i="26"/>
  <c r="BE165" i="26"/>
  <c r="T165" i="26"/>
  <c r="R165" i="26"/>
  <c r="P165" i="26"/>
  <c r="BI164" i="26"/>
  <c r="BH164" i="26"/>
  <c r="BG164" i="26"/>
  <c r="BE164" i="26"/>
  <c r="T164" i="26"/>
  <c r="R164" i="26"/>
  <c r="P164" i="26"/>
  <c r="BI163" i="26"/>
  <c r="BH163" i="26"/>
  <c r="BG163" i="26"/>
  <c r="BE163" i="26"/>
  <c r="T163" i="26"/>
  <c r="R163" i="26"/>
  <c r="P163" i="26"/>
  <c r="BI162" i="26"/>
  <c r="BH162" i="26"/>
  <c r="BG162" i="26"/>
  <c r="BE162" i="26"/>
  <c r="T162" i="26"/>
  <c r="R162" i="26"/>
  <c r="P162" i="26"/>
  <c r="BI161" i="26"/>
  <c r="BH161" i="26"/>
  <c r="BG161" i="26"/>
  <c r="BE161" i="26"/>
  <c r="T161" i="26"/>
  <c r="R161" i="26"/>
  <c r="P161" i="26"/>
  <c r="BI160" i="26"/>
  <c r="BH160" i="26"/>
  <c r="BG160" i="26"/>
  <c r="BE160" i="26"/>
  <c r="T160" i="26"/>
  <c r="R160" i="26"/>
  <c r="P160" i="26"/>
  <c r="BI159" i="26"/>
  <c r="BH159" i="26"/>
  <c r="BG159" i="26"/>
  <c r="BE159" i="26"/>
  <c r="T159" i="26"/>
  <c r="R159" i="26"/>
  <c r="P159" i="26"/>
  <c r="BI158" i="26"/>
  <c r="BH158" i="26"/>
  <c r="BG158" i="26"/>
  <c r="BE158" i="26"/>
  <c r="T158" i="26"/>
  <c r="R158" i="26"/>
  <c r="P158" i="26"/>
  <c r="BI157" i="26"/>
  <c r="BH157" i="26"/>
  <c r="BG157" i="26"/>
  <c r="BE157" i="26"/>
  <c r="T157" i="26"/>
  <c r="R157" i="26"/>
  <c r="P157" i="26"/>
  <c r="BI156" i="26"/>
  <c r="BH156" i="26"/>
  <c r="BG156" i="26"/>
  <c r="BE156" i="26"/>
  <c r="T156" i="26"/>
  <c r="R156" i="26"/>
  <c r="P156" i="26"/>
  <c r="BI155" i="26"/>
  <c r="BH155" i="26"/>
  <c r="BG155" i="26"/>
  <c r="BE155" i="26"/>
  <c r="T155" i="26"/>
  <c r="R155" i="26"/>
  <c r="P155" i="26"/>
  <c r="BI154" i="26"/>
  <c r="BH154" i="26"/>
  <c r="BG154" i="26"/>
  <c r="BE154" i="26"/>
  <c r="T154" i="26"/>
  <c r="R154" i="26"/>
  <c r="P154" i="26"/>
  <c r="BI153" i="26"/>
  <c r="BH153" i="26"/>
  <c r="BG153" i="26"/>
  <c r="BE153" i="26"/>
  <c r="T153" i="26"/>
  <c r="R153" i="26"/>
  <c r="P153" i="26"/>
  <c r="BI152" i="26"/>
  <c r="BH152" i="26"/>
  <c r="BG152" i="26"/>
  <c r="BE152" i="26"/>
  <c r="T152" i="26"/>
  <c r="R152" i="26"/>
  <c r="P152" i="26"/>
  <c r="BI150" i="26"/>
  <c r="BH150" i="26"/>
  <c r="BG150" i="26"/>
  <c r="BE150" i="26"/>
  <c r="T150" i="26"/>
  <c r="R150" i="26"/>
  <c r="P150" i="26"/>
  <c r="BI148" i="26"/>
  <c r="BH148" i="26"/>
  <c r="BG148" i="26"/>
  <c r="BE148" i="26"/>
  <c r="T148" i="26"/>
  <c r="R148" i="26"/>
  <c r="P148" i="26"/>
  <c r="BI146" i="26"/>
  <c r="BH146" i="26"/>
  <c r="BG146" i="26"/>
  <c r="BE146" i="26"/>
  <c r="T146" i="26"/>
  <c r="R146" i="26"/>
  <c r="P146" i="26"/>
  <c r="BI145" i="26"/>
  <c r="BH145" i="26"/>
  <c r="BG145" i="26"/>
  <c r="BE145" i="26"/>
  <c r="T145" i="26"/>
  <c r="R145" i="26"/>
  <c r="P145" i="26"/>
  <c r="BI144" i="26"/>
  <c r="BH144" i="26"/>
  <c r="BG144" i="26"/>
  <c r="BE144" i="26"/>
  <c r="T144" i="26"/>
  <c r="R144" i="26"/>
  <c r="P144" i="26"/>
  <c r="BI142" i="26"/>
  <c r="BH142" i="26"/>
  <c r="BG142" i="26"/>
  <c r="BE142" i="26"/>
  <c r="T142" i="26"/>
  <c r="R142" i="26"/>
  <c r="P142" i="26"/>
  <c r="BI140" i="26"/>
  <c r="BH140" i="26"/>
  <c r="BG140" i="26"/>
  <c r="BE140" i="26"/>
  <c r="T140" i="26"/>
  <c r="R140" i="26"/>
  <c r="P140" i="26"/>
  <c r="BI138" i="26"/>
  <c r="BH138" i="26"/>
  <c r="BG138" i="26"/>
  <c r="BE138" i="26"/>
  <c r="T138" i="26"/>
  <c r="R138" i="26"/>
  <c r="P138" i="26"/>
  <c r="F132" i="26"/>
  <c r="F130" i="26"/>
  <c r="E128" i="26"/>
  <c r="F91" i="26"/>
  <c r="F89" i="26"/>
  <c r="E87" i="26"/>
  <c r="J24" i="26"/>
  <c r="E24" i="26"/>
  <c r="J133" i="26" s="1"/>
  <c r="J23" i="26"/>
  <c r="J21" i="26"/>
  <c r="E21" i="26"/>
  <c r="J132" i="26"/>
  <c r="J20" i="26"/>
  <c r="J18" i="26"/>
  <c r="E18" i="26"/>
  <c r="F133" i="26" s="1"/>
  <c r="J17" i="26"/>
  <c r="J12" i="26"/>
  <c r="J89" i="26" s="1"/>
  <c r="E7" i="26"/>
  <c r="E126" i="26" s="1"/>
  <c r="J37" i="25"/>
  <c r="J36" i="25"/>
  <c r="AY124" i="1" s="1"/>
  <c r="J35" i="25"/>
  <c r="AX124" i="1" s="1"/>
  <c r="BI309" i="25"/>
  <c r="BH309" i="25"/>
  <c r="BG309" i="25"/>
  <c r="BE309" i="25"/>
  <c r="T309" i="25"/>
  <c r="T308" i="25" s="1"/>
  <c r="R309" i="25"/>
  <c r="R308" i="25" s="1"/>
  <c r="P309" i="25"/>
  <c r="P308" i="25"/>
  <c r="BI307" i="25"/>
  <c r="BH307" i="25"/>
  <c r="BG307" i="25"/>
  <c r="BE307" i="25"/>
  <c r="T307" i="25"/>
  <c r="R307" i="25"/>
  <c r="P307" i="25"/>
  <c r="BI306" i="25"/>
  <c r="BH306" i="25"/>
  <c r="BG306" i="25"/>
  <c r="BE306" i="25"/>
  <c r="T306" i="25"/>
  <c r="R306" i="25"/>
  <c r="P306" i="25"/>
  <c r="BI304" i="25"/>
  <c r="BH304" i="25"/>
  <c r="BG304" i="25"/>
  <c r="BE304" i="25"/>
  <c r="T304" i="25"/>
  <c r="R304" i="25"/>
  <c r="P304" i="25"/>
  <c r="BI303" i="25"/>
  <c r="BH303" i="25"/>
  <c r="BG303" i="25"/>
  <c r="BE303" i="25"/>
  <c r="T303" i="25"/>
  <c r="R303" i="25"/>
  <c r="P303" i="25"/>
  <c r="BI302" i="25"/>
  <c r="BH302" i="25"/>
  <c r="BG302" i="25"/>
  <c r="BE302" i="25"/>
  <c r="T302" i="25"/>
  <c r="R302" i="25"/>
  <c r="P302" i="25"/>
  <c r="BI301" i="25"/>
  <c r="BH301" i="25"/>
  <c r="BG301" i="25"/>
  <c r="BE301" i="25"/>
  <c r="T301" i="25"/>
  <c r="R301" i="25"/>
  <c r="P301" i="25"/>
  <c r="BI300" i="25"/>
  <c r="BH300" i="25"/>
  <c r="BG300" i="25"/>
  <c r="BE300" i="25"/>
  <c r="T300" i="25"/>
  <c r="R300" i="25"/>
  <c r="P300" i="25"/>
  <c r="BI299" i="25"/>
  <c r="BH299" i="25"/>
  <c r="BG299" i="25"/>
  <c r="BE299" i="25"/>
  <c r="T299" i="25"/>
  <c r="R299" i="25"/>
  <c r="P299" i="25"/>
  <c r="BI298" i="25"/>
  <c r="BH298" i="25"/>
  <c r="BG298" i="25"/>
  <c r="BE298" i="25"/>
  <c r="T298" i="25"/>
  <c r="R298" i="25"/>
  <c r="P298" i="25"/>
  <c r="BI297" i="25"/>
  <c r="BH297" i="25"/>
  <c r="BG297" i="25"/>
  <c r="BE297" i="25"/>
  <c r="T297" i="25"/>
  <c r="R297" i="25"/>
  <c r="P297" i="25"/>
  <c r="BI296" i="25"/>
  <c r="BH296" i="25"/>
  <c r="BG296" i="25"/>
  <c r="BE296" i="25"/>
  <c r="T296" i="25"/>
  <c r="R296" i="25"/>
  <c r="P296" i="25"/>
  <c r="BI295" i="25"/>
  <c r="BH295" i="25"/>
  <c r="BG295" i="25"/>
  <c r="BE295" i="25"/>
  <c r="T295" i="25"/>
  <c r="R295" i="25"/>
  <c r="P295" i="25"/>
  <c r="BI294" i="25"/>
  <c r="BH294" i="25"/>
  <c r="BG294" i="25"/>
  <c r="BE294" i="25"/>
  <c r="T294" i="25"/>
  <c r="R294" i="25"/>
  <c r="P294" i="25"/>
  <c r="BI293" i="25"/>
  <c r="BH293" i="25"/>
  <c r="BG293" i="25"/>
  <c r="BE293" i="25"/>
  <c r="T293" i="25"/>
  <c r="R293" i="25"/>
  <c r="P293" i="25"/>
  <c r="BI292" i="25"/>
  <c r="BH292" i="25"/>
  <c r="BG292" i="25"/>
  <c r="BE292" i="25"/>
  <c r="T292" i="25"/>
  <c r="R292" i="25"/>
  <c r="P292" i="25"/>
  <c r="BI291" i="25"/>
  <c r="BH291" i="25"/>
  <c r="BG291" i="25"/>
  <c r="BE291" i="25"/>
  <c r="T291" i="25"/>
  <c r="R291" i="25"/>
  <c r="P291" i="25"/>
  <c r="BI290" i="25"/>
  <c r="BH290" i="25"/>
  <c r="BG290" i="25"/>
  <c r="BE290" i="25"/>
  <c r="T290" i="25"/>
  <c r="R290" i="25"/>
  <c r="P290" i="25"/>
  <c r="BI289" i="25"/>
  <c r="BH289" i="25"/>
  <c r="BG289" i="25"/>
  <c r="BE289" i="25"/>
  <c r="T289" i="25"/>
  <c r="R289" i="25"/>
  <c r="P289" i="25"/>
  <c r="BI288" i="25"/>
  <c r="BH288" i="25"/>
  <c r="BG288" i="25"/>
  <c r="BE288" i="25"/>
  <c r="T288" i="25"/>
  <c r="R288" i="25"/>
  <c r="P288" i="25"/>
  <c r="BI287" i="25"/>
  <c r="BH287" i="25"/>
  <c r="BG287" i="25"/>
  <c r="BE287" i="25"/>
  <c r="T287" i="25"/>
  <c r="R287" i="25"/>
  <c r="P287" i="25"/>
  <c r="BI286" i="25"/>
  <c r="BH286" i="25"/>
  <c r="BG286" i="25"/>
  <c r="BE286" i="25"/>
  <c r="T286" i="25"/>
  <c r="R286" i="25"/>
  <c r="P286" i="25"/>
  <c r="BI285" i="25"/>
  <c r="BH285" i="25"/>
  <c r="BG285" i="25"/>
  <c r="BE285" i="25"/>
  <c r="T285" i="25"/>
  <c r="R285" i="25"/>
  <c r="P285" i="25"/>
  <c r="BI283" i="25"/>
  <c r="BH283" i="25"/>
  <c r="BG283" i="25"/>
  <c r="BE283" i="25"/>
  <c r="T283" i="25"/>
  <c r="R283" i="25"/>
  <c r="P283" i="25"/>
  <c r="BI282" i="25"/>
  <c r="BH282" i="25"/>
  <c r="BG282" i="25"/>
  <c r="BE282" i="25"/>
  <c r="T282" i="25"/>
  <c r="R282" i="25"/>
  <c r="P282" i="25"/>
  <c r="BI281" i="25"/>
  <c r="BH281" i="25"/>
  <c r="BG281" i="25"/>
  <c r="BE281" i="25"/>
  <c r="T281" i="25"/>
  <c r="R281" i="25"/>
  <c r="P281" i="25"/>
  <c r="BI280" i="25"/>
  <c r="BH280" i="25"/>
  <c r="BG280" i="25"/>
  <c r="BE280" i="25"/>
  <c r="T280" i="25"/>
  <c r="R280" i="25"/>
  <c r="P280" i="25"/>
  <c r="BI279" i="25"/>
  <c r="BH279" i="25"/>
  <c r="BG279" i="25"/>
  <c r="BE279" i="25"/>
  <c r="T279" i="25"/>
  <c r="R279" i="25"/>
  <c r="P279" i="25"/>
  <c r="BI278" i="25"/>
  <c r="BH278" i="25"/>
  <c r="BG278" i="25"/>
  <c r="BE278" i="25"/>
  <c r="T278" i="25"/>
  <c r="R278" i="25"/>
  <c r="P278" i="25"/>
  <c r="BI277" i="25"/>
  <c r="BH277" i="25"/>
  <c r="BG277" i="25"/>
  <c r="BE277" i="25"/>
  <c r="T277" i="25"/>
  <c r="R277" i="25"/>
  <c r="P277" i="25"/>
  <c r="BI276" i="25"/>
  <c r="BH276" i="25"/>
  <c r="BG276" i="25"/>
  <c r="BE276" i="25"/>
  <c r="T276" i="25"/>
  <c r="R276" i="25"/>
  <c r="P276" i="25"/>
  <c r="BI275" i="25"/>
  <c r="BH275" i="25"/>
  <c r="BG275" i="25"/>
  <c r="BE275" i="25"/>
  <c r="T275" i="25"/>
  <c r="R275" i="25"/>
  <c r="P275" i="25"/>
  <c r="BI274" i="25"/>
  <c r="BH274" i="25"/>
  <c r="BG274" i="25"/>
  <c r="BE274" i="25"/>
  <c r="T274" i="25"/>
  <c r="R274" i="25"/>
  <c r="P274" i="25"/>
  <c r="BI273" i="25"/>
  <c r="BH273" i="25"/>
  <c r="BG273" i="25"/>
  <c r="BE273" i="25"/>
  <c r="T273" i="25"/>
  <c r="R273" i="25"/>
  <c r="P273" i="25"/>
  <c r="BI272" i="25"/>
  <c r="BH272" i="25"/>
  <c r="BG272" i="25"/>
  <c r="BE272" i="25"/>
  <c r="T272" i="25"/>
  <c r="R272" i="25"/>
  <c r="P272" i="25"/>
  <c r="BI271" i="25"/>
  <c r="BH271" i="25"/>
  <c r="BG271" i="25"/>
  <c r="BE271" i="25"/>
  <c r="T271" i="25"/>
  <c r="R271" i="25"/>
  <c r="P271" i="25"/>
  <c r="BI270" i="25"/>
  <c r="BH270" i="25"/>
  <c r="BG270" i="25"/>
  <c r="BE270" i="25"/>
  <c r="T270" i="25"/>
  <c r="R270" i="25"/>
  <c r="P270" i="25"/>
  <c r="BI269" i="25"/>
  <c r="BH269" i="25"/>
  <c r="BG269" i="25"/>
  <c r="BE269" i="25"/>
  <c r="T269" i="25"/>
  <c r="R269" i="25"/>
  <c r="P269" i="25"/>
  <c r="BI268" i="25"/>
  <c r="BH268" i="25"/>
  <c r="BG268" i="25"/>
  <c r="BE268" i="25"/>
  <c r="T268" i="25"/>
  <c r="R268" i="25"/>
  <c r="P268" i="25"/>
  <c r="BI267" i="25"/>
  <c r="BH267" i="25"/>
  <c r="BG267" i="25"/>
  <c r="BE267" i="25"/>
  <c r="T267" i="25"/>
  <c r="R267" i="25"/>
  <c r="P267" i="25"/>
  <c r="BI266" i="25"/>
  <c r="BH266" i="25"/>
  <c r="BG266" i="25"/>
  <c r="BE266" i="25"/>
  <c r="T266" i="25"/>
  <c r="R266" i="25"/>
  <c r="P266" i="25"/>
  <c r="BI265" i="25"/>
  <c r="BH265" i="25"/>
  <c r="BG265" i="25"/>
  <c r="BE265" i="25"/>
  <c r="T265" i="25"/>
  <c r="R265" i="25"/>
  <c r="P265" i="25"/>
  <c r="BI264" i="25"/>
  <c r="BH264" i="25"/>
  <c r="BG264" i="25"/>
  <c r="BE264" i="25"/>
  <c r="T264" i="25"/>
  <c r="R264" i="25"/>
  <c r="P264" i="25"/>
  <c r="BI263" i="25"/>
  <c r="BH263" i="25"/>
  <c r="BG263" i="25"/>
  <c r="BE263" i="25"/>
  <c r="T263" i="25"/>
  <c r="R263" i="25"/>
  <c r="P263" i="25"/>
  <c r="BI262" i="25"/>
  <c r="BH262" i="25"/>
  <c r="BG262" i="25"/>
  <c r="BE262" i="25"/>
  <c r="T262" i="25"/>
  <c r="R262" i="25"/>
  <c r="P262" i="25"/>
  <c r="BI261" i="25"/>
  <c r="BH261" i="25"/>
  <c r="BG261" i="25"/>
  <c r="BE261" i="25"/>
  <c r="T261" i="25"/>
  <c r="R261" i="25"/>
  <c r="P261" i="25"/>
  <c r="BI260" i="25"/>
  <c r="BH260" i="25"/>
  <c r="BG260" i="25"/>
  <c r="BE260" i="25"/>
  <c r="T260" i="25"/>
  <c r="R260" i="25"/>
  <c r="P260" i="25"/>
  <c r="BI259" i="25"/>
  <c r="BH259" i="25"/>
  <c r="BG259" i="25"/>
  <c r="BE259" i="25"/>
  <c r="T259" i="25"/>
  <c r="R259" i="25"/>
  <c r="P259" i="25"/>
  <c r="BI258" i="25"/>
  <c r="BH258" i="25"/>
  <c r="BG258" i="25"/>
  <c r="BE258" i="25"/>
  <c r="T258" i="25"/>
  <c r="R258" i="25"/>
  <c r="P258" i="25"/>
  <c r="BI257" i="25"/>
  <c r="BH257" i="25"/>
  <c r="BG257" i="25"/>
  <c r="BE257" i="25"/>
  <c r="T257" i="25"/>
  <c r="R257" i="25"/>
  <c r="P257" i="25"/>
  <c r="BI256" i="25"/>
  <c r="BH256" i="25"/>
  <c r="BG256" i="25"/>
  <c r="BE256" i="25"/>
  <c r="T256" i="25"/>
  <c r="R256" i="25"/>
  <c r="P256" i="25"/>
  <c r="BI255" i="25"/>
  <c r="BH255" i="25"/>
  <c r="BG255" i="25"/>
  <c r="BE255" i="25"/>
  <c r="T255" i="25"/>
  <c r="R255" i="25"/>
  <c r="P255" i="25"/>
  <c r="BI254" i="25"/>
  <c r="BH254" i="25"/>
  <c r="BG254" i="25"/>
  <c r="BE254" i="25"/>
  <c r="T254" i="25"/>
  <c r="R254" i="25"/>
  <c r="P254" i="25"/>
  <c r="BI253" i="25"/>
  <c r="BH253" i="25"/>
  <c r="BG253" i="25"/>
  <c r="BE253" i="25"/>
  <c r="T253" i="25"/>
  <c r="R253" i="25"/>
  <c r="P253" i="25"/>
  <c r="BI252" i="25"/>
  <c r="BH252" i="25"/>
  <c r="BG252" i="25"/>
  <c r="BE252" i="25"/>
  <c r="T252" i="25"/>
  <c r="R252" i="25"/>
  <c r="P252" i="25"/>
  <c r="BI251" i="25"/>
  <c r="BH251" i="25"/>
  <c r="BG251" i="25"/>
  <c r="BE251" i="25"/>
  <c r="T251" i="25"/>
  <c r="R251" i="25"/>
  <c r="P251" i="25"/>
  <c r="BI250" i="25"/>
  <c r="BH250" i="25"/>
  <c r="BG250" i="25"/>
  <c r="BE250" i="25"/>
  <c r="T250" i="25"/>
  <c r="R250" i="25"/>
  <c r="P250" i="25"/>
  <c r="BI249" i="25"/>
  <c r="BH249" i="25"/>
  <c r="BG249" i="25"/>
  <c r="BE249" i="25"/>
  <c r="T249" i="25"/>
  <c r="R249" i="25"/>
  <c r="P249" i="25"/>
  <c r="BI248" i="25"/>
  <c r="BH248" i="25"/>
  <c r="BG248" i="25"/>
  <c r="BE248" i="25"/>
  <c r="T248" i="25"/>
  <c r="R248" i="25"/>
  <c r="P248" i="25"/>
  <c r="BI247" i="25"/>
  <c r="BH247" i="25"/>
  <c r="BG247" i="25"/>
  <c r="BE247" i="25"/>
  <c r="T247" i="25"/>
  <c r="R247" i="25"/>
  <c r="P247" i="25"/>
  <c r="BI246" i="25"/>
  <c r="BH246" i="25"/>
  <c r="BG246" i="25"/>
  <c r="BE246" i="25"/>
  <c r="T246" i="25"/>
  <c r="R246" i="25"/>
  <c r="P246" i="25"/>
  <c r="BI245" i="25"/>
  <c r="BH245" i="25"/>
  <c r="BG245" i="25"/>
  <c r="BE245" i="25"/>
  <c r="T245" i="25"/>
  <c r="R245" i="25"/>
  <c r="P245" i="25"/>
  <c r="BI244" i="25"/>
  <c r="BH244" i="25"/>
  <c r="BG244" i="25"/>
  <c r="BE244" i="25"/>
  <c r="T244" i="25"/>
  <c r="R244" i="25"/>
  <c r="P244" i="25"/>
  <c r="BI243" i="25"/>
  <c r="BH243" i="25"/>
  <c r="BG243" i="25"/>
  <c r="BE243" i="25"/>
  <c r="T243" i="25"/>
  <c r="R243" i="25"/>
  <c r="P243" i="25"/>
  <c r="BI242" i="25"/>
  <c r="BH242" i="25"/>
  <c r="BG242" i="25"/>
  <c r="BE242" i="25"/>
  <c r="T242" i="25"/>
  <c r="R242" i="25"/>
  <c r="P242" i="25"/>
  <c r="BI241" i="25"/>
  <c r="BH241" i="25"/>
  <c r="BG241" i="25"/>
  <c r="BE241" i="25"/>
  <c r="T241" i="25"/>
  <c r="R241" i="25"/>
  <c r="P241" i="25"/>
  <c r="BI240" i="25"/>
  <c r="BH240" i="25"/>
  <c r="BG240" i="25"/>
  <c r="BE240" i="25"/>
  <c r="T240" i="25"/>
  <c r="R240" i="25"/>
  <c r="P240" i="25"/>
  <c r="BI239" i="25"/>
  <c r="BH239" i="25"/>
  <c r="BG239" i="25"/>
  <c r="BE239" i="25"/>
  <c r="T239" i="25"/>
  <c r="R239" i="25"/>
  <c r="P239" i="25"/>
  <c r="BI238" i="25"/>
  <c r="BH238" i="25"/>
  <c r="BG238" i="25"/>
  <c r="BE238" i="25"/>
  <c r="T238" i="25"/>
  <c r="R238" i="25"/>
  <c r="P238" i="25"/>
  <c r="BI237" i="25"/>
  <c r="BH237" i="25"/>
  <c r="BG237" i="25"/>
  <c r="BE237" i="25"/>
  <c r="T237" i="25"/>
  <c r="R237" i="25"/>
  <c r="P237" i="25"/>
  <c r="BI236" i="25"/>
  <c r="BH236" i="25"/>
  <c r="BG236" i="25"/>
  <c r="BE236" i="25"/>
  <c r="T236" i="25"/>
  <c r="R236" i="25"/>
  <c r="P236" i="25"/>
  <c r="BI235" i="25"/>
  <c r="BH235" i="25"/>
  <c r="BG235" i="25"/>
  <c r="BE235" i="25"/>
  <c r="T235" i="25"/>
  <c r="R235" i="25"/>
  <c r="P235" i="25"/>
  <c r="BI234" i="25"/>
  <c r="BH234" i="25"/>
  <c r="BG234" i="25"/>
  <c r="BE234" i="25"/>
  <c r="T234" i="25"/>
  <c r="R234" i="25"/>
  <c r="P234" i="25"/>
  <c r="BI232" i="25"/>
  <c r="BH232" i="25"/>
  <c r="BG232" i="25"/>
  <c r="BE232" i="25"/>
  <c r="T232" i="25"/>
  <c r="R232" i="25"/>
  <c r="P232" i="25"/>
  <c r="BI231" i="25"/>
  <c r="BH231" i="25"/>
  <c r="BG231" i="25"/>
  <c r="BE231" i="25"/>
  <c r="T231" i="25"/>
  <c r="R231" i="25"/>
  <c r="P231" i="25"/>
  <c r="BI230" i="25"/>
  <c r="BH230" i="25"/>
  <c r="BG230" i="25"/>
  <c r="BE230" i="25"/>
  <c r="T230" i="25"/>
  <c r="R230" i="25"/>
  <c r="P230" i="25"/>
  <c r="BI229" i="25"/>
  <c r="BH229" i="25"/>
  <c r="BG229" i="25"/>
  <c r="BE229" i="25"/>
  <c r="T229" i="25"/>
  <c r="R229" i="25"/>
  <c r="P229" i="25"/>
  <c r="BI228" i="25"/>
  <c r="BH228" i="25"/>
  <c r="BG228" i="25"/>
  <c r="BE228" i="25"/>
  <c r="T228" i="25"/>
  <c r="R228" i="25"/>
  <c r="P228" i="25"/>
  <c r="BI227" i="25"/>
  <c r="BH227" i="25"/>
  <c r="BG227" i="25"/>
  <c r="BE227" i="25"/>
  <c r="T227" i="25"/>
  <c r="R227" i="25"/>
  <c r="P227" i="25"/>
  <c r="BI226" i="25"/>
  <c r="BH226" i="25"/>
  <c r="BG226" i="25"/>
  <c r="BE226" i="25"/>
  <c r="T226" i="25"/>
  <c r="R226" i="25"/>
  <c r="P226" i="25"/>
  <c r="BI225" i="25"/>
  <c r="BH225" i="25"/>
  <c r="BG225" i="25"/>
  <c r="BE225" i="25"/>
  <c r="T225" i="25"/>
  <c r="R225" i="25"/>
  <c r="P225" i="25"/>
  <c r="BI224" i="25"/>
  <c r="BH224" i="25"/>
  <c r="BG224" i="25"/>
  <c r="BE224" i="25"/>
  <c r="T224" i="25"/>
  <c r="R224" i="25"/>
  <c r="P224" i="25"/>
  <c r="BI223" i="25"/>
  <c r="BH223" i="25"/>
  <c r="BG223" i="25"/>
  <c r="BE223" i="25"/>
  <c r="T223" i="25"/>
  <c r="R223" i="25"/>
  <c r="P223" i="25"/>
  <c r="BI222" i="25"/>
  <c r="BH222" i="25"/>
  <c r="BG222" i="25"/>
  <c r="BE222" i="25"/>
  <c r="T222" i="25"/>
  <c r="R222" i="25"/>
  <c r="P222" i="25"/>
  <c r="BI221" i="25"/>
  <c r="BH221" i="25"/>
  <c r="BG221" i="25"/>
  <c r="BE221" i="25"/>
  <c r="T221" i="25"/>
  <c r="R221" i="25"/>
  <c r="P221" i="25"/>
  <c r="BI220" i="25"/>
  <c r="BH220" i="25"/>
  <c r="BG220" i="25"/>
  <c r="BE220" i="25"/>
  <c r="T220" i="25"/>
  <c r="R220" i="25"/>
  <c r="P220" i="25"/>
  <c r="BI219" i="25"/>
  <c r="BH219" i="25"/>
  <c r="BG219" i="25"/>
  <c r="BE219" i="25"/>
  <c r="T219" i="25"/>
  <c r="R219" i="25"/>
  <c r="P219" i="25"/>
  <c r="BI218" i="25"/>
  <c r="BH218" i="25"/>
  <c r="BG218" i="25"/>
  <c r="BE218" i="25"/>
  <c r="T218" i="25"/>
  <c r="R218" i="25"/>
  <c r="P218" i="25"/>
  <c r="BI217" i="25"/>
  <c r="BH217" i="25"/>
  <c r="BG217" i="25"/>
  <c r="BE217" i="25"/>
  <c r="T217" i="25"/>
  <c r="R217" i="25"/>
  <c r="P217" i="25"/>
  <c r="BI216" i="25"/>
  <c r="BH216" i="25"/>
  <c r="BG216" i="25"/>
  <c r="BE216" i="25"/>
  <c r="T216" i="25"/>
  <c r="R216" i="25"/>
  <c r="P216" i="25"/>
  <c r="BI215" i="25"/>
  <c r="BH215" i="25"/>
  <c r="BG215" i="25"/>
  <c r="BE215" i="25"/>
  <c r="T215" i="25"/>
  <c r="R215" i="25"/>
  <c r="P215" i="25"/>
  <c r="BI214" i="25"/>
  <c r="BH214" i="25"/>
  <c r="BG214" i="25"/>
  <c r="BE214" i="25"/>
  <c r="T214" i="25"/>
  <c r="R214" i="25"/>
  <c r="P214" i="25"/>
  <c r="BI213" i="25"/>
  <c r="BH213" i="25"/>
  <c r="BG213" i="25"/>
  <c r="BE213" i="25"/>
  <c r="T213" i="25"/>
  <c r="R213" i="25"/>
  <c r="P213" i="25"/>
  <c r="BI212" i="25"/>
  <c r="BH212" i="25"/>
  <c r="BG212" i="25"/>
  <c r="BE212" i="25"/>
  <c r="T212" i="25"/>
  <c r="R212" i="25"/>
  <c r="P212" i="25"/>
  <c r="BI211" i="25"/>
  <c r="BH211" i="25"/>
  <c r="BG211" i="25"/>
  <c r="BE211" i="25"/>
  <c r="T211" i="25"/>
  <c r="R211" i="25"/>
  <c r="P211" i="25"/>
  <c r="BI210" i="25"/>
  <c r="BH210" i="25"/>
  <c r="BG210" i="25"/>
  <c r="BE210" i="25"/>
  <c r="T210" i="25"/>
  <c r="R210" i="25"/>
  <c r="P210" i="25"/>
  <c r="BI209" i="25"/>
  <c r="BH209" i="25"/>
  <c r="BG209" i="25"/>
  <c r="BE209" i="25"/>
  <c r="T209" i="25"/>
  <c r="R209" i="25"/>
  <c r="P209" i="25"/>
  <c r="BI208" i="25"/>
  <c r="BH208" i="25"/>
  <c r="BG208" i="25"/>
  <c r="BE208" i="25"/>
  <c r="T208" i="25"/>
  <c r="R208" i="25"/>
  <c r="P208" i="25"/>
  <c r="BI207" i="25"/>
  <c r="BH207" i="25"/>
  <c r="BG207" i="25"/>
  <c r="BE207" i="25"/>
  <c r="T207" i="25"/>
  <c r="R207" i="25"/>
  <c r="P207" i="25"/>
  <c r="BI206" i="25"/>
  <c r="BH206" i="25"/>
  <c r="BG206" i="25"/>
  <c r="BE206" i="25"/>
  <c r="T206" i="25"/>
  <c r="R206" i="25"/>
  <c r="P206" i="25"/>
  <c r="BI205" i="25"/>
  <c r="BH205" i="25"/>
  <c r="BG205" i="25"/>
  <c r="BE205" i="25"/>
  <c r="T205" i="25"/>
  <c r="R205" i="25"/>
  <c r="P205" i="25"/>
  <c r="BI204" i="25"/>
  <c r="BH204" i="25"/>
  <c r="BG204" i="25"/>
  <c r="BE204" i="25"/>
  <c r="T204" i="25"/>
  <c r="R204" i="25"/>
  <c r="P204" i="25"/>
  <c r="BI203" i="25"/>
  <c r="BH203" i="25"/>
  <c r="BG203" i="25"/>
  <c r="BE203" i="25"/>
  <c r="T203" i="25"/>
  <c r="R203" i="25"/>
  <c r="P203" i="25"/>
  <c r="BI202" i="25"/>
  <c r="BH202" i="25"/>
  <c r="BG202" i="25"/>
  <c r="BE202" i="25"/>
  <c r="T202" i="25"/>
  <c r="R202" i="25"/>
  <c r="P202" i="25"/>
  <c r="BI201" i="25"/>
  <c r="BH201" i="25"/>
  <c r="BG201" i="25"/>
  <c r="BE201" i="25"/>
  <c r="T201" i="25"/>
  <c r="R201" i="25"/>
  <c r="P201" i="25"/>
  <c r="BI200" i="25"/>
  <c r="BH200" i="25"/>
  <c r="BG200" i="25"/>
  <c r="BE200" i="25"/>
  <c r="T200" i="25"/>
  <c r="R200" i="25"/>
  <c r="P200" i="25"/>
  <c r="BI199" i="25"/>
  <c r="BH199" i="25"/>
  <c r="BG199" i="25"/>
  <c r="BE199" i="25"/>
  <c r="T199" i="25"/>
  <c r="R199" i="25"/>
  <c r="P199" i="25"/>
  <c r="BI198" i="25"/>
  <c r="BH198" i="25"/>
  <c r="BG198" i="25"/>
  <c r="BE198" i="25"/>
  <c r="T198" i="25"/>
  <c r="R198" i="25"/>
  <c r="P198" i="25"/>
  <c r="BI197" i="25"/>
  <c r="BH197" i="25"/>
  <c r="BG197" i="25"/>
  <c r="BE197" i="25"/>
  <c r="T197" i="25"/>
  <c r="R197" i="25"/>
  <c r="P197" i="25"/>
  <c r="BI196" i="25"/>
  <c r="BH196" i="25"/>
  <c r="BG196" i="25"/>
  <c r="BE196" i="25"/>
  <c r="T196" i="25"/>
  <c r="R196" i="25"/>
  <c r="P196" i="25"/>
  <c r="BI195" i="25"/>
  <c r="BH195" i="25"/>
  <c r="BG195" i="25"/>
  <c r="BE195" i="25"/>
  <c r="T195" i="25"/>
  <c r="R195" i="25"/>
  <c r="P195" i="25"/>
  <c r="BI194" i="25"/>
  <c r="BH194" i="25"/>
  <c r="BG194" i="25"/>
  <c r="BE194" i="25"/>
  <c r="T194" i="25"/>
  <c r="R194" i="25"/>
  <c r="P194" i="25"/>
  <c r="BI193" i="25"/>
  <c r="BH193" i="25"/>
  <c r="BG193" i="25"/>
  <c r="BE193" i="25"/>
  <c r="T193" i="25"/>
  <c r="R193" i="25"/>
  <c r="P193" i="25"/>
  <c r="BI192" i="25"/>
  <c r="BH192" i="25"/>
  <c r="BG192" i="25"/>
  <c r="BE192" i="25"/>
  <c r="T192" i="25"/>
  <c r="R192" i="25"/>
  <c r="P192" i="25"/>
  <c r="BI191" i="25"/>
  <c r="BH191" i="25"/>
  <c r="BG191" i="25"/>
  <c r="BE191" i="25"/>
  <c r="T191" i="25"/>
  <c r="R191" i="25"/>
  <c r="P191" i="25"/>
  <c r="BI190" i="25"/>
  <c r="BH190" i="25"/>
  <c r="BG190" i="25"/>
  <c r="BE190" i="25"/>
  <c r="T190" i="25"/>
  <c r="R190" i="25"/>
  <c r="P190" i="25"/>
  <c r="BI189" i="25"/>
  <c r="BH189" i="25"/>
  <c r="BG189" i="25"/>
  <c r="BE189" i="25"/>
  <c r="T189" i="25"/>
  <c r="R189" i="25"/>
  <c r="P189" i="25"/>
  <c r="BI188" i="25"/>
  <c r="BH188" i="25"/>
  <c r="BG188" i="25"/>
  <c r="BE188" i="25"/>
  <c r="T188" i="25"/>
  <c r="R188" i="25"/>
  <c r="P188" i="25"/>
  <c r="BI186" i="25"/>
  <c r="BH186" i="25"/>
  <c r="BG186" i="25"/>
  <c r="BE186" i="25"/>
  <c r="T186" i="25"/>
  <c r="R186" i="25"/>
  <c r="P186" i="25"/>
  <c r="BI185" i="25"/>
  <c r="BH185" i="25"/>
  <c r="BG185" i="25"/>
  <c r="BE185" i="25"/>
  <c r="T185" i="25"/>
  <c r="R185" i="25"/>
  <c r="P185" i="25"/>
  <c r="BI184" i="25"/>
  <c r="BH184" i="25"/>
  <c r="BG184" i="25"/>
  <c r="BE184" i="25"/>
  <c r="T184" i="25"/>
  <c r="R184" i="25"/>
  <c r="P184" i="25"/>
  <c r="BI183" i="25"/>
  <c r="BH183" i="25"/>
  <c r="BG183" i="25"/>
  <c r="BE183" i="25"/>
  <c r="T183" i="25"/>
  <c r="R183" i="25"/>
  <c r="P183" i="25"/>
  <c r="BI182" i="25"/>
  <c r="BH182" i="25"/>
  <c r="BG182" i="25"/>
  <c r="BE182" i="25"/>
  <c r="T182" i="25"/>
  <c r="R182" i="25"/>
  <c r="P182" i="25"/>
  <c r="BI181" i="25"/>
  <c r="BH181" i="25"/>
  <c r="BG181" i="25"/>
  <c r="BE181" i="25"/>
  <c r="T181" i="25"/>
  <c r="R181" i="25"/>
  <c r="P181" i="25"/>
  <c r="BI180" i="25"/>
  <c r="BH180" i="25"/>
  <c r="BG180" i="25"/>
  <c r="BE180" i="25"/>
  <c r="T180" i="25"/>
  <c r="R180" i="25"/>
  <c r="P180" i="25"/>
  <c r="BI179" i="25"/>
  <c r="BH179" i="25"/>
  <c r="BG179" i="25"/>
  <c r="BE179" i="25"/>
  <c r="T179" i="25"/>
  <c r="R179" i="25"/>
  <c r="P179" i="25"/>
  <c r="BI178" i="25"/>
  <c r="BH178" i="25"/>
  <c r="BG178" i="25"/>
  <c r="BE178" i="25"/>
  <c r="T178" i="25"/>
  <c r="R178" i="25"/>
  <c r="P178" i="25"/>
  <c r="BI177" i="25"/>
  <c r="BH177" i="25"/>
  <c r="BG177" i="25"/>
  <c r="BE177" i="25"/>
  <c r="T177" i="25"/>
  <c r="R177" i="25"/>
  <c r="P177" i="25"/>
  <c r="BI176" i="25"/>
  <c r="BH176" i="25"/>
  <c r="BG176" i="25"/>
  <c r="BE176" i="25"/>
  <c r="T176" i="25"/>
  <c r="R176" i="25"/>
  <c r="P176" i="25"/>
  <c r="BI175" i="25"/>
  <c r="BH175" i="25"/>
  <c r="BG175" i="25"/>
  <c r="BE175" i="25"/>
  <c r="T175" i="25"/>
  <c r="R175" i="25"/>
  <c r="P175" i="25"/>
  <c r="BI174" i="25"/>
  <c r="BH174" i="25"/>
  <c r="BG174" i="25"/>
  <c r="BE174" i="25"/>
  <c r="T174" i="25"/>
  <c r="R174" i="25"/>
  <c r="P174" i="25"/>
  <c r="BI173" i="25"/>
  <c r="BH173" i="25"/>
  <c r="BG173" i="25"/>
  <c r="BE173" i="25"/>
  <c r="T173" i="25"/>
  <c r="R173" i="25"/>
  <c r="P173" i="25"/>
  <c r="BI172" i="25"/>
  <c r="BH172" i="25"/>
  <c r="BG172" i="25"/>
  <c r="BE172" i="25"/>
  <c r="T172" i="25"/>
  <c r="R172" i="25"/>
  <c r="P172" i="25"/>
  <c r="BI171" i="25"/>
  <c r="BH171" i="25"/>
  <c r="BG171" i="25"/>
  <c r="BE171" i="25"/>
  <c r="T171" i="25"/>
  <c r="R171" i="25"/>
  <c r="P171" i="25"/>
  <c r="BI170" i="25"/>
  <c r="BH170" i="25"/>
  <c r="BG170" i="25"/>
  <c r="BE170" i="25"/>
  <c r="T170" i="25"/>
  <c r="R170" i="25"/>
  <c r="P170" i="25"/>
  <c r="BI169" i="25"/>
  <c r="BH169" i="25"/>
  <c r="BG169" i="25"/>
  <c r="BE169" i="25"/>
  <c r="T169" i="25"/>
  <c r="R169" i="25"/>
  <c r="P169" i="25"/>
  <c r="BI168" i="25"/>
  <c r="BH168" i="25"/>
  <c r="BG168" i="25"/>
  <c r="BE168" i="25"/>
  <c r="T168" i="25"/>
  <c r="R168" i="25"/>
  <c r="P168" i="25"/>
  <c r="BI167" i="25"/>
  <c r="BH167" i="25"/>
  <c r="BG167" i="25"/>
  <c r="BE167" i="25"/>
  <c r="T167" i="25"/>
  <c r="R167" i="25"/>
  <c r="P167" i="25"/>
  <c r="BI166" i="25"/>
  <c r="BH166" i="25"/>
  <c r="BG166" i="25"/>
  <c r="BE166" i="25"/>
  <c r="T166" i="25"/>
  <c r="R166" i="25"/>
  <c r="P166" i="25"/>
  <c r="BI165" i="25"/>
  <c r="BH165" i="25"/>
  <c r="BG165" i="25"/>
  <c r="BE165" i="25"/>
  <c r="T165" i="25"/>
  <c r="R165" i="25"/>
  <c r="P165" i="25"/>
  <c r="BI164" i="25"/>
  <c r="BH164" i="25"/>
  <c r="BG164" i="25"/>
  <c r="BE164" i="25"/>
  <c r="T164" i="25"/>
  <c r="R164" i="25"/>
  <c r="P164" i="25"/>
  <c r="BI163" i="25"/>
  <c r="BH163" i="25"/>
  <c r="BG163" i="25"/>
  <c r="BE163" i="25"/>
  <c r="T163" i="25"/>
  <c r="R163" i="25"/>
  <c r="P163" i="25"/>
  <c r="BI162" i="25"/>
  <c r="BH162" i="25"/>
  <c r="BG162" i="25"/>
  <c r="BE162" i="25"/>
  <c r="T162" i="25"/>
  <c r="R162" i="25"/>
  <c r="P162" i="25"/>
  <c r="BI161" i="25"/>
  <c r="BH161" i="25"/>
  <c r="BG161" i="25"/>
  <c r="BE161" i="25"/>
  <c r="T161" i="25"/>
  <c r="R161" i="25"/>
  <c r="P161" i="25"/>
  <c r="BI160" i="25"/>
  <c r="BH160" i="25"/>
  <c r="BG160" i="25"/>
  <c r="BE160" i="25"/>
  <c r="T160" i="25"/>
  <c r="R160" i="25"/>
  <c r="P160" i="25"/>
  <c r="BI159" i="25"/>
  <c r="BH159" i="25"/>
  <c r="BG159" i="25"/>
  <c r="BE159" i="25"/>
  <c r="T159" i="25"/>
  <c r="R159" i="25"/>
  <c r="P159" i="25"/>
  <c r="BI158" i="25"/>
  <c r="BH158" i="25"/>
  <c r="BG158" i="25"/>
  <c r="BE158" i="25"/>
  <c r="T158" i="25"/>
  <c r="R158" i="25"/>
  <c r="P158" i="25"/>
  <c r="BI157" i="25"/>
  <c r="BH157" i="25"/>
  <c r="BG157" i="25"/>
  <c r="BE157" i="25"/>
  <c r="T157" i="25"/>
  <c r="R157" i="25"/>
  <c r="P157" i="25"/>
  <c r="BI156" i="25"/>
  <c r="BH156" i="25"/>
  <c r="BG156" i="25"/>
  <c r="BE156" i="25"/>
  <c r="T156" i="25"/>
  <c r="R156" i="25"/>
  <c r="P156" i="25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2" i="25"/>
  <c r="BH152" i="25"/>
  <c r="BG152" i="25"/>
  <c r="BE152" i="25"/>
  <c r="T152" i="25"/>
  <c r="R152" i="25"/>
  <c r="P152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2" i="25"/>
  <c r="BH142" i="25"/>
  <c r="BG142" i="25"/>
  <c r="BE142" i="25"/>
  <c r="T142" i="25"/>
  <c r="R142" i="25"/>
  <c r="P142" i="25"/>
  <c r="BI141" i="25"/>
  <c r="BH141" i="25"/>
  <c r="BG141" i="25"/>
  <c r="BE141" i="25"/>
  <c r="T141" i="25"/>
  <c r="R141" i="25"/>
  <c r="P141" i="25"/>
  <c r="BI140" i="25"/>
  <c r="BH140" i="25"/>
  <c r="BG140" i="25"/>
  <c r="BE140" i="25"/>
  <c r="T140" i="25"/>
  <c r="R140" i="25"/>
  <c r="P140" i="25"/>
  <c r="BI139" i="25"/>
  <c r="BH139" i="25"/>
  <c r="BG139" i="25"/>
  <c r="BE139" i="25"/>
  <c r="T139" i="25"/>
  <c r="R139" i="25"/>
  <c r="P139" i="25"/>
  <c r="BI138" i="25"/>
  <c r="BH138" i="25"/>
  <c r="BG138" i="25"/>
  <c r="BE138" i="25"/>
  <c r="T138" i="25"/>
  <c r="R138" i="25"/>
  <c r="P138" i="25"/>
  <c r="BI135" i="25"/>
  <c r="BH135" i="25"/>
  <c r="BG135" i="25"/>
  <c r="BE135" i="25"/>
  <c r="T135" i="25"/>
  <c r="R135" i="25"/>
  <c r="P135" i="25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1" i="25"/>
  <c r="BH131" i="25"/>
  <c r="BG131" i="25"/>
  <c r="BE131" i="25"/>
  <c r="T131" i="25"/>
  <c r="R131" i="25"/>
  <c r="P131" i="25"/>
  <c r="BI130" i="25"/>
  <c r="BH130" i="25"/>
  <c r="BG130" i="25"/>
  <c r="BE130" i="25"/>
  <c r="T130" i="25"/>
  <c r="R130" i="25"/>
  <c r="P130" i="25"/>
  <c r="BI129" i="25"/>
  <c r="BH129" i="25"/>
  <c r="BG129" i="25"/>
  <c r="BE129" i="25"/>
  <c r="T129" i="25"/>
  <c r="R129" i="25"/>
  <c r="P129" i="25"/>
  <c r="F122" i="25"/>
  <c r="F120" i="25"/>
  <c r="E118" i="25"/>
  <c r="F91" i="25"/>
  <c r="F89" i="25"/>
  <c r="E87" i="25"/>
  <c r="J24" i="25"/>
  <c r="E24" i="25"/>
  <c r="J92" i="25"/>
  <c r="J23" i="25"/>
  <c r="J21" i="25"/>
  <c r="E21" i="25"/>
  <c r="J122" i="25" s="1"/>
  <c r="J20" i="25"/>
  <c r="J18" i="25"/>
  <c r="E18" i="25"/>
  <c r="F92" i="25"/>
  <c r="J17" i="25"/>
  <c r="J12" i="25"/>
  <c r="J120" i="25"/>
  <c r="E7" i="25"/>
  <c r="E116" i="25" s="1"/>
  <c r="J37" i="24"/>
  <c r="J36" i="24"/>
  <c r="AY123" i="1"/>
  <c r="J35" i="24"/>
  <c r="AX123" i="1" s="1"/>
  <c r="BI315" i="24"/>
  <c r="BH315" i="24"/>
  <c r="BG315" i="24"/>
  <c r="BE315" i="24"/>
  <c r="T315" i="24"/>
  <c r="R315" i="24"/>
  <c r="P315" i="24"/>
  <c r="BI314" i="24"/>
  <c r="BH314" i="24"/>
  <c r="BG314" i="24"/>
  <c r="BE314" i="24"/>
  <c r="T314" i="24"/>
  <c r="R314" i="24"/>
  <c r="P314" i="24"/>
  <c r="BI313" i="24"/>
  <c r="BH313" i="24"/>
  <c r="BG313" i="24"/>
  <c r="BE313" i="24"/>
  <c r="T313" i="24"/>
  <c r="R313" i="24"/>
  <c r="P313" i="24"/>
  <c r="BI311" i="24"/>
  <c r="BH311" i="24"/>
  <c r="BG311" i="24"/>
  <c r="BE311" i="24"/>
  <c r="T311" i="24"/>
  <c r="R311" i="24"/>
  <c r="P311" i="24"/>
  <c r="BI310" i="24"/>
  <c r="BH310" i="24"/>
  <c r="BG310" i="24"/>
  <c r="BE310" i="24"/>
  <c r="T310" i="24"/>
  <c r="R310" i="24"/>
  <c r="P310" i="24"/>
  <c r="BI309" i="24"/>
  <c r="BH309" i="24"/>
  <c r="BG309" i="24"/>
  <c r="BE309" i="24"/>
  <c r="T309" i="24"/>
  <c r="R309" i="24"/>
  <c r="P309" i="24"/>
  <c r="BI308" i="24"/>
  <c r="BH308" i="24"/>
  <c r="BG308" i="24"/>
  <c r="BE308" i="24"/>
  <c r="T308" i="24"/>
  <c r="R308" i="24"/>
  <c r="P308" i="24"/>
  <c r="BI307" i="24"/>
  <c r="BH307" i="24"/>
  <c r="BG307" i="24"/>
  <c r="BE307" i="24"/>
  <c r="T307" i="24"/>
  <c r="R307" i="24"/>
  <c r="P307" i="24"/>
  <c r="BI305" i="24"/>
  <c r="BH305" i="24"/>
  <c r="BG305" i="24"/>
  <c r="BE305" i="24"/>
  <c r="T305" i="24"/>
  <c r="R305" i="24"/>
  <c r="P305" i="24"/>
  <c r="BI304" i="24"/>
  <c r="BH304" i="24"/>
  <c r="BG304" i="24"/>
  <c r="BE304" i="24"/>
  <c r="T304" i="24"/>
  <c r="R304" i="24"/>
  <c r="P304" i="24"/>
  <c r="BI303" i="24"/>
  <c r="BH303" i="24"/>
  <c r="BG303" i="24"/>
  <c r="BE303" i="24"/>
  <c r="T303" i="24"/>
  <c r="R303" i="24"/>
  <c r="P303" i="24"/>
  <c r="BI302" i="24"/>
  <c r="BH302" i="24"/>
  <c r="BG302" i="24"/>
  <c r="BE302" i="24"/>
  <c r="T302" i="24"/>
  <c r="R302" i="24"/>
  <c r="P302" i="24"/>
  <c r="BI301" i="24"/>
  <c r="BH301" i="24"/>
  <c r="BG301" i="24"/>
  <c r="BE301" i="24"/>
  <c r="T301" i="24"/>
  <c r="R301" i="24"/>
  <c r="P301" i="24"/>
  <c r="BI300" i="24"/>
  <c r="BH300" i="24"/>
  <c r="BG300" i="24"/>
  <c r="BE300" i="24"/>
  <c r="T300" i="24"/>
  <c r="R300" i="24"/>
  <c r="P300" i="24"/>
  <c r="BI299" i="24"/>
  <c r="BH299" i="24"/>
  <c r="BG299" i="24"/>
  <c r="BE299" i="24"/>
  <c r="T299" i="24"/>
  <c r="R299" i="24"/>
  <c r="P299" i="24"/>
  <c r="BI297" i="24"/>
  <c r="BH297" i="24"/>
  <c r="BG297" i="24"/>
  <c r="BE297" i="24"/>
  <c r="T297" i="24"/>
  <c r="R297" i="24"/>
  <c r="P297" i="24"/>
  <c r="BI296" i="24"/>
  <c r="BH296" i="24"/>
  <c r="BG296" i="24"/>
  <c r="BE296" i="24"/>
  <c r="T296" i="24"/>
  <c r="R296" i="24"/>
  <c r="P296" i="24"/>
  <c r="BI295" i="24"/>
  <c r="BH295" i="24"/>
  <c r="BG295" i="24"/>
  <c r="BE295" i="24"/>
  <c r="T295" i="24"/>
  <c r="R295" i="24"/>
  <c r="P295" i="24"/>
  <c r="BI294" i="24"/>
  <c r="BH294" i="24"/>
  <c r="BG294" i="24"/>
  <c r="BE294" i="24"/>
  <c r="T294" i="24"/>
  <c r="R294" i="24"/>
  <c r="P294" i="24"/>
  <c r="BI292" i="24"/>
  <c r="BH292" i="24"/>
  <c r="BG292" i="24"/>
  <c r="BE292" i="24"/>
  <c r="T292" i="24"/>
  <c r="R292" i="24"/>
  <c r="P292" i="24"/>
  <c r="BI291" i="24"/>
  <c r="BH291" i="24"/>
  <c r="BG291" i="24"/>
  <c r="BE291" i="24"/>
  <c r="T291" i="24"/>
  <c r="R291" i="24"/>
  <c r="P291" i="24"/>
  <c r="BI290" i="24"/>
  <c r="BH290" i="24"/>
  <c r="BG290" i="24"/>
  <c r="BE290" i="24"/>
  <c r="T290" i="24"/>
  <c r="R290" i="24"/>
  <c r="P290" i="24"/>
  <c r="BI289" i="24"/>
  <c r="BH289" i="24"/>
  <c r="BG289" i="24"/>
  <c r="BE289" i="24"/>
  <c r="T289" i="24"/>
  <c r="R289" i="24"/>
  <c r="P289" i="24"/>
  <c r="BI288" i="24"/>
  <c r="BH288" i="24"/>
  <c r="BG288" i="24"/>
  <c r="BE288" i="24"/>
  <c r="T288" i="24"/>
  <c r="R288" i="24"/>
  <c r="P288" i="24"/>
  <c r="BI287" i="24"/>
  <c r="BH287" i="24"/>
  <c r="BG287" i="24"/>
  <c r="BE287" i="24"/>
  <c r="T287" i="24"/>
  <c r="R287" i="24"/>
  <c r="P287" i="24"/>
  <c r="BI286" i="24"/>
  <c r="BH286" i="24"/>
  <c r="BG286" i="24"/>
  <c r="BE286" i="24"/>
  <c r="T286" i="24"/>
  <c r="R286" i="24"/>
  <c r="P286" i="24"/>
  <c r="BI285" i="24"/>
  <c r="BH285" i="24"/>
  <c r="BG285" i="24"/>
  <c r="BE285" i="24"/>
  <c r="T285" i="24"/>
  <c r="R285" i="24"/>
  <c r="P285" i="24"/>
  <c r="BI284" i="24"/>
  <c r="BH284" i="24"/>
  <c r="BG284" i="24"/>
  <c r="BE284" i="24"/>
  <c r="T284" i="24"/>
  <c r="R284" i="24"/>
  <c r="P284" i="24"/>
  <c r="BI283" i="24"/>
  <c r="BH283" i="24"/>
  <c r="BG283" i="24"/>
  <c r="BE283" i="24"/>
  <c r="T283" i="24"/>
  <c r="R283" i="24"/>
  <c r="P283" i="24"/>
  <c r="BI282" i="24"/>
  <c r="BH282" i="24"/>
  <c r="BG282" i="24"/>
  <c r="BE282" i="24"/>
  <c r="T282" i="24"/>
  <c r="R282" i="24"/>
  <c r="P282" i="24"/>
  <c r="BI281" i="24"/>
  <c r="BH281" i="24"/>
  <c r="BG281" i="24"/>
  <c r="BE281" i="24"/>
  <c r="T281" i="24"/>
  <c r="R281" i="24"/>
  <c r="P281" i="24"/>
  <c r="BI280" i="24"/>
  <c r="BH280" i="24"/>
  <c r="BG280" i="24"/>
  <c r="BE280" i="24"/>
  <c r="T280" i="24"/>
  <c r="R280" i="24"/>
  <c r="P280" i="24"/>
  <c r="BI279" i="24"/>
  <c r="BH279" i="24"/>
  <c r="BG279" i="24"/>
  <c r="BE279" i="24"/>
  <c r="T279" i="24"/>
  <c r="R279" i="24"/>
  <c r="P279" i="24"/>
  <c r="BI278" i="24"/>
  <c r="BH278" i="24"/>
  <c r="BG278" i="24"/>
  <c r="BE278" i="24"/>
  <c r="T278" i="24"/>
  <c r="R278" i="24"/>
  <c r="P278" i="24"/>
  <c r="BI277" i="24"/>
  <c r="BH277" i="24"/>
  <c r="BG277" i="24"/>
  <c r="BE277" i="24"/>
  <c r="T277" i="24"/>
  <c r="R277" i="24"/>
  <c r="P277" i="24"/>
  <c r="BI276" i="24"/>
  <c r="BH276" i="24"/>
  <c r="BG276" i="24"/>
  <c r="BE276" i="24"/>
  <c r="T276" i="24"/>
  <c r="R276" i="24"/>
  <c r="P276" i="24"/>
  <c r="BI275" i="24"/>
  <c r="BH275" i="24"/>
  <c r="BG275" i="24"/>
  <c r="BE275" i="24"/>
  <c r="T275" i="24"/>
  <c r="R275" i="24"/>
  <c r="P275" i="24"/>
  <c r="BI274" i="24"/>
  <c r="BH274" i="24"/>
  <c r="BG274" i="24"/>
  <c r="BE274" i="24"/>
  <c r="T274" i="24"/>
  <c r="R274" i="24"/>
  <c r="P274" i="24"/>
  <c r="BI273" i="24"/>
  <c r="BH273" i="24"/>
  <c r="BG273" i="24"/>
  <c r="BE273" i="24"/>
  <c r="T273" i="24"/>
  <c r="R273" i="24"/>
  <c r="P273" i="24"/>
  <c r="BI272" i="24"/>
  <c r="BH272" i="24"/>
  <c r="BG272" i="24"/>
  <c r="BE272" i="24"/>
  <c r="T272" i="24"/>
  <c r="R272" i="24"/>
  <c r="P272" i="24"/>
  <c r="BI271" i="24"/>
  <c r="BH271" i="24"/>
  <c r="BG271" i="24"/>
  <c r="BE271" i="24"/>
  <c r="T271" i="24"/>
  <c r="R271" i="24"/>
  <c r="P271" i="24"/>
  <c r="BI270" i="24"/>
  <c r="BH270" i="24"/>
  <c r="BG270" i="24"/>
  <c r="BE270" i="24"/>
  <c r="T270" i="24"/>
  <c r="R270" i="24"/>
  <c r="P270" i="24"/>
  <c r="BI269" i="24"/>
  <c r="BH269" i="24"/>
  <c r="BG269" i="24"/>
  <c r="BE269" i="24"/>
  <c r="T269" i="24"/>
  <c r="R269" i="24"/>
  <c r="P269" i="24"/>
  <c r="BI268" i="24"/>
  <c r="BH268" i="24"/>
  <c r="BG268" i="24"/>
  <c r="BE268" i="24"/>
  <c r="T268" i="24"/>
  <c r="R268" i="24"/>
  <c r="P268" i="24"/>
  <c r="BI267" i="24"/>
  <c r="BH267" i="24"/>
  <c r="BG267" i="24"/>
  <c r="BE267" i="24"/>
  <c r="T267" i="24"/>
  <c r="R267" i="24"/>
  <c r="P267" i="24"/>
  <c r="BI266" i="24"/>
  <c r="BH266" i="24"/>
  <c r="BG266" i="24"/>
  <c r="BE266" i="24"/>
  <c r="T266" i="24"/>
  <c r="R266" i="24"/>
  <c r="P266" i="24"/>
  <c r="BI265" i="24"/>
  <c r="BH265" i="24"/>
  <c r="BG265" i="24"/>
  <c r="BE265" i="24"/>
  <c r="T265" i="24"/>
  <c r="R265" i="24"/>
  <c r="P265" i="24"/>
  <c r="BI264" i="24"/>
  <c r="BH264" i="24"/>
  <c r="BG264" i="24"/>
  <c r="BE264" i="24"/>
  <c r="T264" i="24"/>
  <c r="R264" i="24"/>
  <c r="P264" i="24"/>
  <c r="BI263" i="24"/>
  <c r="BH263" i="24"/>
  <c r="BG263" i="24"/>
  <c r="BE263" i="24"/>
  <c r="T263" i="24"/>
  <c r="R263" i="24"/>
  <c r="P263" i="24"/>
  <c r="BI262" i="24"/>
  <c r="BH262" i="24"/>
  <c r="BG262" i="24"/>
  <c r="BE262" i="24"/>
  <c r="T262" i="24"/>
  <c r="R262" i="24"/>
  <c r="P262" i="24"/>
  <c r="BI261" i="24"/>
  <c r="BH261" i="24"/>
  <c r="BG261" i="24"/>
  <c r="BE261" i="24"/>
  <c r="T261" i="24"/>
  <c r="R261" i="24"/>
  <c r="P261" i="24"/>
  <c r="BI260" i="24"/>
  <c r="BH260" i="24"/>
  <c r="BG260" i="24"/>
  <c r="BE260" i="24"/>
  <c r="T260" i="24"/>
  <c r="R260" i="24"/>
  <c r="P260" i="24"/>
  <c r="BI259" i="24"/>
  <c r="BH259" i="24"/>
  <c r="BG259" i="24"/>
  <c r="BE259" i="24"/>
  <c r="T259" i="24"/>
  <c r="R259" i="24"/>
  <c r="P259" i="24"/>
  <c r="BI258" i="24"/>
  <c r="BH258" i="24"/>
  <c r="BG258" i="24"/>
  <c r="BE258" i="24"/>
  <c r="T258" i="24"/>
  <c r="R258" i="24"/>
  <c r="P258" i="24"/>
  <c r="BI257" i="24"/>
  <c r="BH257" i="24"/>
  <c r="BG257" i="24"/>
  <c r="BE257" i="24"/>
  <c r="T257" i="24"/>
  <c r="R257" i="24"/>
  <c r="P257" i="24"/>
  <c r="BI256" i="24"/>
  <c r="BH256" i="24"/>
  <c r="BG256" i="24"/>
  <c r="BE256" i="24"/>
  <c r="T256" i="24"/>
  <c r="R256" i="24"/>
  <c r="P256" i="24"/>
  <c r="BI255" i="24"/>
  <c r="BH255" i="24"/>
  <c r="BG255" i="24"/>
  <c r="BE255" i="24"/>
  <c r="T255" i="24"/>
  <c r="R255" i="24"/>
  <c r="P255" i="24"/>
  <c r="BI253" i="24"/>
  <c r="BH253" i="24"/>
  <c r="BG253" i="24"/>
  <c r="BE253" i="24"/>
  <c r="T253" i="24"/>
  <c r="R253" i="24"/>
  <c r="P253" i="24"/>
  <c r="BI252" i="24"/>
  <c r="BH252" i="24"/>
  <c r="BG252" i="24"/>
  <c r="BE252" i="24"/>
  <c r="T252" i="24"/>
  <c r="R252" i="24"/>
  <c r="P252" i="24"/>
  <c r="BI251" i="24"/>
  <c r="BH251" i="24"/>
  <c r="BG251" i="24"/>
  <c r="BE251" i="24"/>
  <c r="T251" i="24"/>
  <c r="R251" i="24"/>
  <c r="P251" i="24"/>
  <c r="BI250" i="24"/>
  <c r="BH250" i="24"/>
  <c r="BG250" i="24"/>
  <c r="BE250" i="24"/>
  <c r="T250" i="24"/>
  <c r="R250" i="24"/>
  <c r="P250" i="24"/>
  <c r="BI249" i="24"/>
  <c r="BH249" i="24"/>
  <c r="BG249" i="24"/>
  <c r="BE249" i="24"/>
  <c r="T249" i="24"/>
  <c r="R249" i="24"/>
  <c r="P249" i="24"/>
  <c r="BI248" i="24"/>
  <c r="BH248" i="24"/>
  <c r="BG248" i="24"/>
  <c r="BE248" i="24"/>
  <c r="T248" i="24"/>
  <c r="R248" i="24"/>
  <c r="P248" i="24"/>
  <c r="BI247" i="24"/>
  <c r="BH247" i="24"/>
  <c r="BG247" i="24"/>
  <c r="BE247" i="24"/>
  <c r="T247" i="24"/>
  <c r="R247" i="24"/>
  <c r="P247" i="24"/>
  <c r="BI246" i="24"/>
  <c r="BH246" i="24"/>
  <c r="BG246" i="24"/>
  <c r="BE246" i="24"/>
  <c r="T246" i="24"/>
  <c r="R246" i="24"/>
  <c r="P246" i="24"/>
  <c r="BI245" i="24"/>
  <c r="BH245" i="24"/>
  <c r="BG245" i="24"/>
  <c r="BE245" i="24"/>
  <c r="T245" i="24"/>
  <c r="R245" i="24"/>
  <c r="P245" i="24"/>
  <c r="BI244" i="24"/>
  <c r="BH244" i="24"/>
  <c r="BG244" i="24"/>
  <c r="BE244" i="24"/>
  <c r="T244" i="24"/>
  <c r="R244" i="24"/>
  <c r="P244" i="24"/>
  <c r="BI243" i="24"/>
  <c r="BH243" i="24"/>
  <c r="BG243" i="24"/>
  <c r="BE243" i="24"/>
  <c r="T243" i="24"/>
  <c r="R243" i="24"/>
  <c r="P243" i="24"/>
  <c r="BI242" i="24"/>
  <c r="BH242" i="24"/>
  <c r="BG242" i="24"/>
  <c r="BE242" i="24"/>
  <c r="T242" i="24"/>
  <c r="R242" i="24"/>
  <c r="P242" i="24"/>
  <c r="BI241" i="24"/>
  <c r="BH241" i="24"/>
  <c r="BG241" i="24"/>
  <c r="BE241" i="24"/>
  <c r="T241" i="24"/>
  <c r="R241" i="24"/>
  <c r="P241" i="24"/>
  <c r="BI240" i="24"/>
  <c r="BH240" i="24"/>
  <c r="BG240" i="24"/>
  <c r="BE240" i="24"/>
  <c r="T240" i="24"/>
  <c r="R240" i="24"/>
  <c r="P240" i="24"/>
  <c r="BI239" i="24"/>
  <c r="BH239" i="24"/>
  <c r="BG239" i="24"/>
  <c r="BE239" i="24"/>
  <c r="T239" i="24"/>
  <c r="R239" i="24"/>
  <c r="P239" i="24"/>
  <c r="BI238" i="24"/>
  <c r="BH238" i="24"/>
  <c r="BG238" i="24"/>
  <c r="BE238" i="24"/>
  <c r="T238" i="24"/>
  <c r="R238" i="24"/>
  <c r="P238" i="24"/>
  <c r="BI237" i="24"/>
  <c r="BH237" i="24"/>
  <c r="BG237" i="24"/>
  <c r="BE237" i="24"/>
  <c r="T237" i="24"/>
  <c r="R237" i="24"/>
  <c r="P237" i="24"/>
  <c r="BI236" i="24"/>
  <c r="BH236" i="24"/>
  <c r="BG236" i="24"/>
  <c r="BE236" i="24"/>
  <c r="T236" i="24"/>
  <c r="R236" i="24"/>
  <c r="P236" i="24"/>
  <c r="BI235" i="24"/>
  <c r="BH235" i="24"/>
  <c r="BG235" i="24"/>
  <c r="BE235" i="24"/>
  <c r="T235" i="24"/>
  <c r="R235" i="24"/>
  <c r="P235" i="24"/>
  <c r="BI234" i="24"/>
  <c r="BH234" i="24"/>
  <c r="BG234" i="24"/>
  <c r="BE234" i="24"/>
  <c r="T234" i="24"/>
  <c r="R234" i="24"/>
  <c r="P234" i="24"/>
  <c r="BI233" i="24"/>
  <c r="BH233" i="24"/>
  <c r="BG233" i="24"/>
  <c r="BE233" i="24"/>
  <c r="T233" i="24"/>
  <c r="R233" i="24"/>
  <c r="P233" i="24"/>
  <c r="BI232" i="24"/>
  <c r="BH232" i="24"/>
  <c r="BG232" i="24"/>
  <c r="BE232" i="24"/>
  <c r="T232" i="24"/>
  <c r="R232" i="24"/>
  <c r="P232" i="24"/>
  <c r="BI231" i="24"/>
  <c r="BH231" i="24"/>
  <c r="BG231" i="24"/>
  <c r="BE231" i="24"/>
  <c r="T231" i="24"/>
  <c r="R231" i="24"/>
  <c r="P231" i="24"/>
  <c r="BI230" i="24"/>
  <c r="BH230" i="24"/>
  <c r="BG230" i="24"/>
  <c r="BE230" i="24"/>
  <c r="T230" i="24"/>
  <c r="R230" i="24"/>
  <c r="P230" i="24"/>
  <c r="BI229" i="24"/>
  <c r="BH229" i="24"/>
  <c r="BG229" i="24"/>
  <c r="BE229" i="24"/>
  <c r="T229" i="24"/>
  <c r="R229" i="24"/>
  <c r="P229" i="24"/>
  <c r="BI228" i="24"/>
  <c r="BH228" i="24"/>
  <c r="BG228" i="24"/>
  <c r="BE228" i="24"/>
  <c r="T228" i="24"/>
  <c r="R228" i="24"/>
  <c r="P228" i="24"/>
  <c r="BI227" i="24"/>
  <c r="BH227" i="24"/>
  <c r="BG227" i="24"/>
  <c r="BE227" i="24"/>
  <c r="T227" i="24"/>
  <c r="R227" i="24"/>
  <c r="P227" i="24"/>
  <c r="BI226" i="24"/>
  <c r="BH226" i="24"/>
  <c r="BG226" i="24"/>
  <c r="BE226" i="24"/>
  <c r="T226" i="24"/>
  <c r="R226" i="24"/>
  <c r="P226" i="24"/>
  <c r="BI225" i="24"/>
  <c r="BH225" i="24"/>
  <c r="BG225" i="24"/>
  <c r="BE225" i="24"/>
  <c r="T225" i="24"/>
  <c r="R225" i="24"/>
  <c r="P225" i="24"/>
  <c r="BI224" i="24"/>
  <c r="BH224" i="24"/>
  <c r="BG224" i="24"/>
  <c r="BE224" i="24"/>
  <c r="T224" i="24"/>
  <c r="R224" i="24"/>
  <c r="P224" i="24"/>
  <c r="BI223" i="24"/>
  <c r="BH223" i="24"/>
  <c r="BG223" i="24"/>
  <c r="BE223" i="24"/>
  <c r="T223" i="24"/>
  <c r="R223" i="24"/>
  <c r="P223" i="24"/>
  <c r="BI222" i="24"/>
  <c r="BH222" i="24"/>
  <c r="BG222" i="24"/>
  <c r="BE222" i="24"/>
  <c r="T222" i="24"/>
  <c r="R222" i="24"/>
  <c r="P222" i="24"/>
  <c r="BI221" i="24"/>
  <c r="BH221" i="24"/>
  <c r="BG221" i="24"/>
  <c r="BE221" i="24"/>
  <c r="T221" i="24"/>
  <c r="R221" i="24"/>
  <c r="P221" i="24"/>
  <c r="BI220" i="24"/>
  <c r="BH220" i="24"/>
  <c r="BG220" i="24"/>
  <c r="BE220" i="24"/>
  <c r="T220" i="24"/>
  <c r="R220" i="24"/>
  <c r="P220" i="24"/>
  <c r="BI219" i="24"/>
  <c r="BH219" i="24"/>
  <c r="BG219" i="24"/>
  <c r="BE219" i="24"/>
  <c r="T219" i="24"/>
  <c r="R219" i="24"/>
  <c r="P219" i="24"/>
  <c r="BI218" i="24"/>
  <c r="BH218" i="24"/>
  <c r="BG218" i="24"/>
  <c r="BE218" i="24"/>
  <c r="T218" i="24"/>
  <c r="R218" i="24"/>
  <c r="P218" i="24"/>
  <c r="BI217" i="24"/>
  <c r="BH217" i="24"/>
  <c r="BG217" i="24"/>
  <c r="BE217" i="24"/>
  <c r="T217" i="24"/>
  <c r="R217" i="24"/>
  <c r="P217" i="24"/>
  <c r="BI216" i="24"/>
  <c r="BH216" i="24"/>
  <c r="BG216" i="24"/>
  <c r="BE216" i="24"/>
  <c r="T216" i="24"/>
  <c r="R216" i="24"/>
  <c r="P216" i="24"/>
  <c r="BI215" i="24"/>
  <c r="BH215" i="24"/>
  <c r="BG215" i="24"/>
  <c r="BE215" i="24"/>
  <c r="T215" i="24"/>
  <c r="R215" i="24"/>
  <c r="P215" i="24"/>
  <c r="BI214" i="24"/>
  <c r="BH214" i="24"/>
  <c r="BG214" i="24"/>
  <c r="BE214" i="24"/>
  <c r="T214" i="24"/>
  <c r="R214" i="24"/>
  <c r="P214" i="24"/>
  <c r="BI213" i="24"/>
  <c r="BH213" i="24"/>
  <c r="BG213" i="24"/>
  <c r="BE213" i="24"/>
  <c r="T213" i="24"/>
  <c r="R213" i="24"/>
  <c r="P213" i="24"/>
  <c r="BI212" i="24"/>
  <c r="BH212" i="24"/>
  <c r="BG212" i="24"/>
  <c r="BE212" i="24"/>
  <c r="T212" i="24"/>
  <c r="R212" i="24"/>
  <c r="P212" i="24"/>
  <c r="BI211" i="24"/>
  <c r="BH211" i="24"/>
  <c r="BG211" i="24"/>
  <c r="BE211" i="24"/>
  <c r="T211" i="24"/>
  <c r="R211" i="24"/>
  <c r="P211" i="24"/>
  <c r="BI210" i="24"/>
  <c r="BH210" i="24"/>
  <c r="BG210" i="24"/>
  <c r="BE210" i="24"/>
  <c r="T210" i="24"/>
  <c r="R210" i="24"/>
  <c r="P210" i="24"/>
  <c r="BI209" i="24"/>
  <c r="BH209" i="24"/>
  <c r="BG209" i="24"/>
  <c r="BE209" i="24"/>
  <c r="T209" i="24"/>
  <c r="R209" i="24"/>
  <c r="P209" i="24"/>
  <c r="BI208" i="24"/>
  <c r="BH208" i="24"/>
  <c r="BG208" i="24"/>
  <c r="BE208" i="24"/>
  <c r="T208" i="24"/>
  <c r="R208" i="24"/>
  <c r="P208" i="24"/>
  <c r="BI207" i="24"/>
  <c r="BH207" i="24"/>
  <c r="BG207" i="24"/>
  <c r="BE207" i="24"/>
  <c r="T207" i="24"/>
  <c r="R207" i="24"/>
  <c r="P207" i="24"/>
  <c r="BI206" i="24"/>
  <c r="BH206" i="24"/>
  <c r="BG206" i="24"/>
  <c r="BE206" i="24"/>
  <c r="T206" i="24"/>
  <c r="R206" i="24"/>
  <c r="P206" i="24"/>
  <c r="BI205" i="24"/>
  <c r="BH205" i="24"/>
  <c r="BG205" i="24"/>
  <c r="BE205" i="24"/>
  <c r="T205" i="24"/>
  <c r="R205" i="24"/>
  <c r="P205" i="24"/>
  <c r="BI204" i="24"/>
  <c r="BH204" i="24"/>
  <c r="BG204" i="24"/>
  <c r="BE204" i="24"/>
  <c r="T204" i="24"/>
  <c r="R204" i="24"/>
  <c r="P204" i="24"/>
  <c r="BI203" i="24"/>
  <c r="BH203" i="24"/>
  <c r="BG203" i="24"/>
  <c r="BE203" i="24"/>
  <c r="T203" i="24"/>
  <c r="R203" i="24"/>
  <c r="P203" i="24"/>
  <c r="BI202" i="24"/>
  <c r="BH202" i="24"/>
  <c r="BG202" i="24"/>
  <c r="BE202" i="24"/>
  <c r="T202" i="24"/>
  <c r="R202" i="24"/>
  <c r="P202" i="24"/>
  <c r="BI201" i="24"/>
  <c r="BH201" i="24"/>
  <c r="BG201" i="24"/>
  <c r="BE201" i="24"/>
  <c r="T201" i="24"/>
  <c r="R201" i="24"/>
  <c r="P201" i="24"/>
  <c r="BI200" i="24"/>
  <c r="BH200" i="24"/>
  <c r="BG200" i="24"/>
  <c r="BE200" i="24"/>
  <c r="T200" i="24"/>
  <c r="R200" i="24"/>
  <c r="P200" i="24"/>
  <c r="BI199" i="24"/>
  <c r="BH199" i="24"/>
  <c r="BG199" i="24"/>
  <c r="BE199" i="24"/>
  <c r="T199" i="24"/>
  <c r="R199" i="24"/>
  <c r="P199" i="24"/>
  <c r="BI198" i="24"/>
  <c r="BH198" i="24"/>
  <c r="BG198" i="24"/>
  <c r="BE198" i="24"/>
  <c r="T198" i="24"/>
  <c r="R198" i="24"/>
  <c r="P198" i="24"/>
  <c r="BI197" i="24"/>
  <c r="BH197" i="24"/>
  <c r="BG197" i="24"/>
  <c r="BE197" i="24"/>
  <c r="T197" i="24"/>
  <c r="R197" i="24"/>
  <c r="P197" i="24"/>
  <c r="BI196" i="24"/>
  <c r="BH196" i="24"/>
  <c r="BG196" i="24"/>
  <c r="BE196" i="24"/>
  <c r="T196" i="24"/>
  <c r="R196" i="24"/>
  <c r="P196" i="24"/>
  <c r="BI195" i="24"/>
  <c r="BH195" i="24"/>
  <c r="BG195" i="24"/>
  <c r="BE195" i="24"/>
  <c r="T195" i="24"/>
  <c r="R195" i="24"/>
  <c r="P195" i="24"/>
  <c r="BI194" i="24"/>
  <c r="BH194" i="24"/>
  <c r="BG194" i="24"/>
  <c r="BE194" i="24"/>
  <c r="T194" i="24"/>
  <c r="R194" i="24"/>
  <c r="P194" i="24"/>
  <c r="BI193" i="24"/>
  <c r="BH193" i="24"/>
  <c r="BG193" i="24"/>
  <c r="BE193" i="24"/>
  <c r="T193" i="24"/>
  <c r="R193" i="24"/>
  <c r="P193" i="24"/>
  <c r="BI192" i="24"/>
  <c r="BH192" i="24"/>
  <c r="BG192" i="24"/>
  <c r="BE192" i="24"/>
  <c r="T192" i="24"/>
  <c r="R192" i="24"/>
  <c r="P192" i="24"/>
  <c r="BI190" i="24"/>
  <c r="BH190" i="24"/>
  <c r="BG190" i="24"/>
  <c r="BE190" i="24"/>
  <c r="T190" i="24"/>
  <c r="R190" i="24"/>
  <c r="P190" i="24"/>
  <c r="BI189" i="24"/>
  <c r="BH189" i="24"/>
  <c r="BG189" i="24"/>
  <c r="BE189" i="24"/>
  <c r="T189" i="24"/>
  <c r="R189" i="24"/>
  <c r="P189" i="24"/>
  <c r="BI188" i="24"/>
  <c r="BH188" i="24"/>
  <c r="BG188" i="24"/>
  <c r="BE188" i="24"/>
  <c r="T188" i="24"/>
  <c r="R188" i="24"/>
  <c r="P188" i="24"/>
  <c r="BI187" i="24"/>
  <c r="BH187" i="24"/>
  <c r="BG187" i="24"/>
  <c r="BE187" i="24"/>
  <c r="T187" i="24"/>
  <c r="R187" i="24"/>
  <c r="P187" i="24"/>
  <c r="BI186" i="24"/>
  <c r="BH186" i="24"/>
  <c r="BG186" i="24"/>
  <c r="BE186" i="24"/>
  <c r="T186" i="24"/>
  <c r="R186" i="24"/>
  <c r="P186" i="24"/>
  <c r="BI185" i="24"/>
  <c r="BH185" i="24"/>
  <c r="BG185" i="24"/>
  <c r="BE185" i="24"/>
  <c r="T185" i="24"/>
  <c r="R185" i="24"/>
  <c r="P185" i="24"/>
  <c r="BI184" i="24"/>
  <c r="BH184" i="24"/>
  <c r="BG184" i="24"/>
  <c r="BE184" i="24"/>
  <c r="T184" i="24"/>
  <c r="R184" i="24"/>
  <c r="P184" i="24"/>
  <c r="BI183" i="24"/>
  <c r="BH183" i="24"/>
  <c r="BG183" i="24"/>
  <c r="BE183" i="24"/>
  <c r="T183" i="24"/>
  <c r="R183" i="24"/>
  <c r="P183" i="24"/>
  <c r="BI182" i="24"/>
  <c r="BH182" i="24"/>
  <c r="BG182" i="24"/>
  <c r="BE182" i="24"/>
  <c r="T182" i="24"/>
  <c r="R182" i="24"/>
  <c r="P182" i="24"/>
  <c r="BI181" i="24"/>
  <c r="BH181" i="24"/>
  <c r="BG181" i="24"/>
  <c r="BE181" i="24"/>
  <c r="T181" i="24"/>
  <c r="R181" i="24"/>
  <c r="P181" i="24"/>
  <c r="BI180" i="24"/>
  <c r="BH180" i="24"/>
  <c r="BG180" i="24"/>
  <c r="BE180" i="24"/>
  <c r="T180" i="24"/>
  <c r="R180" i="24"/>
  <c r="P180" i="24"/>
  <c r="BI179" i="24"/>
  <c r="BH179" i="24"/>
  <c r="BG179" i="24"/>
  <c r="BE179" i="24"/>
  <c r="T179" i="24"/>
  <c r="R179" i="24"/>
  <c r="P179" i="24"/>
  <c r="BI178" i="24"/>
  <c r="BH178" i="24"/>
  <c r="BG178" i="24"/>
  <c r="BE178" i="24"/>
  <c r="T178" i="24"/>
  <c r="R178" i="24"/>
  <c r="P178" i="24"/>
  <c r="BI177" i="24"/>
  <c r="BH177" i="24"/>
  <c r="BG177" i="24"/>
  <c r="BE177" i="24"/>
  <c r="T177" i="24"/>
  <c r="R177" i="24"/>
  <c r="P177" i="24"/>
  <c r="BI176" i="24"/>
  <c r="BH176" i="24"/>
  <c r="BG176" i="24"/>
  <c r="BE176" i="24"/>
  <c r="T176" i="24"/>
  <c r="R176" i="24"/>
  <c r="P176" i="24"/>
  <c r="BI175" i="24"/>
  <c r="BH175" i="24"/>
  <c r="BG175" i="24"/>
  <c r="BE175" i="24"/>
  <c r="T175" i="24"/>
  <c r="R175" i="24"/>
  <c r="P175" i="24"/>
  <c r="BI174" i="24"/>
  <c r="BH174" i="24"/>
  <c r="BG174" i="24"/>
  <c r="BE174" i="24"/>
  <c r="T174" i="24"/>
  <c r="R174" i="24"/>
  <c r="P174" i="24"/>
  <c r="BI173" i="24"/>
  <c r="BH173" i="24"/>
  <c r="BG173" i="24"/>
  <c r="BE173" i="24"/>
  <c r="T173" i="24"/>
  <c r="R173" i="24"/>
  <c r="P173" i="24"/>
  <c r="BI172" i="24"/>
  <c r="BH172" i="24"/>
  <c r="BG172" i="24"/>
  <c r="BE172" i="24"/>
  <c r="T172" i="24"/>
  <c r="R172" i="24"/>
  <c r="P172" i="24"/>
  <c r="BI171" i="24"/>
  <c r="BH171" i="24"/>
  <c r="BG171" i="24"/>
  <c r="BE171" i="24"/>
  <c r="T171" i="24"/>
  <c r="R171" i="24"/>
  <c r="P171" i="24"/>
  <c r="BI170" i="24"/>
  <c r="BH170" i="24"/>
  <c r="BG170" i="24"/>
  <c r="BE170" i="24"/>
  <c r="T170" i="24"/>
  <c r="R170" i="24"/>
  <c r="P170" i="24"/>
  <c r="BI169" i="24"/>
  <c r="BH169" i="24"/>
  <c r="BG169" i="24"/>
  <c r="BE169" i="24"/>
  <c r="T169" i="24"/>
  <c r="R169" i="24"/>
  <c r="P169" i="24"/>
  <c r="BI168" i="24"/>
  <c r="BH168" i="24"/>
  <c r="BG168" i="24"/>
  <c r="BE168" i="24"/>
  <c r="T168" i="24"/>
  <c r="R168" i="24"/>
  <c r="P168" i="24"/>
  <c r="BI167" i="24"/>
  <c r="BH167" i="24"/>
  <c r="BG167" i="24"/>
  <c r="BE167" i="24"/>
  <c r="T167" i="24"/>
  <c r="R167" i="24"/>
  <c r="P167" i="24"/>
  <c r="BI166" i="24"/>
  <c r="BH166" i="24"/>
  <c r="BG166" i="24"/>
  <c r="BE166" i="24"/>
  <c r="T166" i="24"/>
  <c r="R166" i="24"/>
  <c r="P166" i="24"/>
  <c r="BI165" i="24"/>
  <c r="BH165" i="24"/>
  <c r="BG165" i="24"/>
  <c r="BE165" i="24"/>
  <c r="T165" i="24"/>
  <c r="R165" i="24"/>
  <c r="P165" i="24"/>
  <c r="BI164" i="24"/>
  <c r="BH164" i="24"/>
  <c r="BG164" i="24"/>
  <c r="BE164" i="24"/>
  <c r="T164" i="24"/>
  <c r="R164" i="24"/>
  <c r="P164" i="24"/>
  <c r="BI163" i="24"/>
  <c r="BH163" i="24"/>
  <c r="BG163" i="24"/>
  <c r="BE163" i="24"/>
  <c r="T163" i="24"/>
  <c r="R163" i="24"/>
  <c r="P163" i="24"/>
  <c r="BI162" i="24"/>
  <c r="BH162" i="24"/>
  <c r="BG162" i="24"/>
  <c r="BE162" i="24"/>
  <c r="T162" i="24"/>
  <c r="R162" i="24"/>
  <c r="P162" i="24"/>
  <c r="BI161" i="24"/>
  <c r="BH161" i="24"/>
  <c r="BG161" i="24"/>
  <c r="BE161" i="24"/>
  <c r="T161" i="24"/>
  <c r="R161" i="24"/>
  <c r="P161" i="24"/>
  <c r="BI160" i="24"/>
  <c r="BH160" i="24"/>
  <c r="BG160" i="24"/>
  <c r="BE160" i="24"/>
  <c r="T160" i="24"/>
  <c r="R160" i="24"/>
  <c r="P160" i="24"/>
  <c r="BI159" i="24"/>
  <c r="BH159" i="24"/>
  <c r="BG159" i="24"/>
  <c r="BE159" i="24"/>
  <c r="T159" i="24"/>
  <c r="R159" i="24"/>
  <c r="P159" i="24"/>
  <c r="BI158" i="24"/>
  <c r="BH158" i="24"/>
  <c r="BG158" i="24"/>
  <c r="BE158" i="24"/>
  <c r="T158" i="24"/>
  <c r="R158" i="24"/>
  <c r="P158" i="24"/>
  <c r="BI157" i="24"/>
  <c r="BH157" i="24"/>
  <c r="BG157" i="24"/>
  <c r="BE157" i="24"/>
  <c r="T157" i="24"/>
  <c r="R157" i="24"/>
  <c r="P157" i="24"/>
  <c r="BI155" i="24"/>
  <c r="BH155" i="24"/>
  <c r="BG155" i="24"/>
  <c r="BE155" i="24"/>
  <c r="T155" i="24"/>
  <c r="R155" i="24"/>
  <c r="P155" i="24"/>
  <c r="BI154" i="24"/>
  <c r="BH154" i="24"/>
  <c r="BG154" i="24"/>
  <c r="BE154" i="24"/>
  <c r="T154" i="24"/>
  <c r="R154" i="24"/>
  <c r="P154" i="24"/>
  <c r="BI153" i="24"/>
  <c r="BH153" i="24"/>
  <c r="BG153" i="24"/>
  <c r="BE153" i="24"/>
  <c r="T153" i="24"/>
  <c r="R153" i="24"/>
  <c r="P153" i="24"/>
  <c r="BI152" i="24"/>
  <c r="BH152" i="24"/>
  <c r="BG152" i="24"/>
  <c r="BE152" i="24"/>
  <c r="T152" i="24"/>
  <c r="R152" i="24"/>
  <c r="P152" i="24"/>
  <c r="BI151" i="24"/>
  <c r="BH151" i="24"/>
  <c r="BG151" i="24"/>
  <c r="BE151" i="24"/>
  <c r="T151" i="24"/>
  <c r="R151" i="24"/>
  <c r="P151" i="24"/>
  <c r="BI150" i="24"/>
  <c r="BH150" i="24"/>
  <c r="BG150" i="24"/>
  <c r="BE150" i="24"/>
  <c r="T150" i="24"/>
  <c r="R150" i="24"/>
  <c r="P150" i="24"/>
  <c r="BI149" i="24"/>
  <c r="BH149" i="24"/>
  <c r="BG149" i="24"/>
  <c r="BE149" i="24"/>
  <c r="T149" i="24"/>
  <c r="R149" i="24"/>
  <c r="P149" i="24"/>
  <c r="BI148" i="24"/>
  <c r="BH148" i="24"/>
  <c r="BG148" i="24"/>
  <c r="BE148" i="24"/>
  <c r="T148" i="24"/>
  <c r="R148" i="24"/>
  <c r="P148" i="24"/>
  <c r="BI147" i="24"/>
  <c r="BH147" i="24"/>
  <c r="BG147" i="24"/>
  <c r="BE147" i="24"/>
  <c r="T147" i="24"/>
  <c r="R147" i="24"/>
  <c r="P147" i="24"/>
  <c r="BI146" i="24"/>
  <c r="BH146" i="24"/>
  <c r="BG146" i="24"/>
  <c r="BE146" i="24"/>
  <c r="T146" i="24"/>
  <c r="R146" i="24"/>
  <c r="P146" i="24"/>
  <c r="BI145" i="24"/>
  <c r="BH145" i="24"/>
  <c r="BG145" i="24"/>
  <c r="BE145" i="24"/>
  <c r="T145" i="24"/>
  <c r="R145" i="24"/>
  <c r="P145" i="24"/>
  <c r="BI144" i="24"/>
  <c r="BH144" i="24"/>
  <c r="BG144" i="24"/>
  <c r="BE144" i="24"/>
  <c r="T144" i="24"/>
  <c r="R144" i="24"/>
  <c r="P144" i="24"/>
  <c r="BI143" i="24"/>
  <c r="BH143" i="24"/>
  <c r="BG143" i="24"/>
  <c r="BE143" i="24"/>
  <c r="T143" i="24"/>
  <c r="R143" i="24"/>
  <c r="P143" i="24"/>
  <c r="BI142" i="24"/>
  <c r="BH142" i="24"/>
  <c r="BG142" i="24"/>
  <c r="BE142" i="24"/>
  <c r="T142" i="24"/>
  <c r="R142" i="24"/>
  <c r="P142" i="24"/>
  <c r="BI141" i="24"/>
  <c r="BH141" i="24"/>
  <c r="BG141" i="24"/>
  <c r="BE141" i="24"/>
  <c r="T141" i="24"/>
  <c r="R141" i="24"/>
  <c r="P141" i="24"/>
  <c r="BI140" i="24"/>
  <c r="BH140" i="24"/>
  <c r="BG140" i="24"/>
  <c r="BE140" i="24"/>
  <c r="T140" i="24"/>
  <c r="R140" i="24"/>
  <c r="P140" i="24"/>
  <c r="BI139" i="24"/>
  <c r="BH139" i="24"/>
  <c r="BG139" i="24"/>
  <c r="BE139" i="24"/>
  <c r="T139" i="24"/>
  <c r="R139" i="24"/>
  <c r="P139" i="24"/>
  <c r="BI138" i="24"/>
  <c r="BH138" i="24"/>
  <c r="BG138" i="24"/>
  <c r="BE138" i="24"/>
  <c r="T138" i="24"/>
  <c r="R138" i="24"/>
  <c r="P138" i="24"/>
  <c r="BI137" i="24"/>
  <c r="BH137" i="24"/>
  <c r="BG137" i="24"/>
  <c r="BE137" i="24"/>
  <c r="T137" i="24"/>
  <c r="R137" i="24"/>
  <c r="P137" i="24"/>
  <c r="BI136" i="24"/>
  <c r="BH136" i="24"/>
  <c r="BG136" i="24"/>
  <c r="BE136" i="24"/>
  <c r="T136" i="24"/>
  <c r="R136" i="24"/>
  <c r="P136" i="24"/>
  <c r="BI135" i="24"/>
  <c r="BH135" i="24"/>
  <c r="BG135" i="24"/>
  <c r="BE135" i="24"/>
  <c r="T135" i="24"/>
  <c r="R135" i="24"/>
  <c r="P135" i="24"/>
  <c r="BI132" i="24"/>
  <c r="BH132" i="24"/>
  <c r="BG132" i="24"/>
  <c r="BE132" i="24"/>
  <c r="T132" i="24"/>
  <c r="T131" i="24" s="1"/>
  <c r="R132" i="24"/>
  <c r="R131" i="24" s="1"/>
  <c r="P132" i="24"/>
  <c r="P131" i="24"/>
  <c r="BI130" i="24"/>
  <c r="BH130" i="24"/>
  <c r="BG130" i="24"/>
  <c r="BE130" i="24"/>
  <c r="T130" i="24"/>
  <c r="R130" i="24"/>
  <c r="P130" i="24"/>
  <c r="BI129" i="24"/>
  <c r="BH129" i="24"/>
  <c r="BG129" i="24"/>
  <c r="BE129" i="24"/>
  <c r="T129" i="24"/>
  <c r="R129" i="24"/>
  <c r="P129" i="24"/>
  <c r="F122" i="24"/>
  <c r="F120" i="24"/>
  <c r="E118" i="24"/>
  <c r="F91" i="24"/>
  <c r="F89" i="24"/>
  <c r="E87" i="24"/>
  <c r="J24" i="24"/>
  <c r="E24" i="24"/>
  <c r="J123" i="24" s="1"/>
  <c r="J23" i="24"/>
  <c r="J21" i="24"/>
  <c r="E21" i="24"/>
  <c r="J122" i="24" s="1"/>
  <c r="J20" i="24"/>
  <c r="J18" i="24"/>
  <c r="E18" i="24"/>
  <c r="F92" i="24" s="1"/>
  <c r="J17" i="24"/>
  <c r="J12" i="24"/>
  <c r="J120" i="24"/>
  <c r="E7" i="24"/>
  <c r="E85" i="24" s="1"/>
  <c r="J39" i="23"/>
  <c r="J38" i="23"/>
  <c r="AY122" i="1" s="1"/>
  <c r="J37" i="23"/>
  <c r="AX122" i="1" s="1"/>
  <c r="BI190" i="23"/>
  <c r="BH190" i="23"/>
  <c r="BG190" i="23"/>
  <c r="BE190" i="23"/>
  <c r="T190" i="23"/>
  <c r="R190" i="23"/>
  <c r="P190" i="23"/>
  <c r="BI189" i="23"/>
  <c r="BH189" i="23"/>
  <c r="BG189" i="23"/>
  <c r="BE189" i="23"/>
  <c r="T189" i="23"/>
  <c r="R189" i="23"/>
  <c r="P189" i="23"/>
  <c r="BI188" i="23"/>
  <c r="BH188" i="23"/>
  <c r="BG188" i="23"/>
  <c r="BE188" i="23"/>
  <c r="T188" i="23"/>
  <c r="R188" i="23"/>
  <c r="P188" i="23"/>
  <c r="BI187" i="23"/>
  <c r="BH187" i="23"/>
  <c r="BG187" i="23"/>
  <c r="BE187" i="23"/>
  <c r="T187" i="23"/>
  <c r="R187" i="23"/>
  <c r="P187" i="23"/>
  <c r="BI186" i="23"/>
  <c r="BH186" i="23"/>
  <c r="BG186" i="23"/>
  <c r="BE186" i="23"/>
  <c r="T186" i="23"/>
  <c r="R186" i="23"/>
  <c r="P186" i="23"/>
  <c r="BI185" i="23"/>
  <c r="BH185" i="23"/>
  <c r="BG185" i="23"/>
  <c r="BE185" i="23"/>
  <c r="T185" i="23"/>
  <c r="R185" i="23"/>
  <c r="P185" i="23"/>
  <c r="BI184" i="23"/>
  <c r="BH184" i="23"/>
  <c r="BG184" i="23"/>
  <c r="BE184" i="23"/>
  <c r="T184" i="23"/>
  <c r="R184" i="23"/>
  <c r="P184" i="23"/>
  <c r="BI181" i="23"/>
  <c r="BH181" i="23"/>
  <c r="BG181" i="23"/>
  <c r="BE181" i="23"/>
  <c r="T181" i="23"/>
  <c r="T180" i="23"/>
  <c r="R181" i="23"/>
  <c r="R180" i="23"/>
  <c r="P181" i="23"/>
  <c r="P180" i="23" s="1"/>
  <c r="BI179" i="23"/>
  <c r="BH179" i="23"/>
  <c r="BG179" i="23"/>
  <c r="BE179" i="23"/>
  <c r="T179" i="23"/>
  <c r="R179" i="23"/>
  <c r="P179" i="23"/>
  <c r="BI178" i="23"/>
  <c r="BH178" i="23"/>
  <c r="BG178" i="23"/>
  <c r="BE178" i="23"/>
  <c r="T178" i="23"/>
  <c r="R178" i="23"/>
  <c r="P178" i="23"/>
  <c r="BI177" i="23"/>
  <c r="BH177" i="23"/>
  <c r="BG177" i="23"/>
  <c r="BE177" i="23"/>
  <c r="T177" i="23"/>
  <c r="R177" i="23"/>
  <c r="P177" i="23"/>
  <c r="BI176" i="23"/>
  <c r="BH176" i="23"/>
  <c r="BG176" i="23"/>
  <c r="BE176" i="23"/>
  <c r="T176" i="23"/>
  <c r="R176" i="23"/>
  <c r="P176" i="23"/>
  <c r="BI175" i="23"/>
  <c r="BH175" i="23"/>
  <c r="BG175" i="23"/>
  <c r="BE175" i="23"/>
  <c r="T175" i="23"/>
  <c r="R175" i="23"/>
  <c r="P175" i="23"/>
  <c r="BI174" i="23"/>
  <c r="BH174" i="23"/>
  <c r="BG174" i="23"/>
  <c r="BE174" i="23"/>
  <c r="T174" i="23"/>
  <c r="R174" i="23"/>
  <c r="P174" i="23"/>
  <c r="BI173" i="23"/>
  <c r="BH173" i="23"/>
  <c r="BG173" i="23"/>
  <c r="BE173" i="23"/>
  <c r="T173" i="23"/>
  <c r="R173" i="23"/>
  <c r="P173" i="23"/>
  <c r="BI172" i="23"/>
  <c r="BH172" i="23"/>
  <c r="BG172" i="23"/>
  <c r="BE172" i="23"/>
  <c r="T172" i="23"/>
  <c r="R172" i="23"/>
  <c r="P172" i="23"/>
  <c r="BI171" i="23"/>
  <c r="BH171" i="23"/>
  <c r="BG171" i="23"/>
  <c r="BE171" i="23"/>
  <c r="T171" i="23"/>
  <c r="R171" i="23"/>
  <c r="P171" i="23"/>
  <c r="BI169" i="23"/>
  <c r="BH169" i="23"/>
  <c r="BG169" i="23"/>
  <c r="BE169" i="23"/>
  <c r="T169" i="23"/>
  <c r="R169" i="23"/>
  <c r="P169" i="23"/>
  <c r="BI168" i="23"/>
  <c r="BH168" i="23"/>
  <c r="BG168" i="23"/>
  <c r="BE168" i="23"/>
  <c r="T168" i="23"/>
  <c r="R168" i="23"/>
  <c r="P168" i="23"/>
  <c r="BI166" i="23"/>
  <c r="BH166" i="23"/>
  <c r="BG166" i="23"/>
  <c r="BE166" i="23"/>
  <c r="T166" i="23"/>
  <c r="R166" i="23"/>
  <c r="P166" i="23"/>
  <c r="BI165" i="23"/>
  <c r="BH165" i="23"/>
  <c r="BG165" i="23"/>
  <c r="BE165" i="23"/>
  <c r="T165" i="23"/>
  <c r="R165" i="23"/>
  <c r="P165" i="23"/>
  <c r="BI164" i="23"/>
  <c r="BH164" i="23"/>
  <c r="BG164" i="23"/>
  <c r="BE164" i="23"/>
  <c r="T164" i="23"/>
  <c r="R164" i="23"/>
  <c r="P164" i="23"/>
  <c r="BI163" i="23"/>
  <c r="BH163" i="23"/>
  <c r="BG163" i="23"/>
  <c r="BE163" i="23"/>
  <c r="T163" i="23"/>
  <c r="R163" i="23"/>
  <c r="P163" i="23"/>
  <c r="BI162" i="23"/>
  <c r="BH162" i="23"/>
  <c r="BG162" i="23"/>
  <c r="BE162" i="23"/>
  <c r="T162" i="23"/>
  <c r="R162" i="23"/>
  <c r="P162" i="23"/>
  <c r="BI161" i="23"/>
  <c r="BH161" i="23"/>
  <c r="BG161" i="23"/>
  <c r="BE161" i="23"/>
  <c r="T161" i="23"/>
  <c r="R161" i="23"/>
  <c r="P161" i="23"/>
  <c r="BI160" i="23"/>
  <c r="BH160" i="23"/>
  <c r="BG160" i="23"/>
  <c r="BE160" i="23"/>
  <c r="T160" i="23"/>
  <c r="R160" i="23"/>
  <c r="P160" i="23"/>
  <c r="BI159" i="23"/>
  <c r="BH159" i="23"/>
  <c r="BG159" i="23"/>
  <c r="BE159" i="23"/>
  <c r="T159" i="23"/>
  <c r="R159" i="23"/>
  <c r="P159" i="23"/>
  <c r="BI158" i="23"/>
  <c r="BH158" i="23"/>
  <c r="BG158" i="23"/>
  <c r="BE158" i="23"/>
  <c r="T158" i="23"/>
  <c r="R158" i="23"/>
  <c r="P158" i="23"/>
  <c r="BI157" i="23"/>
  <c r="BH157" i="23"/>
  <c r="BG157" i="23"/>
  <c r="BE157" i="23"/>
  <c r="T157" i="23"/>
  <c r="R157" i="23"/>
  <c r="P157" i="23"/>
  <c r="BI156" i="23"/>
  <c r="BH156" i="23"/>
  <c r="BG156" i="23"/>
  <c r="BE156" i="23"/>
  <c r="T156" i="23"/>
  <c r="R156" i="23"/>
  <c r="P156" i="23"/>
  <c r="BI155" i="23"/>
  <c r="BH155" i="23"/>
  <c r="BG155" i="23"/>
  <c r="BE155" i="23"/>
  <c r="T155" i="23"/>
  <c r="R155" i="23"/>
  <c r="P155" i="23"/>
  <c r="BI154" i="23"/>
  <c r="BH154" i="23"/>
  <c r="BG154" i="23"/>
  <c r="BE154" i="23"/>
  <c r="T154" i="23"/>
  <c r="R154" i="23"/>
  <c r="P154" i="23"/>
  <c r="BI153" i="23"/>
  <c r="BH153" i="23"/>
  <c r="BG153" i="23"/>
  <c r="BE153" i="23"/>
  <c r="T153" i="23"/>
  <c r="R153" i="23"/>
  <c r="P153" i="23"/>
  <c r="BI152" i="23"/>
  <c r="BH152" i="23"/>
  <c r="BG152" i="23"/>
  <c r="BE152" i="23"/>
  <c r="T152" i="23"/>
  <c r="R152" i="23"/>
  <c r="P152" i="23"/>
  <c r="BI151" i="23"/>
  <c r="BH151" i="23"/>
  <c r="BG151" i="23"/>
  <c r="BE151" i="23"/>
  <c r="T151" i="23"/>
  <c r="R151" i="23"/>
  <c r="P151" i="23"/>
  <c r="BI150" i="23"/>
  <c r="BH150" i="23"/>
  <c r="BG150" i="23"/>
  <c r="BE150" i="23"/>
  <c r="T150" i="23"/>
  <c r="R150" i="23"/>
  <c r="P150" i="23"/>
  <c r="BI149" i="23"/>
  <c r="BH149" i="23"/>
  <c r="BG149" i="23"/>
  <c r="BE149" i="23"/>
  <c r="T149" i="23"/>
  <c r="R149" i="23"/>
  <c r="P149" i="23"/>
  <c r="BI147" i="23"/>
  <c r="BH147" i="23"/>
  <c r="BG147" i="23"/>
  <c r="BE147" i="23"/>
  <c r="T147" i="23"/>
  <c r="R147" i="23"/>
  <c r="P147" i="23"/>
  <c r="BI146" i="23"/>
  <c r="BH146" i="23"/>
  <c r="BG146" i="23"/>
  <c r="BE146" i="23"/>
  <c r="T146" i="23"/>
  <c r="R146" i="23"/>
  <c r="P146" i="23"/>
  <c r="BI145" i="23"/>
  <c r="BH145" i="23"/>
  <c r="BG145" i="23"/>
  <c r="BE145" i="23"/>
  <c r="T145" i="23"/>
  <c r="R145" i="23"/>
  <c r="P145" i="23"/>
  <c r="BI144" i="23"/>
  <c r="BH144" i="23"/>
  <c r="BG144" i="23"/>
  <c r="BE144" i="23"/>
  <c r="T144" i="23"/>
  <c r="R144" i="23"/>
  <c r="P144" i="23"/>
  <c r="BI143" i="23"/>
  <c r="BH143" i="23"/>
  <c r="BG143" i="23"/>
  <c r="BE143" i="23"/>
  <c r="T143" i="23"/>
  <c r="R143" i="23"/>
  <c r="P143" i="23"/>
  <c r="BI142" i="23"/>
  <c r="BH142" i="23"/>
  <c r="BG142" i="23"/>
  <c r="BE142" i="23"/>
  <c r="T142" i="23"/>
  <c r="R142" i="23"/>
  <c r="P142" i="23"/>
  <c r="BI141" i="23"/>
  <c r="BH141" i="23"/>
  <c r="BG141" i="23"/>
  <c r="BE141" i="23"/>
  <c r="T141" i="23"/>
  <c r="R141" i="23"/>
  <c r="P141" i="23"/>
  <c r="BI139" i="23"/>
  <c r="BH139" i="23"/>
  <c r="BG139" i="23"/>
  <c r="BE139" i="23"/>
  <c r="T139" i="23"/>
  <c r="R139" i="23"/>
  <c r="P139" i="23"/>
  <c r="BI138" i="23"/>
  <c r="BH138" i="23"/>
  <c r="BG138" i="23"/>
  <c r="BE138" i="23"/>
  <c r="T138" i="23"/>
  <c r="R138" i="23"/>
  <c r="P138" i="23"/>
  <c r="BI137" i="23"/>
  <c r="BH137" i="23"/>
  <c r="BG137" i="23"/>
  <c r="BE137" i="23"/>
  <c r="T137" i="23"/>
  <c r="R137" i="23"/>
  <c r="P137" i="23"/>
  <c r="BI136" i="23"/>
  <c r="BH136" i="23"/>
  <c r="BG136" i="23"/>
  <c r="BE136" i="23"/>
  <c r="T136" i="23"/>
  <c r="R136" i="23"/>
  <c r="P136" i="23"/>
  <c r="BI135" i="23"/>
  <c r="BH135" i="23"/>
  <c r="BG135" i="23"/>
  <c r="BE135" i="23"/>
  <c r="T135" i="23"/>
  <c r="R135" i="23"/>
  <c r="P135" i="23"/>
  <c r="BI134" i="23"/>
  <c r="BH134" i="23"/>
  <c r="BG134" i="23"/>
  <c r="BE134" i="23"/>
  <c r="T134" i="23"/>
  <c r="R134" i="23"/>
  <c r="P134" i="23"/>
  <c r="BI133" i="23"/>
  <c r="BH133" i="23"/>
  <c r="BG133" i="23"/>
  <c r="BE133" i="23"/>
  <c r="T133" i="23"/>
  <c r="R133" i="23"/>
  <c r="P133" i="23"/>
  <c r="BI132" i="23"/>
  <c r="BH132" i="23"/>
  <c r="BG132" i="23"/>
  <c r="BE132" i="23"/>
  <c r="T132" i="23"/>
  <c r="R132" i="23"/>
  <c r="P132" i="23"/>
  <c r="F125" i="23"/>
  <c r="F123" i="23"/>
  <c r="E121" i="23"/>
  <c r="F93" i="23"/>
  <c r="F91" i="23"/>
  <c r="E89" i="23"/>
  <c r="J26" i="23"/>
  <c r="E26" i="23"/>
  <c r="J94" i="23" s="1"/>
  <c r="J25" i="23"/>
  <c r="J23" i="23"/>
  <c r="E23" i="23"/>
  <c r="J125" i="23"/>
  <c r="J22" i="23"/>
  <c r="J20" i="23"/>
  <c r="E20" i="23"/>
  <c r="F126" i="23" s="1"/>
  <c r="J19" i="23"/>
  <c r="J14" i="23"/>
  <c r="J91" i="23" s="1"/>
  <c r="E7" i="23"/>
  <c r="E117" i="23" s="1"/>
  <c r="J39" i="22"/>
  <c r="J38" i="22"/>
  <c r="AY121" i="1" s="1"/>
  <c r="J37" i="22"/>
  <c r="AX121" i="1" s="1"/>
  <c r="BI223" i="22"/>
  <c r="BH223" i="22"/>
  <c r="BG223" i="22"/>
  <c r="BE223" i="22"/>
  <c r="T223" i="22"/>
  <c r="R223" i="22"/>
  <c r="P223" i="22"/>
  <c r="BI222" i="22"/>
  <c r="BH222" i="22"/>
  <c r="BG222" i="22"/>
  <c r="BE222" i="22"/>
  <c r="T222" i="22"/>
  <c r="R222" i="22"/>
  <c r="P222" i="22"/>
  <c r="BI220" i="22"/>
  <c r="BH220" i="22"/>
  <c r="BG220" i="22"/>
  <c r="BE220" i="22"/>
  <c r="T220" i="22"/>
  <c r="R220" i="22"/>
  <c r="P220" i="22"/>
  <c r="BI218" i="22"/>
  <c r="BH218" i="22"/>
  <c r="BG218" i="22"/>
  <c r="BE218" i="22"/>
  <c r="T218" i="22"/>
  <c r="R218" i="22"/>
  <c r="P218" i="22"/>
  <c r="BI217" i="22"/>
  <c r="BH217" i="22"/>
  <c r="BG217" i="22"/>
  <c r="BE217" i="22"/>
  <c r="T217" i="22"/>
  <c r="R217" i="22"/>
  <c r="P217" i="22"/>
  <c r="BI215" i="22"/>
  <c r="BH215" i="22"/>
  <c r="BG215" i="22"/>
  <c r="BE215" i="22"/>
  <c r="T215" i="22"/>
  <c r="R215" i="22"/>
  <c r="P215" i="22"/>
  <c r="BI214" i="22"/>
  <c r="BH214" i="22"/>
  <c r="BG214" i="22"/>
  <c r="BE214" i="22"/>
  <c r="T214" i="22"/>
  <c r="R214" i="22"/>
  <c r="P214" i="22"/>
  <c r="BI212" i="22"/>
  <c r="BH212" i="22"/>
  <c r="BG212" i="22"/>
  <c r="BE212" i="22"/>
  <c r="T212" i="22"/>
  <c r="R212" i="22"/>
  <c r="P212" i="22"/>
  <c r="BI211" i="22"/>
  <c r="BH211" i="22"/>
  <c r="BG211" i="22"/>
  <c r="BE211" i="22"/>
  <c r="T211" i="22"/>
  <c r="R211" i="22"/>
  <c r="P211" i="22"/>
  <c r="BI210" i="22"/>
  <c r="BH210" i="22"/>
  <c r="BG210" i="22"/>
  <c r="BE210" i="22"/>
  <c r="T210" i="22"/>
  <c r="R210" i="22"/>
  <c r="P210" i="22"/>
  <c r="BI209" i="22"/>
  <c r="BH209" i="22"/>
  <c r="BG209" i="22"/>
  <c r="BE209" i="22"/>
  <c r="T209" i="22"/>
  <c r="R209" i="22"/>
  <c r="P209" i="22"/>
  <c r="BI208" i="22"/>
  <c r="BH208" i="22"/>
  <c r="BG208" i="22"/>
  <c r="BE208" i="22"/>
  <c r="T208" i="22"/>
  <c r="R208" i="22"/>
  <c r="P208" i="22"/>
  <c r="BI207" i="22"/>
  <c r="BH207" i="22"/>
  <c r="BG207" i="22"/>
  <c r="BE207" i="22"/>
  <c r="T207" i="22"/>
  <c r="R207" i="22"/>
  <c r="P207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3" i="22"/>
  <c r="BH203" i="22"/>
  <c r="BG203" i="22"/>
  <c r="BE203" i="22"/>
  <c r="T203" i="22"/>
  <c r="R203" i="22"/>
  <c r="P203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89" i="22"/>
  <c r="BH189" i="22"/>
  <c r="BG189" i="22"/>
  <c r="BE189" i="22"/>
  <c r="T189" i="22"/>
  <c r="R189" i="22"/>
  <c r="P189" i="22"/>
  <c r="BI188" i="22"/>
  <c r="BH188" i="22"/>
  <c r="BG188" i="22"/>
  <c r="BE188" i="22"/>
  <c r="T188" i="22"/>
  <c r="R188" i="22"/>
  <c r="P188" i="22"/>
  <c r="BI186" i="22"/>
  <c r="BH186" i="22"/>
  <c r="BG186" i="22"/>
  <c r="BE186" i="22"/>
  <c r="T186" i="22"/>
  <c r="R186" i="22"/>
  <c r="P186" i="22"/>
  <c r="BI185" i="22"/>
  <c r="BH185" i="22"/>
  <c r="BG185" i="22"/>
  <c r="BE185" i="22"/>
  <c r="T185" i="22"/>
  <c r="R185" i="22"/>
  <c r="P185" i="22"/>
  <c r="BI184" i="22"/>
  <c r="BH184" i="22"/>
  <c r="BG184" i="22"/>
  <c r="BE184" i="22"/>
  <c r="T184" i="22"/>
  <c r="R184" i="22"/>
  <c r="P184" i="22"/>
  <c r="BI183" i="22"/>
  <c r="BH183" i="22"/>
  <c r="BG183" i="22"/>
  <c r="BE183" i="22"/>
  <c r="T183" i="22"/>
  <c r="R183" i="22"/>
  <c r="P183" i="22"/>
  <c r="BI182" i="22"/>
  <c r="BH182" i="22"/>
  <c r="BG182" i="22"/>
  <c r="BE182" i="22"/>
  <c r="T182" i="22"/>
  <c r="R182" i="22"/>
  <c r="P182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5" i="22"/>
  <c r="BH175" i="22"/>
  <c r="BG175" i="22"/>
  <c r="BE175" i="22"/>
  <c r="T175" i="22"/>
  <c r="R175" i="22"/>
  <c r="P175" i="22"/>
  <c r="BI174" i="22"/>
  <c r="BH174" i="22"/>
  <c r="BG174" i="22"/>
  <c r="BE174" i="22"/>
  <c r="T174" i="22"/>
  <c r="R174" i="22"/>
  <c r="P174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70" i="22"/>
  <c r="BH170" i="22"/>
  <c r="BG170" i="22"/>
  <c r="BE170" i="22"/>
  <c r="T170" i="22"/>
  <c r="R170" i="22"/>
  <c r="P170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4" i="22"/>
  <c r="BH154" i="22"/>
  <c r="BG154" i="22"/>
  <c r="BE154" i="22"/>
  <c r="T154" i="22"/>
  <c r="R154" i="22"/>
  <c r="P154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49" i="22"/>
  <c r="BH149" i="22"/>
  <c r="BG149" i="22"/>
  <c r="BE149" i="22"/>
  <c r="T149" i="22"/>
  <c r="T148" i="22"/>
  <c r="R149" i="22"/>
  <c r="R148" i="22" s="1"/>
  <c r="P149" i="22"/>
  <c r="P148" i="22" s="1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4" i="22"/>
  <c r="BH144" i="22"/>
  <c r="BG144" i="22"/>
  <c r="BE144" i="22"/>
  <c r="T144" i="22"/>
  <c r="R144" i="22"/>
  <c r="P144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0" i="22"/>
  <c r="BH140" i="22"/>
  <c r="BG140" i="22"/>
  <c r="BE140" i="22"/>
  <c r="T140" i="22"/>
  <c r="T139" i="22"/>
  <c r="R140" i="22"/>
  <c r="R139" i="22" s="1"/>
  <c r="P140" i="22"/>
  <c r="P139" i="22" s="1"/>
  <c r="F133" i="22"/>
  <c r="F131" i="22"/>
  <c r="E129" i="22"/>
  <c r="F93" i="22"/>
  <c r="F91" i="22"/>
  <c r="E89" i="22"/>
  <c r="J26" i="22"/>
  <c r="E26" i="22"/>
  <c r="J134" i="22" s="1"/>
  <c r="J25" i="22"/>
  <c r="J23" i="22"/>
  <c r="E23" i="22"/>
  <c r="J133" i="22" s="1"/>
  <c r="J22" i="22"/>
  <c r="J20" i="22"/>
  <c r="E20" i="22"/>
  <c r="F94" i="22" s="1"/>
  <c r="J19" i="22"/>
  <c r="J14" i="22"/>
  <c r="J91" i="22"/>
  <c r="E7" i="22"/>
  <c r="E125" i="22" s="1"/>
  <c r="J39" i="21"/>
  <c r="J38" i="21"/>
  <c r="AY119" i="1" s="1"/>
  <c r="J37" i="21"/>
  <c r="AX119" i="1" s="1"/>
  <c r="BI220" i="21"/>
  <c r="BH220" i="21"/>
  <c r="BG220" i="21"/>
  <c r="BE220" i="21"/>
  <c r="T220" i="21"/>
  <c r="R220" i="21"/>
  <c r="P220" i="21"/>
  <c r="BI219" i="21"/>
  <c r="BH219" i="21"/>
  <c r="BG219" i="21"/>
  <c r="BE219" i="21"/>
  <c r="T219" i="21"/>
  <c r="R219" i="21"/>
  <c r="P219" i="21"/>
  <c r="BI218" i="21"/>
  <c r="BH218" i="21"/>
  <c r="BG218" i="21"/>
  <c r="BE218" i="21"/>
  <c r="T218" i="21"/>
  <c r="R218" i="21"/>
  <c r="P218" i="21"/>
  <c r="BI215" i="21"/>
  <c r="BH215" i="21"/>
  <c r="BG215" i="21"/>
  <c r="BE215" i="21"/>
  <c r="T215" i="21"/>
  <c r="T214" i="21" s="1"/>
  <c r="R215" i="21"/>
  <c r="R214" i="21" s="1"/>
  <c r="P215" i="21"/>
  <c r="P214" i="21"/>
  <c r="BI213" i="21"/>
  <c r="BH213" i="21"/>
  <c r="BG213" i="21"/>
  <c r="BE213" i="21"/>
  <c r="T213" i="21"/>
  <c r="R213" i="21"/>
  <c r="P213" i="21"/>
  <c r="BI212" i="21"/>
  <c r="BH212" i="21"/>
  <c r="BG212" i="21"/>
  <c r="BE212" i="21"/>
  <c r="T212" i="21"/>
  <c r="R212" i="21"/>
  <c r="P212" i="21"/>
  <c r="BI211" i="21"/>
  <c r="BH211" i="21"/>
  <c r="BG211" i="21"/>
  <c r="BE211" i="21"/>
  <c r="T211" i="21"/>
  <c r="R211" i="21"/>
  <c r="P211" i="21"/>
  <c r="BI210" i="21"/>
  <c r="BH210" i="21"/>
  <c r="BG210" i="21"/>
  <c r="BE210" i="21"/>
  <c r="T210" i="21"/>
  <c r="R210" i="21"/>
  <c r="P210" i="21"/>
  <c r="BI209" i="21"/>
  <c r="BH209" i="21"/>
  <c r="BG209" i="21"/>
  <c r="BE209" i="21"/>
  <c r="T209" i="21"/>
  <c r="R209" i="21"/>
  <c r="P209" i="21"/>
  <c r="BI208" i="21"/>
  <c r="BH208" i="21"/>
  <c r="BG208" i="21"/>
  <c r="BE208" i="21"/>
  <c r="T208" i="21"/>
  <c r="R208" i="21"/>
  <c r="P208" i="21"/>
  <c r="BI207" i="21"/>
  <c r="BH207" i="21"/>
  <c r="BG207" i="21"/>
  <c r="BE207" i="21"/>
  <c r="T207" i="21"/>
  <c r="R207" i="21"/>
  <c r="P207" i="21"/>
  <c r="BI206" i="21"/>
  <c r="BH206" i="21"/>
  <c r="BG206" i="21"/>
  <c r="BE206" i="21"/>
  <c r="T206" i="21"/>
  <c r="R206" i="21"/>
  <c r="P206" i="21"/>
  <c r="BI205" i="21"/>
  <c r="BH205" i="21"/>
  <c r="BG205" i="21"/>
  <c r="BE205" i="21"/>
  <c r="T205" i="21"/>
  <c r="R205" i="21"/>
  <c r="P205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5" i="21"/>
  <c r="BH195" i="21"/>
  <c r="BG195" i="21"/>
  <c r="BE195" i="21"/>
  <c r="T195" i="21"/>
  <c r="R195" i="21"/>
  <c r="P195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90" i="21"/>
  <c r="BH190" i="21"/>
  <c r="BG190" i="21"/>
  <c r="BE190" i="21"/>
  <c r="T190" i="21"/>
  <c r="R190" i="21"/>
  <c r="P190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5" i="21"/>
  <c r="BH185" i="21"/>
  <c r="BG185" i="21"/>
  <c r="BE185" i="21"/>
  <c r="T185" i="21"/>
  <c r="R185" i="21"/>
  <c r="P185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1" i="21"/>
  <c r="BH181" i="21"/>
  <c r="BG181" i="21"/>
  <c r="BE181" i="21"/>
  <c r="T181" i="21"/>
  <c r="R181" i="21"/>
  <c r="P181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8" i="21"/>
  <c r="BH178" i="21"/>
  <c r="BG178" i="21"/>
  <c r="BE178" i="21"/>
  <c r="T178" i="21"/>
  <c r="R178" i="21"/>
  <c r="P178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7" i="21"/>
  <c r="BH167" i="21"/>
  <c r="BG167" i="21"/>
  <c r="BE167" i="21"/>
  <c r="T167" i="21"/>
  <c r="R167" i="21"/>
  <c r="P167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2" i="21"/>
  <c r="BH162" i="21"/>
  <c r="BG162" i="21"/>
  <c r="BE162" i="21"/>
  <c r="T162" i="21"/>
  <c r="R162" i="21"/>
  <c r="P162" i="21"/>
  <c r="BI161" i="21"/>
  <c r="BH161" i="21"/>
  <c r="BG161" i="21"/>
  <c r="BE161" i="21"/>
  <c r="T161" i="21"/>
  <c r="R161" i="21"/>
  <c r="P161" i="21"/>
  <c r="BI159" i="21"/>
  <c r="BH159" i="21"/>
  <c r="BG159" i="21"/>
  <c r="BE159" i="21"/>
  <c r="T159" i="21"/>
  <c r="R159" i="21"/>
  <c r="P159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5" i="21"/>
  <c r="BH145" i="21"/>
  <c r="BG145" i="21"/>
  <c r="BE145" i="21"/>
  <c r="T145" i="21"/>
  <c r="R145" i="21"/>
  <c r="P145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41" i="21"/>
  <c r="BH141" i="21"/>
  <c r="BG141" i="21"/>
  <c r="BE141" i="21"/>
  <c r="T141" i="21"/>
  <c r="R141" i="21"/>
  <c r="P141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8" i="21"/>
  <c r="BH138" i="21"/>
  <c r="BG138" i="21"/>
  <c r="BE138" i="21"/>
  <c r="T138" i="21"/>
  <c r="R138" i="21"/>
  <c r="P138" i="21"/>
  <c r="BI137" i="21"/>
  <c r="BH137" i="21"/>
  <c r="BG137" i="21"/>
  <c r="BE137" i="21"/>
  <c r="T137" i="21"/>
  <c r="R137" i="21"/>
  <c r="P137" i="21"/>
  <c r="BI136" i="21"/>
  <c r="BH136" i="21"/>
  <c r="BG136" i="21"/>
  <c r="BE136" i="21"/>
  <c r="T136" i="21"/>
  <c r="R136" i="21"/>
  <c r="P136" i="21"/>
  <c r="BI135" i="21"/>
  <c r="BH135" i="21"/>
  <c r="BG135" i="21"/>
  <c r="BE135" i="21"/>
  <c r="T135" i="21"/>
  <c r="R135" i="21"/>
  <c r="P135" i="21"/>
  <c r="BI134" i="21"/>
  <c r="BH134" i="21"/>
  <c r="BG134" i="21"/>
  <c r="BE134" i="21"/>
  <c r="T134" i="21"/>
  <c r="R134" i="21"/>
  <c r="P134" i="21"/>
  <c r="BI133" i="21"/>
  <c r="BH133" i="21"/>
  <c r="BG133" i="21"/>
  <c r="BE133" i="21"/>
  <c r="T133" i="21"/>
  <c r="R133" i="21"/>
  <c r="P133" i="21"/>
  <c r="BI131" i="21"/>
  <c r="BH131" i="21"/>
  <c r="BG131" i="21"/>
  <c r="BE131" i="21"/>
  <c r="T131" i="21"/>
  <c r="R131" i="21"/>
  <c r="P131" i="21"/>
  <c r="F124" i="21"/>
  <c r="F122" i="21"/>
  <c r="E120" i="21"/>
  <c r="F93" i="21"/>
  <c r="F91" i="21"/>
  <c r="E89" i="21"/>
  <c r="J26" i="21"/>
  <c r="E26" i="21"/>
  <c r="J125" i="21"/>
  <c r="J25" i="21"/>
  <c r="J23" i="21"/>
  <c r="E23" i="21"/>
  <c r="J93" i="21" s="1"/>
  <c r="J22" i="21"/>
  <c r="J20" i="21"/>
  <c r="E20" i="21"/>
  <c r="F94" i="21"/>
  <c r="J19" i="21"/>
  <c r="J14" i="21"/>
  <c r="J122" i="21"/>
  <c r="E7" i="21"/>
  <c r="E85" i="21" s="1"/>
  <c r="J39" i="20"/>
  <c r="J38" i="20"/>
  <c r="AY118" i="1"/>
  <c r="J37" i="20"/>
  <c r="AX118" i="1" s="1"/>
  <c r="BI400" i="20"/>
  <c r="BH400" i="20"/>
  <c r="BG400" i="20"/>
  <c r="BE400" i="20"/>
  <c r="T400" i="20"/>
  <c r="R400" i="20"/>
  <c r="P400" i="20"/>
  <c r="BI399" i="20"/>
  <c r="BH399" i="20"/>
  <c r="BG399" i="20"/>
  <c r="BE399" i="20"/>
  <c r="T399" i="20"/>
  <c r="R399" i="20"/>
  <c r="P399" i="20"/>
  <c r="BI397" i="20"/>
  <c r="BH397" i="20"/>
  <c r="BG397" i="20"/>
  <c r="BE397" i="20"/>
  <c r="T397" i="20"/>
  <c r="R397" i="20"/>
  <c r="P397" i="20"/>
  <c r="BI396" i="20"/>
  <c r="BH396" i="20"/>
  <c r="BG396" i="20"/>
  <c r="BE396" i="20"/>
  <c r="T396" i="20"/>
  <c r="R396" i="20"/>
  <c r="P396" i="20"/>
  <c r="BI394" i="20"/>
  <c r="BH394" i="20"/>
  <c r="BG394" i="20"/>
  <c r="BE394" i="20"/>
  <c r="T394" i="20"/>
  <c r="R394" i="20"/>
  <c r="P394" i="20"/>
  <c r="BI393" i="20"/>
  <c r="BH393" i="20"/>
  <c r="BG393" i="20"/>
  <c r="BE393" i="20"/>
  <c r="T393" i="20"/>
  <c r="R393" i="20"/>
  <c r="P393" i="20"/>
  <c r="BI392" i="20"/>
  <c r="BH392" i="20"/>
  <c r="BG392" i="20"/>
  <c r="BE392" i="20"/>
  <c r="T392" i="20"/>
  <c r="R392" i="20"/>
  <c r="P392" i="20"/>
  <c r="BI391" i="20"/>
  <c r="BH391" i="20"/>
  <c r="BG391" i="20"/>
  <c r="BE391" i="20"/>
  <c r="T391" i="20"/>
  <c r="R391" i="20"/>
  <c r="P391" i="20"/>
  <c r="BI389" i="20"/>
  <c r="BH389" i="20"/>
  <c r="BG389" i="20"/>
  <c r="BE389" i="20"/>
  <c r="T389" i="20"/>
  <c r="R389" i="20"/>
  <c r="P389" i="20"/>
  <c r="BI387" i="20"/>
  <c r="BH387" i="20"/>
  <c r="BG387" i="20"/>
  <c r="BE387" i="20"/>
  <c r="T387" i="20"/>
  <c r="R387" i="20"/>
  <c r="P387" i="20"/>
  <c r="BI386" i="20"/>
  <c r="BH386" i="20"/>
  <c r="BG386" i="20"/>
  <c r="BE386" i="20"/>
  <c r="T386" i="20"/>
  <c r="R386" i="20"/>
  <c r="P386" i="20"/>
  <c r="BI384" i="20"/>
  <c r="BH384" i="20"/>
  <c r="BG384" i="20"/>
  <c r="BE384" i="20"/>
  <c r="T384" i="20"/>
  <c r="R384" i="20"/>
  <c r="P384" i="20"/>
  <c r="BI383" i="20"/>
  <c r="BH383" i="20"/>
  <c r="BG383" i="20"/>
  <c r="BE383" i="20"/>
  <c r="T383" i="20"/>
  <c r="R383" i="20"/>
  <c r="P383" i="20"/>
  <c r="BI381" i="20"/>
  <c r="BH381" i="20"/>
  <c r="BG381" i="20"/>
  <c r="BE381" i="20"/>
  <c r="T381" i="20"/>
  <c r="R381" i="20"/>
  <c r="P381" i="20"/>
  <c r="BI380" i="20"/>
  <c r="BH380" i="20"/>
  <c r="BG380" i="20"/>
  <c r="BE380" i="20"/>
  <c r="T380" i="20"/>
  <c r="R380" i="20"/>
  <c r="P380" i="20"/>
  <c r="BI379" i="20"/>
  <c r="BH379" i="20"/>
  <c r="BG379" i="20"/>
  <c r="BE379" i="20"/>
  <c r="T379" i="20"/>
  <c r="R379" i="20"/>
  <c r="P379" i="20"/>
  <c r="BI378" i="20"/>
  <c r="BH378" i="20"/>
  <c r="BG378" i="20"/>
  <c r="BE378" i="20"/>
  <c r="T378" i="20"/>
  <c r="R378" i="20"/>
  <c r="P378" i="20"/>
  <c r="BI377" i="20"/>
  <c r="BH377" i="20"/>
  <c r="BG377" i="20"/>
  <c r="BE377" i="20"/>
  <c r="T377" i="20"/>
  <c r="R377" i="20"/>
  <c r="P377" i="20"/>
  <c r="BI376" i="20"/>
  <c r="BH376" i="20"/>
  <c r="BG376" i="20"/>
  <c r="BE376" i="20"/>
  <c r="T376" i="20"/>
  <c r="R376" i="20"/>
  <c r="P376" i="20"/>
  <c r="BI375" i="20"/>
  <c r="BH375" i="20"/>
  <c r="BG375" i="20"/>
  <c r="BE375" i="20"/>
  <c r="T375" i="20"/>
  <c r="R375" i="20"/>
  <c r="P375" i="20"/>
  <c r="BI374" i="20"/>
  <c r="BH374" i="20"/>
  <c r="BG374" i="20"/>
  <c r="BE374" i="20"/>
  <c r="T374" i="20"/>
  <c r="R374" i="20"/>
  <c r="P374" i="20"/>
  <c r="BI372" i="20"/>
  <c r="BH372" i="20"/>
  <c r="BG372" i="20"/>
  <c r="BE372" i="20"/>
  <c r="T372" i="20"/>
  <c r="R372" i="20"/>
  <c r="P372" i="20"/>
  <c r="BI371" i="20"/>
  <c r="BH371" i="20"/>
  <c r="BG371" i="20"/>
  <c r="BE371" i="20"/>
  <c r="T371" i="20"/>
  <c r="R371" i="20"/>
  <c r="P371" i="20"/>
  <c r="BI370" i="20"/>
  <c r="BH370" i="20"/>
  <c r="BG370" i="20"/>
  <c r="BE370" i="20"/>
  <c r="T370" i="20"/>
  <c r="R370" i="20"/>
  <c r="P370" i="20"/>
  <c r="BI369" i="20"/>
  <c r="BH369" i="20"/>
  <c r="BG369" i="20"/>
  <c r="BE369" i="20"/>
  <c r="T369" i="20"/>
  <c r="R369" i="20"/>
  <c r="P369" i="20"/>
  <c r="BI368" i="20"/>
  <c r="BH368" i="20"/>
  <c r="BG368" i="20"/>
  <c r="BE368" i="20"/>
  <c r="T368" i="20"/>
  <c r="R368" i="20"/>
  <c r="P368" i="20"/>
  <c r="BI366" i="20"/>
  <c r="BH366" i="20"/>
  <c r="BG366" i="20"/>
  <c r="BE366" i="20"/>
  <c r="T366" i="20"/>
  <c r="R366" i="20"/>
  <c r="P366" i="20"/>
  <c r="BI365" i="20"/>
  <c r="BH365" i="20"/>
  <c r="BG365" i="20"/>
  <c r="BE365" i="20"/>
  <c r="T365" i="20"/>
  <c r="R365" i="20"/>
  <c r="P365" i="20"/>
  <c r="BI364" i="20"/>
  <c r="BH364" i="20"/>
  <c r="BG364" i="20"/>
  <c r="BE364" i="20"/>
  <c r="T364" i="20"/>
  <c r="R364" i="20"/>
  <c r="P364" i="20"/>
  <c r="BI363" i="20"/>
  <c r="BH363" i="20"/>
  <c r="BG363" i="20"/>
  <c r="BE363" i="20"/>
  <c r="T363" i="20"/>
  <c r="R363" i="20"/>
  <c r="P363" i="20"/>
  <c r="BI362" i="20"/>
  <c r="BH362" i="20"/>
  <c r="BG362" i="20"/>
  <c r="BE362" i="20"/>
  <c r="T362" i="20"/>
  <c r="R362" i="20"/>
  <c r="P362" i="20"/>
  <c r="BI361" i="20"/>
  <c r="BH361" i="20"/>
  <c r="BG361" i="20"/>
  <c r="BE361" i="20"/>
  <c r="T361" i="20"/>
  <c r="R361" i="20"/>
  <c r="P361" i="20"/>
  <c r="BI360" i="20"/>
  <c r="BH360" i="20"/>
  <c r="BG360" i="20"/>
  <c r="BE360" i="20"/>
  <c r="T360" i="20"/>
  <c r="R360" i="20"/>
  <c r="P360" i="20"/>
  <c r="BI359" i="20"/>
  <c r="BH359" i="20"/>
  <c r="BG359" i="20"/>
  <c r="BE359" i="20"/>
  <c r="T359" i="20"/>
  <c r="R359" i="20"/>
  <c r="P359" i="20"/>
  <c r="BI358" i="20"/>
  <c r="BH358" i="20"/>
  <c r="BG358" i="20"/>
  <c r="BE358" i="20"/>
  <c r="T358" i="20"/>
  <c r="R358" i="20"/>
  <c r="P358" i="20"/>
  <c r="BI357" i="20"/>
  <c r="BH357" i="20"/>
  <c r="BG357" i="20"/>
  <c r="BE357" i="20"/>
  <c r="T357" i="20"/>
  <c r="R357" i="20"/>
  <c r="P357" i="20"/>
  <c r="BI356" i="20"/>
  <c r="BH356" i="20"/>
  <c r="BG356" i="20"/>
  <c r="BE356" i="20"/>
  <c r="T356" i="20"/>
  <c r="R356" i="20"/>
  <c r="P356" i="20"/>
  <c r="BI355" i="20"/>
  <c r="BH355" i="20"/>
  <c r="BG355" i="20"/>
  <c r="BE355" i="20"/>
  <c r="T355" i="20"/>
  <c r="R355" i="20"/>
  <c r="P355" i="20"/>
  <c r="BI354" i="20"/>
  <c r="BH354" i="20"/>
  <c r="BG354" i="20"/>
  <c r="BE354" i="20"/>
  <c r="T354" i="20"/>
  <c r="R354" i="20"/>
  <c r="P354" i="20"/>
  <c r="BI353" i="20"/>
  <c r="BH353" i="20"/>
  <c r="BG353" i="20"/>
  <c r="BE353" i="20"/>
  <c r="T353" i="20"/>
  <c r="R353" i="20"/>
  <c r="P353" i="20"/>
  <c r="BI352" i="20"/>
  <c r="BH352" i="20"/>
  <c r="BG352" i="20"/>
  <c r="BE352" i="20"/>
  <c r="T352" i="20"/>
  <c r="R352" i="20"/>
  <c r="P352" i="20"/>
  <c r="BI351" i="20"/>
  <c r="BH351" i="20"/>
  <c r="BG351" i="20"/>
  <c r="BE351" i="20"/>
  <c r="T351" i="20"/>
  <c r="R351" i="20"/>
  <c r="P351" i="20"/>
  <c r="BI350" i="20"/>
  <c r="BH350" i="20"/>
  <c r="BG350" i="20"/>
  <c r="BE350" i="20"/>
  <c r="T350" i="20"/>
  <c r="R350" i="20"/>
  <c r="P350" i="20"/>
  <c r="BI348" i="20"/>
  <c r="BH348" i="20"/>
  <c r="BG348" i="20"/>
  <c r="BE348" i="20"/>
  <c r="T348" i="20"/>
  <c r="R348" i="20"/>
  <c r="P348" i="20"/>
  <c r="BI347" i="20"/>
  <c r="BH347" i="20"/>
  <c r="BG347" i="20"/>
  <c r="BE347" i="20"/>
  <c r="T347" i="20"/>
  <c r="R347" i="20"/>
  <c r="P347" i="20"/>
  <c r="BI346" i="20"/>
  <c r="BH346" i="20"/>
  <c r="BG346" i="20"/>
  <c r="BE346" i="20"/>
  <c r="T346" i="20"/>
  <c r="R346" i="20"/>
  <c r="P346" i="20"/>
  <c r="BI345" i="20"/>
  <c r="BH345" i="20"/>
  <c r="BG345" i="20"/>
  <c r="BE345" i="20"/>
  <c r="T345" i="20"/>
  <c r="R345" i="20"/>
  <c r="P345" i="20"/>
  <c r="BI344" i="20"/>
  <c r="BH344" i="20"/>
  <c r="BG344" i="20"/>
  <c r="BE344" i="20"/>
  <c r="T344" i="20"/>
  <c r="R344" i="20"/>
  <c r="P344" i="20"/>
  <c r="BI343" i="20"/>
  <c r="BH343" i="20"/>
  <c r="BG343" i="20"/>
  <c r="BE343" i="20"/>
  <c r="T343" i="20"/>
  <c r="R343" i="20"/>
  <c r="P343" i="20"/>
  <c r="BI342" i="20"/>
  <c r="BH342" i="20"/>
  <c r="BG342" i="20"/>
  <c r="BE342" i="20"/>
  <c r="T342" i="20"/>
  <c r="R342" i="20"/>
  <c r="P342" i="20"/>
  <c r="BI341" i="20"/>
  <c r="BH341" i="20"/>
  <c r="BG341" i="20"/>
  <c r="BE341" i="20"/>
  <c r="T341" i="20"/>
  <c r="R341" i="20"/>
  <c r="P341" i="20"/>
  <c r="BI340" i="20"/>
  <c r="BH340" i="20"/>
  <c r="BG340" i="20"/>
  <c r="BE340" i="20"/>
  <c r="T340" i="20"/>
  <c r="R340" i="20"/>
  <c r="P340" i="20"/>
  <c r="BI339" i="20"/>
  <c r="BH339" i="20"/>
  <c r="BG339" i="20"/>
  <c r="BE339" i="20"/>
  <c r="T339" i="20"/>
  <c r="R339" i="20"/>
  <c r="P339" i="20"/>
  <c r="BI338" i="20"/>
  <c r="BH338" i="20"/>
  <c r="BG338" i="20"/>
  <c r="BE338" i="20"/>
  <c r="T338" i="20"/>
  <c r="R338" i="20"/>
  <c r="P338" i="20"/>
  <c r="BI337" i="20"/>
  <c r="BH337" i="20"/>
  <c r="BG337" i="20"/>
  <c r="BE337" i="20"/>
  <c r="T337" i="20"/>
  <c r="R337" i="20"/>
  <c r="P337" i="20"/>
  <c r="BI335" i="20"/>
  <c r="BH335" i="20"/>
  <c r="BG335" i="20"/>
  <c r="BE335" i="20"/>
  <c r="T335" i="20"/>
  <c r="R335" i="20"/>
  <c r="P335" i="20"/>
  <c r="BI333" i="20"/>
  <c r="BH333" i="20"/>
  <c r="BG333" i="20"/>
  <c r="BE333" i="20"/>
  <c r="T333" i="20"/>
  <c r="R333" i="20"/>
  <c r="P333" i="20"/>
  <c r="BI331" i="20"/>
  <c r="BH331" i="20"/>
  <c r="BG331" i="20"/>
  <c r="BE331" i="20"/>
  <c r="T331" i="20"/>
  <c r="R331" i="20"/>
  <c r="P331" i="20"/>
  <c r="BI329" i="20"/>
  <c r="BH329" i="20"/>
  <c r="BG329" i="20"/>
  <c r="BE329" i="20"/>
  <c r="T329" i="20"/>
  <c r="R329" i="20"/>
  <c r="P329" i="20"/>
  <c r="BI327" i="20"/>
  <c r="BH327" i="20"/>
  <c r="BG327" i="20"/>
  <c r="BE327" i="20"/>
  <c r="T327" i="20"/>
  <c r="R327" i="20"/>
  <c r="P327" i="20"/>
  <c r="BI325" i="20"/>
  <c r="BH325" i="20"/>
  <c r="BG325" i="20"/>
  <c r="BE325" i="20"/>
  <c r="T325" i="20"/>
  <c r="R325" i="20"/>
  <c r="P325" i="20"/>
  <c r="BI323" i="20"/>
  <c r="BH323" i="20"/>
  <c r="BG323" i="20"/>
  <c r="BE323" i="20"/>
  <c r="T323" i="20"/>
  <c r="R323" i="20"/>
  <c r="P323" i="20"/>
  <c r="BI321" i="20"/>
  <c r="BH321" i="20"/>
  <c r="BG321" i="20"/>
  <c r="BE321" i="20"/>
  <c r="T321" i="20"/>
  <c r="R321" i="20"/>
  <c r="P321" i="20"/>
  <c r="BI320" i="20"/>
  <c r="BH320" i="20"/>
  <c r="BG320" i="20"/>
  <c r="BE320" i="20"/>
  <c r="T320" i="20"/>
  <c r="R320" i="20"/>
  <c r="P320" i="20"/>
  <c r="BI319" i="20"/>
  <c r="BH319" i="20"/>
  <c r="BG319" i="20"/>
  <c r="BE319" i="20"/>
  <c r="T319" i="20"/>
  <c r="R319" i="20"/>
  <c r="P319" i="20"/>
  <c r="BI317" i="20"/>
  <c r="BH317" i="20"/>
  <c r="BG317" i="20"/>
  <c r="BE317" i="20"/>
  <c r="T317" i="20"/>
  <c r="R317" i="20"/>
  <c r="P317" i="20"/>
  <c r="BI316" i="20"/>
  <c r="BH316" i="20"/>
  <c r="BG316" i="20"/>
  <c r="BE316" i="20"/>
  <c r="T316" i="20"/>
  <c r="R316" i="20"/>
  <c r="P316" i="20"/>
  <c r="BI315" i="20"/>
  <c r="BH315" i="20"/>
  <c r="BG315" i="20"/>
  <c r="BE315" i="20"/>
  <c r="T315" i="20"/>
  <c r="R315" i="20"/>
  <c r="P315" i="20"/>
  <c r="BI314" i="20"/>
  <c r="BH314" i="20"/>
  <c r="BG314" i="20"/>
  <c r="BE314" i="20"/>
  <c r="T314" i="20"/>
  <c r="R314" i="20"/>
  <c r="P314" i="20"/>
  <c r="BI313" i="20"/>
  <c r="BH313" i="20"/>
  <c r="BG313" i="20"/>
  <c r="BE313" i="20"/>
  <c r="T313" i="20"/>
  <c r="R313" i="20"/>
  <c r="P313" i="20"/>
  <c r="BI312" i="20"/>
  <c r="BH312" i="20"/>
  <c r="BG312" i="20"/>
  <c r="BE312" i="20"/>
  <c r="T312" i="20"/>
  <c r="R312" i="20"/>
  <c r="P312" i="20"/>
  <c r="BI311" i="20"/>
  <c r="BH311" i="20"/>
  <c r="BG311" i="20"/>
  <c r="BE311" i="20"/>
  <c r="T311" i="20"/>
  <c r="R311" i="20"/>
  <c r="P311" i="20"/>
  <c r="BI310" i="20"/>
  <c r="BH310" i="20"/>
  <c r="BG310" i="20"/>
  <c r="BE310" i="20"/>
  <c r="T310" i="20"/>
  <c r="R310" i="20"/>
  <c r="P310" i="20"/>
  <c r="BI309" i="20"/>
  <c r="BH309" i="20"/>
  <c r="BG309" i="20"/>
  <c r="BE309" i="20"/>
  <c r="T309" i="20"/>
  <c r="R309" i="20"/>
  <c r="P309" i="20"/>
  <c r="BI308" i="20"/>
  <c r="BH308" i="20"/>
  <c r="BG308" i="20"/>
  <c r="BE308" i="20"/>
  <c r="T308" i="20"/>
  <c r="R308" i="20"/>
  <c r="P308" i="20"/>
  <c r="BI307" i="20"/>
  <c r="BH307" i="20"/>
  <c r="BG307" i="20"/>
  <c r="BE307" i="20"/>
  <c r="T307" i="20"/>
  <c r="R307" i="20"/>
  <c r="P307" i="20"/>
  <c r="BI305" i="20"/>
  <c r="BH305" i="20"/>
  <c r="BG305" i="20"/>
  <c r="BE305" i="20"/>
  <c r="T305" i="20"/>
  <c r="R305" i="20"/>
  <c r="P305" i="20"/>
  <c r="BI304" i="20"/>
  <c r="BH304" i="20"/>
  <c r="BG304" i="20"/>
  <c r="BE304" i="20"/>
  <c r="T304" i="20"/>
  <c r="R304" i="20"/>
  <c r="P304" i="20"/>
  <c r="BI303" i="20"/>
  <c r="BH303" i="20"/>
  <c r="BG303" i="20"/>
  <c r="BE303" i="20"/>
  <c r="T303" i="20"/>
  <c r="R303" i="20"/>
  <c r="P303" i="20"/>
  <c r="BI302" i="20"/>
  <c r="BH302" i="20"/>
  <c r="BG302" i="20"/>
  <c r="BE302" i="20"/>
  <c r="T302" i="20"/>
  <c r="R302" i="20"/>
  <c r="P302" i="20"/>
  <c r="BI301" i="20"/>
  <c r="BH301" i="20"/>
  <c r="BG301" i="20"/>
  <c r="BE301" i="20"/>
  <c r="T301" i="20"/>
  <c r="R301" i="20"/>
  <c r="P301" i="20"/>
  <c r="BI300" i="20"/>
  <c r="BH300" i="20"/>
  <c r="BG300" i="20"/>
  <c r="BE300" i="20"/>
  <c r="T300" i="20"/>
  <c r="R300" i="20"/>
  <c r="P300" i="20"/>
  <c r="BI298" i="20"/>
  <c r="BH298" i="20"/>
  <c r="BG298" i="20"/>
  <c r="BE298" i="20"/>
  <c r="T298" i="20"/>
  <c r="R298" i="20"/>
  <c r="P298" i="20"/>
  <c r="BI297" i="20"/>
  <c r="BH297" i="20"/>
  <c r="BG297" i="20"/>
  <c r="BE297" i="20"/>
  <c r="T297" i="20"/>
  <c r="R297" i="20"/>
  <c r="P297" i="20"/>
  <c r="BI296" i="20"/>
  <c r="BH296" i="20"/>
  <c r="BG296" i="20"/>
  <c r="BE296" i="20"/>
  <c r="T296" i="20"/>
  <c r="R296" i="20"/>
  <c r="P296" i="20"/>
  <c r="BI295" i="20"/>
  <c r="BH295" i="20"/>
  <c r="BG295" i="20"/>
  <c r="BE295" i="20"/>
  <c r="T295" i="20"/>
  <c r="R295" i="20"/>
  <c r="P295" i="20"/>
  <c r="BI294" i="20"/>
  <c r="BH294" i="20"/>
  <c r="BG294" i="20"/>
  <c r="BE294" i="20"/>
  <c r="T294" i="20"/>
  <c r="R294" i="20"/>
  <c r="P294" i="20"/>
  <c r="BI293" i="20"/>
  <c r="BH293" i="20"/>
  <c r="BG293" i="20"/>
  <c r="BE293" i="20"/>
  <c r="T293" i="20"/>
  <c r="R293" i="20"/>
  <c r="P293" i="20"/>
  <c r="BI292" i="20"/>
  <c r="BH292" i="20"/>
  <c r="BG292" i="20"/>
  <c r="BE292" i="20"/>
  <c r="T292" i="20"/>
  <c r="R292" i="20"/>
  <c r="P292" i="20"/>
  <c r="BI291" i="20"/>
  <c r="BH291" i="20"/>
  <c r="BG291" i="20"/>
  <c r="BE291" i="20"/>
  <c r="T291" i="20"/>
  <c r="R291" i="20"/>
  <c r="P291" i="20"/>
  <c r="BI290" i="20"/>
  <c r="BH290" i="20"/>
  <c r="BG290" i="20"/>
  <c r="BE290" i="20"/>
  <c r="T290" i="20"/>
  <c r="R290" i="20"/>
  <c r="P290" i="20"/>
  <c r="BI289" i="20"/>
  <c r="BH289" i="20"/>
  <c r="BG289" i="20"/>
  <c r="BE289" i="20"/>
  <c r="T289" i="20"/>
  <c r="R289" i="20"/>
  <c r="P289" i="20"/>
  <c r="BI287" i="20"/>
  <c r="BH287" i="20"/>
  <c r="BG287" i="20"/>
  <c r="BE287" i="20"/>
  <c r="T287" i="20"/>
  <c r="R287" i="20"/>
  <c r="P287" i="20"/>
  <c r="BI285" i="20"/>
  <c r="BH285" i="20"/>
  <c r="BG285" i="20"/>
  <c r="BE285" i="20"/>
  <c r="T285" i="20"/>
  <c r="R285" i="20"/>
  <c r="P285" i="20"/>
  <c r="BI284" i="20"/>
  <c r="BH284" i="20"/>
  <c r="BG284" i="20"/>
  <c r="BE284" i="20"/>
  <c r="T284" i="20"/>
  <c r="R284" i="20"/>
  <c r="P284" i="20"/>
  <c r="BI282" i="20"/>
  <c r="BH282" i="20"/>
  <c r="BG282" i="20"/>
  <c r="BE282" i="20"/>
  <c r="T282" i="20"/>
  <c r="R282" i="20"/>
  <c r="P282" i="20"/>
  <c r="BI280" i="20"/>
  <c r="BH280" i="20"/>
  <c r="BG280" i="20"/>
  <c r="BE280" i="20"/>
  <c r="T280" i="20"/>
  <c r="R280" i="20"/>
  <c r="P280" i="20"/>
  <c r="BI278" i="20"/>
  <c r="BH278" i="20"/>
  <c r="BG278" i="20"/>
  <c r="BE278" i="20"/>
  <c r="T278" i="20"/>
  <c r="R278" i="20"/>
  <c r="P278" i="20"/>
  <c r="BI276" i="20"/>
  <c r="BH276" i="20"/>
  <c r="BG276" i="20"/>
  <c r="BE276" i="20"/>
  <c r="T276" i="20"/>
  <c r="R276" i="20"/>
  <c r="P276" i="20"/>
  <c r="BI274" i="20"/>
  <c r="BH274" i="20"/>
  <c r="BG274" i="20"/>
  <c r="BE274" i="20"/>
  <c r="T274" i="20"/>
  <c r="R274" i="20"/>
  <c r="P274" i="20"/>
  <c r="BI272" i="20"/>
  <c r="BH272" i="20"/>
  <c r="BG272" i="20"/>
  <c r="BE272" i="20"/>
  <c r="T272" i="20"/>
  <c r="R272" i="20"/>
  <c r="P272" i="20"/>
  <c r="BI270" i="20"/>
  <c r="BH270" i="20"/>
  <c r="BG270" i="20"/>
  <c r="BE270" i="20"/>
  <c r="T270" i="20"/>
  <c r="R270" i="20"/>
  <c r="P270" i="20"/>
  <c r="BI268" i="20"/>
  <c r="BH268" i="20"/>
  <c r="BG268" i="20"/>
  <c r="BE268" i="20"/>
  <c r="T268" i="20"/>
  <c r="R268" i="20"/>
  <c r="P268" i="20"/>
  <c r="BI266" i="20"/>
  <c r="BH266" i="20"/>
  <c r="BG266" i="20"/>
  <c r="BE266" i="20"/>
  <c r="T266" i="20"/>
  <c r="R266" i="20"/>
  <c r="P266" i="20"/>
  <c r="BI264" i="20"/>
  <c r="BH264" i="20"/>
  <c r="BG264" i="20"/>
  <c r="BE264" i="20"/>
  <c r="T264" i="20"/>
  <c r="R264" i="20"/>
  <c r="P264" i="20"/>
  <c r="BI262" i="20"/>
  <c r="BH262" i="20"/>
  <c r="BG262" i="20"/>
  <c r="BE262" i="20"/>
  <c r="T262" i="20"/>
  <c r="R262" i="20"/>
  <c r="P262" i="20"/>
  <c r="BI260" i="20"/>
  <c r="BH260" i="20"/>
  <c r="BG260" i="20"/>
  <c r="BE260" i="20"/>
  <c r="T260" i="20"/>
  <c r="R260" i="20"/>
  <c r="P260" i="20"/>
  <c r="BI258" i="20"/>
  <c r="BH258" i="20"/>
  <c r="BG258" i="20"/>
  <c r="BE258" i="20"/>
  <c r="T258" i="20"/>
  <c r="R258" i="20"/>
  <c r="P258" i="20"/>
  <c r="BI257" i="20"/>
  <c r="BH257" i="20"/>
  <c r="BG257" i="20"/>
  <c r="BE257" i="20"/>
  <c r="T257" i="20"/>
  <c r="R257" i="20"/>
  <c r="P257" i="20"/>
  <c r="BI255" i="20"/>
  <c r="BH255" i="20"/>
  <c r="BG255" i="20"/>
  <c r="BE255" i="20"/>
  <c r="T255" i="20"/>
  <c r="R255" i="20"/>
  <c r="P255" i="20"/>
  <c r="BI254" i="20"/>
  <c r="BH254" i="20"/>
  <c r="BG254" i="20"/>
  <c r="BE254" i="20"/>
  <c r="T254" i="20"/>
  <c r="R254" i="20"/>
  <c r="P254" i="20"/>
  <c r="BI253" i="20"/>
  <c r="BH253" i="20"/>
  <c r="BG253" i="20"/>
  <c r="BE253" i="20"/>
  <c r="T253" i="20"/>
  <c r="R253" i="20"/>
  <c r="P253" i="20"/>
  <c r="BI252" i="20"/>
  <c r="BH252" i="20"/>
  <c r="BG252" i="20"/>
  <c r="BE252" i="20"/>
  <c r="T252" i="20"/>
  <c r="R252" i="20"/>
  <c r="P252" i="20"/>
  <c r="BI251" i="20"/>
  <c r="BH251" i="20"/>
  <c r="BG251" i="20"/>
  <c r="BE251" i="20"/>
  <c r="T251" i="20"/>
  <c r="R251" i="20"/>
  <c r="P251" i="20"/>
  <c r="BI250" i="20"/>
  <c r="BH250" i="20"/>
  <c r="BG250" i="20"/>
  <c r="BE250" i="20"/>
  <c r="T250" i="20"/>
  <c r="R250" i="20"/>
  <c r="P250" i="20"/>
  <c r="BI249" i="20"/>
  <c r="BH249" i="20"/>
  <c r="BG249" i="20"/>
  <c r="BE249" i="20"/>
  <c r="T249" i="20"/>
  <c r="R249" i="20"/>
  <c r="P249" i="20"/>
  <c r="BI248" i="20"/>
  <c r="BH248" i="20"/>
  <c r="BG248" i="20"/>
  <c r="BE248" i="20"/>
  <c r="T248" i="20"/>
  <c r="R248" i="20"/>
  <c r="P248" i="20"/>
  <c r="BI247" i="20"/>
  <c r="BH247" i="20"/>
  <c r="BG247" i="20"/>
  <c r="BE247" i="20"/>
  <c r="T247" i="20"/>
  <c r="R247" i="20"/>
  <c r="P247" i="20"/>
  <c r="BI246" i="20"/>
  <c r="BH246" i="20"/>
  <c r="BG246" i="20"/>
  <c r="BE246" i="20"/>
  <c r="T246" i="20"/>
  <c r="R246" i="20"/>
  <c r="P246" i="20"/>
  <c r="BI245" i="20"/>
  <c r="BH245" i="20"/>
  <c r="BG245" i="20"/>
  <c r="BE245" i="20"/>
  <c r="T245" i="20"/>
  <c r="R245" i="20"/>
  <c r="P245" i="20"/>
  <c r="BI244" i="20"/>
  <c r="BH244" i="20"/>
  <c r="BG244" i="20"/>
  <c r="BE244" i="20"/>
  <c r="T244" i="20"/>
  <c r="R244" i="20"/>
  <c r="P244" i="20"/>
  <c r="BI243" i="20"/>
  <c r="BH243" i="20"/>
  <c r="BG243" i="20"/>
  <c r="BE243" i="20"/>
  <c r="T243" i="20"/>
  <c r="R243" i="20"/>
  <c r="P243" i="20"/>
  <c r="BI241" i="20"/>
  <c r="BH241" i="20"/>
  <c r="BG241" i="20"/>
  <c r="BE241" i="20"/>
  <c r="T241" i="20"/>
  <c r="R241" i="20"/>
  <c r="P241" i="20"/>
  <c r="BI240" i="20"/>
  <c r="BH240" i="20"/>
  <c r="BG240" i="20"/>
  <c r="BE240" i="20"/>
  <c r="T240" i="20"/>
  <c r="R240" i="20"/>
  <c r="P240" i="20"/>
  <c r="BI239" i="20"/>
  <c r="BH239" i="20"/>
  <c r="BG239" i="20"/>
  <c r="BE239" i="20"/>
  <c r="T239" i="20"/>
  <c r="R239" i="20"/>
  <c r="P239" i="20"/>
  <c r="BI238" i="20"/>
  <c r="BH238" i="20"/>
  <c r="BG238" i="20"/>
  <c r="BE238" i="20"/>
  <c r="T238" i="20"/>
  <c r="R238" i="20"/>
  <c r="P238" i="20"/>
  <c r="BI237" i="20"/>
  <c r="BH237" i="20"/>
  <c r="BG237" i="20"/>
  <c r="BE237" i="20"/>
  <c r="T237" i="20"/>
  <c r="R237" i="20"/>
  <c r="P237" i="20"/>
  <c r="BI235" i="20"/>
  <c r="BH235" i="20"/>
  <c r="BG235" i="20"/>
  <c r="BE235" i="20"/>
  <c r="T235" i="20"/>
  <c r="R235" i="20"/>
  <c r="P235" i="20"/>
  <c r="BI234" i="20"/>
  <c r="BH234" i="20"/>
  <c r="BG234" i="20"/>
  <c r="BE234" i="20"/>
  <c r="T234" i="20"/>
  <c r="R234" i="20"/>
  <c r="P234" i="20"/>
  <c r="BI233" i="20"/>
  <c r="BH233" i="20"/>
  <c r="BG233" i="20"/>
  <c r="BE233" i="20"/>
  <c r="T233" i="20"/>
  <c r="R233" i="20"/>
  <c r="P233" i="20"/>
  <c r="BI232" i="20"/>
  <c r="BH232" i="20"/>
  <c r="BG232" i="20"/>
  <c r="BE232" i="20"/>
  <c r="T232" i="20"/>
  <c r="R232" i="20"/>
  <c r="P232" i="20"/>
  <c r="BI231" i="20"/>
  <c r="BH231" i="20"/>
  <c r="BG231" i="20"/>
  <c r="BE231" i="20"/>
  <c r="T231" i="20"/>
  <c r="R231" i="20"/>
  <c r="P231" i="20"/>
  <c r="BI230" i="20"/>
  <c r="BH230" i="20"/>
  <c r="BG230" i="20"/>
  <c r="BE230" i="20"/>
  <c r="T230" i="20"/>
  <c r="R230" i="20"/>
  <c r="P230" i="20"/>
  <c r="BI229" i="20"/>
  <c r="BH229" i="20"/>
  <c r="BG229" i="20"/>
  <c r="BE229" i="20"/>
  <c r="T229" i="20"/>
  <c r="R229" i="20"/>
  <c r="P229" i="20"/>
  <c r="BI228" i="20"/>
  <c r="BH228" i="20"/>
  <c r="BG228" i="20"/>
  <c r="BE228" i="20"/>
  <c r="T228" i="20"/>
  <c r="R228" i="20"/>
  <c r="P228" i="20"/>
  <c r="BI227" i="20"/>
  <c r="BH227" i="20"/>
  <c r="BG227" i="20"/>
  <c r="BE227" i="20"/>
  <c r="T227" i="20"/>
  <c r="R227" i="20"/>
  <c r="P227" i="20"/>
  <c r="BI226" i="20"/>
  <c r="BH226" i="20"/>
  <c r="BG226" i="20"/>
  <c r="BE226" i="20"/>
  <c r="T226" i="20"/>
  <c r="R226" i="20"/>
  <c r="P226" i="20"/>
  <c r="BI225" i="20"/>
  <c r="BH225" i="20"/>
  <c r="BG225" i="20"/>
  <c r="BE225" i="20"/>
  <c r="T225" i="20"/>
  <c r="R225" i="20"/>
  <c r="P225" i="20"/>
  <c r="BI224" i="20"/>
  <c r="BH224" i="20"/>
  <c r="BG224" i="20"/>
  <c r="BE224" i="20"/>
  <c r="T224" i="20"/>
  <c r="R224" i="20"/>
  <c r="P224" i="20"/>
  <c r="BI223" i="20"/>
  <c r="BH223" i="20"/>
  <c r="BG223" i="20"/>
  <c r="BE223" i="20"/>
  <c r="T223" i="20"/>
  <c r="R223" i="20"/>
  <c r="P223" i="20"/>
  <c r="BI222" i="20"/>
  <c r="BH222" i="20"/>
  <c r="BG222" i="20"/>
  <c r="BE222" i="20"/>
  <c r="T222" i="20"/>
  <c r="R222" i="20"/>
  <c r="P222" i="20"/>
  <c r="BI221" i="20"/>
  <c r="BH221" i="20"/>
  <c r="BG221" i="20"/>
  <c r="BE221" i="20"/>
  <c r="T221" i="20"/>
  <c r="R221" i="20"/>
  <c r="P221" i="20"/>
  <c r="BI220" i="20"/>
  <c r="BH220" i="20"/>
  <c r="BG220" i="20"/>
  <c r="BE220" i="20"/>
  <c r="T220" i="20"/>
  <c r="R220" i="20"/>
  <c r="P220" i="20"/>
  <c r="BI219" i="20"/>
  <c r="BH219" i="20"/>
  <c r="BG219" i="20"/>
  <c r="BE219" i="20"/>
  <c r="T219" i="20"/>
  <c r="R219" i="20"/>
  <c r="P219" i="20"/>
  <c r="BI218" i="20"/>
  <c r="BH218" i="20"/>
  <c r="BG218" i="20"/>
  <c r="BE218" i="20"/>
  <c r="T218" i="20"/>
  <c r="R218" i="20"/>
  <c r="P218" i="20"/>
  <c r="BI217" i="20"/>
  <c r="BH217" i="20"/>
  <c r="BG217" i="20"/>
  <c r="BE217" i="20"/>
  <c r="T217" i="20"/>
  <c r="R217" i="20"/>
  <c r="P217" i="20"/>
  <c r="BI215" i="20"/>
  <c r="BH215" i="20"/>
  <c r="BG215" i="20"/>
  <c r="BE215" i="20"/>
  <c r="T215" i="20"/>
  <c r="R215" i="20"/>
  <c r="P215" i="20"/>
  <c r="BI214" i="20"/>
  <c r="BH214" i="20"/>
  <c r="BG214" i="20"/>
  <c r="BE214" i="20"/>
  <c r="T214" i="20"/>
  <c r="R214" i="20"/>
  <c r="P214" i="20"/>
  <c r="BI213" i="20"/>
  <c r="BH213" i="20"/>
  <c r="BG213" i="20"/>
  <c r="BE213" i="20"/>
  <c r="T213" i="20"/>
  <c r="R213" i="20"/>
  <c r="P213" i="20"/>
  <c r="BI212" i="20"/>
  <c r="BH212" i="20"/>
  <c r="BG212" i="20"/>
  <c r="BE212" i="20"/>
  <c r="T212" i="20"/>
  <c r="R212" i="20"/>
  <c r="P212" i="20"/>
  <c r="BI211" i="20"/>
  <c r="BH211" i="20"/>
  <c r="BG211" i="20"/>
  <c r="BE211" i="20"/>
  <c r="T211" i="20"/>
  <c r="R211" i="20"/>
  <c r="P211" i="20"/>
  <c r="BI210" i="20"/>
  <c r="BH210" i="20"/>
  <c r="BG210" i="20"/>
  <c r="BE210" i="20"/>
  <c r="T210" i="20"/>
  <c r="R210" i="20"/>
  <c r="P210" i="20"/>
  <c r="BI209" i="20"/>
  <c r="BH209" i="20"/>
  <c r="BG209" i="20"/>
  <c r="BE209" i="20"/>
  <c r="T209" i="20"/>
  <c r="R209" i="20"/>
  <c r="P209" i="20"/>
  <c r="BI208" i="20"/>
  <c r="BH208" i="20"/>
  <c r="BG208" i="20"/>
  <c r="BE208" i="20"/>
  <c r="T208" i="20"/>
  <c r="R208" i="20"/>
  <c r="P208" i="20"/>
  <c r="BI207" i="20"/>
  <c r="BH207" i="20"/>
  <c r="BG207" i="20"/>
  <c r="BE207" i="20"/>
  <c r="T207" i="20"/>
  <c r="R207" i="20"/>
  <c r="P207" i="20"/>
  <c r="BI206" i="20"/>
  <c r="BH206" i="20"/>
  <c r="BG206" i="20"/>
  <c r="BE206" i="20"/>
  <c r="T206" i="20"/>
  <c r="R206" i="20"/>
  <c r="P206" i="20"/>
  <c r="BI205" i="20"/>
  <c r="BH205" i="20"/>
  <c r="BG205" i="20"/>
  <c r="BE205" i="20"/>
  <c r="T205" i="20"/>
  <c r="R205" i="20"/>
  <c r="P205" i="20"/>
  <c r="BI204" i="20"/>
  <c r="BH204" i="20"/>
  <c r="BG204" i="20"/>
  <c r="BE204" i="20"/>
  <c r="T204" i="20"/>
  <c r="R204" i="20"/>
  <c r="P204" i="20"/>
  <c r="BI203" i="20"/>
  <c r="BH203" i="20"/>
  <c r="BG203" i="20"/>
  <c r="BE203" i="20"/>
  <c r="T203" i="20"/>
  <c r="R203" i="20"/>
  <c r="P203" i="20"/>
  <c r="BI202" i="20"/>
  <c r="BH202" i="20"/>
  <c r="BG202" i="20"/>
  <c r="BE202" i="20"/>
  <c r="T202" i="20"/>
  <c r="R202" i="20"/>
  <c r="P202" i="20"/>
  <c r="BI201" i="20"/>
  <c r="BH201" i="20"/>
  <c r="BG201" i="20"/>
  <c r="BE201" i="20"/>
  <c r="T201" i="20"/>
  <c r="R201" i="20"/>
  <c r="P201" i="20"/>
  <c r="BI200" i="20"/>
  <c r="BH200" i="20"/>
  <c r="BG200" i="20"/>
  <c r="BE200" i="20"/>
  <c r="T200" i="20"/>
  <c r="R200" i="20"/>
  <c r="P200" i="20"/>
  <c r="BI199" i="20"/>
  <c r="BH199" i="20"/>
  <c r="BG199" i="20"/>
  <c r="BE199" i="20"/>
  <c r="T199" i="20"/>
  <c r="R199" i="20"/>
  <c r="P199" i="20"/>
  <c r="BI197" i="20"/>
  <c r="BH197" i="20"/>
  <c r="BG197" i="20"/>
  <c r="BE197" i="20"/>
  <c r="T197" i="20"/>
  <c r="R197" i="20"/>
  <c r="P197" i="20"/>
  <c r="BI196" i="20"/>
  <c r="BH196" i="20"/>
  <c r="BG196" i="20"/>
  <c r="BE196" i="20"/>
  <c r="T196" i="20"/>
  <c r="R196" i="20"/>
  <c r="P196" i="20"/>
  <c r="BI195" i="20"/>
  <c r="BH195" i="20"/>
  <c r="BG195" i="20"/>
  <c r="BE195" i="20"/>
  <c r="T195" i="20"/>
  <c r="R195" i="20"/>
  <c r="P195" i="20"/>
  <c r="BI194" i="20"/>
  <c r="BH194" i="20"/>
  <c r="BG194" i="20"/>
  <c r="BE194" i="20"/>
  <c r="T194" i="20"/>
  <c r="R194" i="20"/>
  <c r="P194" i="20"/>
  <c r="BI193" i="20"/>
  <c r="BH193" i="20"/>
  <c r="BG193" i="20"/>
  <c r="BE193" i="20"/>
  <c r="T193" i="20"/>
  <c r="R193" i="20"/>
  <c r="P193" i="20"/>
  <c r="BI192" i="20"/>
  <c r="BH192" i="20"/>
  <c r="BG192" i="20"/>
  <c r="BE192" i="20"/>
  <c r="T192" i="20"/>
  <c r="R192" i="20"/>
  <c r="P192" i="20"/>
  <c r="BI191" i="20"/>
  <c r="BH191" i="20"/>
  <c r="BG191" i="20"/>
  <c r="BE191" i="20"/>
  <c r="T191" i="20"/>
  <c r="R191" i="20"/>
  <c r="P191" i="20"/>
  <c r="BI190" i="20"/>
  <c r="BH190" i="20"/>
  <c r="BG190" i="20"/>
  <c r="BE190" i="20"/>
  <c r="T190" i="20"/>
  <c r="R190" i="20"/>
  <c r="P190" i="20"/>
  <c r="BI189" i="20"/>
  <c r="BH189" i="20"/>
  <c r="BG189" i="20"/>
  <c r="BE189" i="20"/>
  <c r="T189" i="20"/>
  <c r="R189" i="20"/>
  <c r="P189" i="20"/>
  <c r="BI188" i="20"/>
  <c r="BH188" i="20"/>
  <c r="BG188" i="20"/>
  <c r="BE188" i="20"/>
  <c r="T188" i="20"/>
  <c r="R188" i="20"/>
  <c r="P188" i="20"/>
  <c r="BI187" i="20"/>
  <c r="BH187" i="20"/>
  <c r="BG187" i="20"/>
  <c r="BE187" i="20"/>
  <c r="T187" i="20"/>
  <c r="R187" i="20"/>
  <c r="P187" i="20"/>
  <c r="BI186" i="20"/>
  <c r="BH186" i="20"/>
  <c r="BG186" i="20"/>
  <c r="BE186" i="20"/>
  <c r="T186" i="20"/>
  <c r="R186" i="20"/>
  <c r="P186" i="20"/>
  <c r="BI183" i="20"/>
  <c r="BH183" i="20"/>
  <c r="BG183" i="20"/>
  <c r="BE183" i="20"/>
  <c r="T183" i="20"/>
  <c r="T182" i="20" s="1"/>
  <c r="R183" i="20"/>
  <c r="R182" i="20"/>
  <c r="P183" i="20"/>
  <c r="P182" i="20" s="1"/>
  <c r="BI181" i="20"/>
  <c r="BH181" i="20"/>
  <c r="BG181" i="20"/>
  <c r="BE181" i="20"/>
  <c r="T181" i="20"/>
  <c r="R181" i="20"/>
  <c r="P181" i="20"/>
  <c r="BI180" i="20"/>
  <c r="BH180" i="20"/>
  <c r="BG180" i="20"/>
  <c r="BE180" i="20"/>
  <c r="T180" i="20"/>
  <c r="R180" i="20"/>
  <c r="P180" i="20"/>
  <c r="BI179" i="20"/>
  <c r="BH179" i="20"/>
  <c r="BG179" i="20"/>
  <c r="BE179" i="20"/>
  <c r="T179" i="20"/>
  <c r="R179" i="20"/>
  <c r="P179" i="20"/>
  <c r="BI178" i="20"/>
  <c r="BH178" i="20"/>
  <c r="BG178" i="20"/>
  <c r="BE178" i="20"/>
  <c r="T178" i="20"/>
  <c r="R178" i="20"/>
  <c r="P178" i="20"/>
  <c r="BI176" i="20"/>
  <c r="BH176" i="20"/>
  <c r="BG176" i="20"/>
  <c r="BE176" i="20"/>
  <c r="T176" i="20"/>
  <c r="R176" i="20"/>
  <c r="P176" i="20"/>
  <c r="BI175" i="20"/>
  <c r="BH175" i="20"/>
  <c r="BG175" i="20"/>
  <c r="BE175" i="20"/>
  <c r="T175" i="20"/>
  <c r="R175" i="20"/>
  <c r="P175" i="20"/>
  <c r="BI174" i="20"/>
  <c r="BH174" i="20"/>
  <c r="BG174" i="20"/>
  <c r="BE174" i="20"/>
  <c r="T174" i="20"/>
  <c r="R174" i="20"/>
  <c r="P174" i="20"/>
  <c r="BI173" i="20"/>
  <c r="BH173" i="20"/>
  <c r="BG173" i="20"/>
  <c r="BE173" i="20"/>
  <c r="T173" i="20"/>
  <c r="R173" i="20"/>
  <c r="P173" i="20"/>
  <c r="BI172" i="20"/>
  <c r="BH172" i="20"/>
  <c r="BG172" i="20"/>
  <c r="BE172" i="20"/>
  <c r="T172" i="20"/>
  <c r="R172" i="20"/>
  <c r="P172" i="20"/>
  <c r="BI171" i="20"/>
  <c r="BH171" i="20"/>
  <c r="BG171" i="20"/>
  <c r="BE171" i="20"/>
  <c r="T171" i="20"/>
  <c r="R171" i="20"/>
  <c r="P171" i="20"/>
  <c r="BI170" i="20"/>
  <c r="BH170" i="20"/>
  <c r="BG170" i="20"/>
  <c r="BE170" i="20"/>
  <c r="T170" i="20"/>
  <c r="R170" i="20"/>
  <c r="P170" i="20"/>
  <c r="BI169" i="20"/>
  <c r="BH169" i="20"/>
  <c r="BG169" i="20"/>
  <c r="BE169" i="20"/>
  <c r="T169" i="20"/>
  <c r="R169" i="20"/>
  <c r="P169" i="20"/>
  <c r="BI168" i="20"/>
  <c r="BH168" i="20"/>
  <c r="BG168" i="20"/>
  <c r="BE168" i="20"/>
  <c r="T168" i="20"/>
  <c r="R168" i="20"/>
  <c r="P168" i="20"/>
  <c r="BI167" i="20"/>
  <c r="BH167" i="20"/>
  <c r="BG167" i="20"/>
  <c r="BE167" i="20"/>
  <c r="T167" i="20"/>
  <c r="R167" i="20"/>
  <c r="P167" i="20"/>
  <c r="BI166" i="20"/>
  <c r="BH166" i="20"/>
  <c r="BG166" i="20"/>
  <c r="BE166" i="20"/>
  <c r="T166" i="20"/>
  <c r="R166" i="20"/>
  <c r="P166" i="20"/>
  <c r="BI165" i="20"/>
  <c r="BH165" i="20"/>
  <c r="BG165" i="20"/>
  <c r="BE165" i="20"/>
  <c r="T165" i="20"/>
  <c r="R165" i="20"/>
  <c r="P165" i="20"/>
  <c r="BI164" i="20"/>
  <c r="BH164" i="20"/>
  <c r="BG164" i="20"/>
  <c r="BE164" i="20"/>
  <c r="T164" i="20"/>
  <c r="R164" i="20"/>
  <c r="P164" i="20"/>
  <c r="BI163" i="20"/>
  <c r="BH163" i="20"/>
  <c r="BG163" i="20"/>
  <c r="BE163" i="20"/>
  <c r="T163" i="20"/>
  <c r="R163" i="20"/>
  <c r="P163" i="20"/>
  <c r="BI162" i="20"/>
  <c r="BH162" i="20"/>
  <c r="BG162" i="20"/>
  <c r="BE162" i="20"/>
  <c r="T162" i="20"/>
  <c r="R162" i="20"/>
  <c r="P162" i="20"/>
  <c r="BI161" i="20"/>
  <c r="BH161" i="20"/>
  <c r="BG161" i="20"/>
  <c r="BE161" i="20"/>
  <c r="T161" i="20"/>
  <c r="R161" i="20"/>
  <c r="P161" i="20"/>
  <c r="BI159" i="20"/>
  <c r="BH159" i="20"/>
  <c r="BG159" i="20"/>
  <c r="BE159" i="20"/>
  <c r="T159" i="20"/>
  <c r="R159" i="20"/>
  <c r="P159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6" i="20"/>
  <c r="BH146" i="20"/>
  <c r="BG146" i="20"/>
  <c r="BE146" i="20"/>
  <c r="T146" i="20"/>
  <c r="R146" i="20"/>
  <c r="P146" i="20"/>
  <c r="F139" i="20"/>
  <c r="F137" i="20"/>
  <c r="E135" i="20"/>
  <c r="F93" i="20"/>
  <c r="F91" i="20"/>
  <c r="E89" i="20"/>
  <c r="J26" i="20"/>
  <c r="E26" i="20"/>
  <c r="J140" i="20"/>
  <c r="J25" i="20"/>
  <c r="J23" i="20"/>
  <c r="E23" i="20"/>
  <c r="J93" i="20" s="1"/>
  <c r="J22" i="20"/>
  <c r="J20" i="20"/>
  <c r="E20" i="20"/>
  <c r="F140" i="20"/>
  <c r="J19" i="20"/>
  <c r="J14" i="20"/>
  <c r="J137" i="20" s="1"/>
  <c r="E7" i="20"/>
  <c r="E85" i="20"/>
  <c r="J39" i="19"/>
  <c r="J38" i="19"/>
  <c r="AY116" i="1"/>
  <c r="J37" i="19"/>
  <c r="AX116" i="1"/>
  <c r="BI130" i="19"/>
  <c r="BH130" i="19"/>
  <c r="BG130" i="19"/>
  <c r="BE130" i="19"/>
  <c r="T130" i="19"/>
  <c r="T129" i="19"/>
  <c r="R130" i="19"/>
  <c r="R129" i="19"/>
  <c r="P130" i="19"/>
  <c r="P129" i="19" s="1"/>
  <c r="BI128" i="19"/>
  <c r="BH128" i="19"/>
  <c r="BG128" i="19"/>
  <c r="BE128" i="19"/>
  <c r="T128" i="19"/>
  <c r="R128" i="19"/>
  <c r="P128" i="19"/>
  <c r="BI127" i="19"/>
  <c r="BH127" i="19"/>
  <c r="BG127" i="19"/>
  <c r="BE127" i="19"/>
  <c r="T127" i="19"/>
  <c r="R127" i="19"/>
  <c r="P127" i="19"/>
  <c r="BI126" i="19"/>
  <c r="BH126" i="19"/>
  <c r="BG126" i="19"/>
  <c r="BE126" i="19"/>
  <c r="T126" i="19"/>
  <c r="R126" i="19"/>
  <c r="P126" i="19"/>
  <c r="F119" i="19"/>
  <c r="F117" i="19"/>
  <c r="E115" i="19"/>
  <c r="F93" i="19"/>
  <c r="F91" i="19"/>
  <c r="E89" i="19"/>
  <c r="J26" i="19"/>
  <c r="E26" i="19"/>
  <c r="J120" i="19"/>
  <c r="J25" i="19"/>
  <c r="J23" i="19"/>
  <c r="E23" i="19"/>
  <c r="J119" i="19" s="1"/>
  <c r="J22" i="19"/>
  <c r="J20" i="19"/>
  <c r="E20" i="19"/>
  <c r="F120" i="19"/>
  <c r="J19" i="19"/>
  <c r="J14" i="19"/>
  <c r="J117" i="19"/>
  <c r="E7" i="19"/>
  <c r="E85" i="19" s="1"/>
  <c r="J39" i="18"/>
  <c r="J38" i="18"/>
  <c r="AY115" i="1"/>
  <c r="J37" i="18"/>
  <c r="AX115" i="1" s="1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3" i="18"/>
  <c r="BH163" i="18"/>
  <c r="BG163" i="18"/>
  <c r="BE163" i="18"/>
  <c r="T163" i="18"/>
  <c r="R163" i="18"/>
  <c r="P163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5" i="18"/>
  <c r="BH155" i="18"/>
  <c r="BG155" i="18"/>
  <c r="BE155" i="18"/>
  <c r="T155" i="18"/>
  <c r="R155" i="18"/>
  <c r="P155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0" i="18"/>
  <c r="BH150" i="18"/>
  <c r="BG150" i="18"/>
  <c r="BE150" i="18"/>
  <c r="T150" i="18"/>
  <c r="T149" i="18" s="1"/>
  <c r="R150" i="18"/>
  <c r="R149" i="18" s="1"/>
  <c r="P150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5" i="18"/>
  <c r="BH145" i="18"/>
  <c r="BG145" i="18"/>
  <c r="BE145" i="18"/>
  <c r="T145" i="18"/>
  <c r="R145" i="18"/>
  <c r="P145" i="18"/>
  <c r="BI144" i="18"/>
  <c r="BH144" i="18"/>
  <c r="BG144" i="18"/>
  <c r="BE144" i="18"/>
  <c r="T144" i="18"/>
  <c r="R144" i="18"/>
  <c r="P144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F124" i="18"/>
  <c r="F122" i="18"/>
  <c r="E120" i="18"/>
  <c r="F93" i="18"/>
  <c r="F91" i="18"/>
  <c r="E89" i="18"/>
  <c r="J26" i="18"/>
  <c r="E26" i="18"/>
  <c r="J125" i="18"/>
  <c r="J25" i="18"/>
  <c r="J23" i="18"/>
  <c r="E23" i="18"/>
  <c r="J93" i="18" s="1"/>
  <c r="J22" i="18"/>
  <c r="J20" i="18"/>
  <c r="E20" i="18"/>
  <c r="F125" i="18"/>
  <c r="J19" i="18"/>
  <c r="J14" i="18"/>
  <c r="J122" i="18" s="1"/>
  <c r="E7" i="18"/>
  <c r="E116" i="18"/>
  <c r="J39" i="17"/>
  <c r="J38" i="17"/>
  <c r="AY114" i="1"/>
  <c r="J37" i="17"/>
  <c r="AX114" i="1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3" i="17"/>
  <c r="BH183" i="17"/>
  <c r="BG183" i="17"/>
  <c r="BE183" i="17"/>
  <c r="T183" i="17"/>
  <c r="T182" i="17" s="1"/>
  <c r="R183" i="17"/>
  <c r="R182" i="17" s="1"/>
  <c r="P183" i="17"/>
  <c r="P182" i="17"/>
  <c r="BI181" i="17"/>
  <c r="BH181" i="17"/>
  <c r="BG181" i="17"/>
  <c r="BE181" i="17"/>
  <c r="T181" i="17"/>
  <c r="T180" i="17" s="1"/>
  <c r="R181" i="17"/>
  <c r="R180" i="17"/>
  <c r="P181" i="17"/>
  <c r="P180" i="17" s="1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4" i="17"/>
  <c r="BH174" i="17"/>
  <c r="BG174" i="17"/>
  <c r="BE174" i="17"/>
  <c r="T174" i="17"/>
  <c r="R174" i="17"/>
  <c r="P174" i="17"/>
  <c r="BI173" i="17"/>
  <c r="BH173" i="17"/>
  <c r="BG173" i="17"/>
  <c r="BE173" i="17"/>
  <c r="T173" i="17"/>
  <c r="R173" i="17"/>
  <c r="P173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4" i="17"/>
  <c r="BH164" i="17"/>
  <c r="BG164" i="17"/>
  <c r="BE164" i="17"/>
  <c r="T164" i="17"/>
  <c r="R164" i="17"/>
  <c r="P164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60" i="17"/>
  <c r="BH160" i="17"/>
  <c r="BG160" i="17"/>
  <c r="BE160" i="17"/>
  <c r="T160" i="17"/>
  <c r="R160" i="17"/>
  <c r="P160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2" i="17"/>
  <c r="BH132" i="17"/>
  <c r="BG132" i="17"/>
  <c r="BE132" i="17"/>
  <c r="T132" i="17"/>
  <c r="R132" i="17"/>
  <c r="P132" i="17"/>
  <c r="BI131" i="17"/>
  <c r="BH131" i="17"/>
  <c r="BG131" i="17"/>
  <c r="BE131" i="17"/>
  <c r="T131" i="17"/>
  <c r="R131" i="17"/>
  <c r="P131" i="17"/>
  <c r="F124" i="17"/>
  <c r="F122" i="17"/>
  <c r="E120" i="17"/>
  <c r="F93" i="17"/>
  <c r="F91" i="17"/>
  <c r="E89" i="17"/>
  <c r="J26" i="17"/>
  <c r="E26" i="17"/>
  <c r="J125" i="17"/>
  <c r="J25" i="17"/>
  <c r="J23" i="17"/>
  <c r="E23" i="17"/>
  <c r="J93" i="17" s="1"/>
  <c r="J22" i="17"/>
  <c r="J20" i="17"/>
  <c r="E20" i="17"/>
  <c r="F94" i="17"/>
  <c r="J19" i="17"/>
  <c r="J14" i="17"/>
  <c r="J122" i="17"/>
  <c r="E7" i="17"/>
  <c r="E85" i="17" s="1"/>
  <c r="J39" i="16"/>
  <c r="J38" i="16"/>
  <c r="AY113" i="1"/>
  <c r="J37" i="16"/>
  <c r="AX113" i="1" s="1"/>
  <c r="BI237" i="16"/>
  <c r="BH237" i="16"/>
  <c r="BG237" i="16"/>
  <c r="BE237" i="16"/>
  <c r="T237" i="16"/>
  <c r="T236" i="16"/>
  <c r="R237" i="16"/>
  <c r="R236" i="16" s="1"/>
  <c r="P237" i="16"/>
  <c r="P236" i="16" s="1"/>
  <c r="BI235" i="16"/>
  <c r="BH235" i="16"/>
  <c r="BG235" i="16"/>
  <c r="BE235" i="16"/>
  <c r="T235" i="16"/>
  <c r="R235" i="16"/>
  <c r="P235" i="16"/>
  <c r="BI234" i="16"/>
  <c r="BH234" i="16"/>
  <c r="BG234" i="16"/>
  <c r="BE234" i="16"/>
  <c r="T234" i="16"/>
  <c r="R234" i="16"/>
  <c r="P234" i="16"/>
  <c r="BI232" i="16"/>
  <c r="BH232" i="16"/>
  <c r="BG232" i="16"/>
  <c r="BE232" i="16"/>
  <c r="T232" i="16"/>
  <c r="R232" i="16"/>
  <c r="P232" i="16"/>
  <c r="BI230" i="16"/>
  <c r="BH230" i="16"/>
  <c r="BG230" i="16"/>
  <c r="BE230" i="16"/>
  <c r="T230" i="16"/>
  <c r="R230" i="16"/>
  <c r="P230" i="16"/>
  <c r="BI229" i="16"/>
  <c r="BH229" i="16"/>
  <c r="BG229" i="16"/>
  <c r="BE229" i="16"/>
  <c r="T229" i="16"/>
  <c r="R229" i="16"/>
  <c r="P229" i="16"/>
  <c r="BI227" i="16"/>
  <c r="BH227" i="16"/>
  <c r="BG227" i="16"/>
  <c r="BE227" i="16"/>
  <c r="T227" i="16"/>
  <c r="R227" i="16"/>
  <c r="P227" i="16"/>
  <c r="BI226" i="16"/>
  <c r="BH226" i="16"/>
  <c r="BG226" i="16"/>
  <c r="BE226" i="16"/>
  <c r="T226" i="16"/>
  <c r="R226" i="16"/>
  <c r="P226" i="16"/>
  <c r="BI225" i="16"/>
  <c r="BH225" i="16"/>
  <c r="BG225" i="16"/>
  <c r="BE225" i="16"/>
  <c r="T225" i="16"/>
  <c r="R225" i="16"/>
  <c r="P225" i="16"/>
  <c r="BI224" i="16"/>
  <c r="BH224" i="16"/>
  <c r="BG224" i="16"/>
  <c r="BE224" i="16"/>
  <c r="T224" i="16"/>
  <c r="R224" i="16"/>
  <c r="P224" i="16"/>
  <c r="BI223" i="16"/>
  <c r="BH223" i="16"/>
  <c r="BG223" i="16"/>
  <c r="BE223" i="16"/>
  <c r="T223" i="16"/>
  <c r="R223" i="16"/>
  <c r="P223" i="16"/>
  <c r="BI222" i="16"/>
  <c r="BH222" i="16"/>
  <c r="BG222" i="16"/>
  <c r="BE222" i="16"/>
  <c r="T222" i="16"/>
  <c r="R222" i="16"/>
  <c r="P222" i="16"/>
  <c r="BI221" i="16"/>
  <c r="BH221" i="16"/>
  <c r="BG221" i="16"/>
  <c r="BE221" i="16"/>
  <c r="T221" i="16"/>
  <c r="R221" i="16"/>
  <c r="P221" i="16"/>
  <c r="BI220" i="16"/>
  <c r="BH220" i="16"/>
  <c r="BG220" i="16"/>
  <c r="BE220" i="16"/>
  <c r="T220" i="16"/>
  <c r="R220" i="16"/>
  <c r="P220" i="16"/>
  <c r="BI219" i="16"/>
  <c r="BH219" i="16"/>
  <c r="BG219" i="16"/>
  <c r="BE219" i="16"/>
  <c r="T219" i="16"/>
  <c r="R219" i="16"/>
  <c r="P219" i="16"/>
  <c r="BI218" i="16"/>
  <c r="BH218" i="16"/>
  <c r="BG218" i="16"/>
  <c r="BE218" i="16"/>
  <c r="T218" i="16"/>
  <c r="R218" i="16"/>
  <c r="P218" i="16"/>
  <c r="BI217" i="16"/>
  <c r="BH217" i="16"/>
  <c r="BG217" i="16"/>
  <c r="BE217" i="16"/>
  <c r="T217" i="16"/>
  <c r="R217" i="16"/>
  <c r="P217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1" i="16"/>
  <c r="BH201" i="16"/>
  <c r="BG201" i="16"/>
  <c r="BE201" i="16"/>
  <c r="T201" i="16"/>
  <c r="R201" i="16"/>
  <c r="P201" i="16"/>
  <c r="BI199" i="16"/>
  <c r="BH199" i="16"/>
  <c r="BG199" i="16"/>
  <c r="BE199" i="16"/>
  <c r="T199" i="16"/>
  <c r="R199" i="16"/>
  <c r="P199" i="16"/>
  <c r="BI197" i="16"/>
  <c r="BH197" i="16"/>
  <c r="BG197" i="16"/>
  <c r="BE197" i="16"/>
  <c r="T197" i="16"/>
  <c r="R197" i="16"/>
  <c r="P197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4" i="16"/>
  <c r="BH184" i="16"/>
  <c r="BG184" i="16"/>
  <c r="BE184" i="16"/>
  <c r="T184" i="16"/>
  <c r="T183" i="16" s="1"/>
  <c r="R184" i="16"/>
  <c r="R183" i="16"/>
  <c r="P184" i="16"/>
  <c r="P183" i="16" s="1"/>
  <c r="BI182" i="16"/>
  <c r="BH182" i="16"/>
  <c r="BG182" i="16"/>
  <c r="BE182" i="16"/>
  <c r="T182" i="16"/>
  <c r="R182" i="16"/>
  <c r="P182" i="16"/>
  <c r="BI181" i="16"/>
  <c r="BH181" i="16"/>
  <c r="BG181" i="16"/>
  <c r="BE181" i="16"/>
  <c r="T181" i="16"/>
  <c r="R181" i="16"/>
  <c r="P181" i="16"/>
  <c r="BI180" i="16"/>
  <c r="BH180" i="16"/>
  <c r="BG180" i="16"/>
  <c r="BE180" i="16"/>
  <c r="T180" i="16"/>
  <c r="R180" i="16"/>
  <c r="P180" i="16"/>
  <c r="BI179" i="16"/>
  <c r="BH179" i="16"/>
  <c r="BG179" i="16"/>
  <c r="BE179" i="16"/>
  <c r="T179" i="16"/>
  <c r="R179" i="16"/>
  <c r="P179" i="16"/>
  <c r="BI178" i="16"/>
  <c r="BH178" i="16"/>
  <c r="BG178" i="16"/>
  <c r="BE178" i="16"/>
  <c r="T178" i="16"/>
  <c r="R178" i="16"/>
  <c r="P178" i="16"/>
  <c r="BI177" i="16"/>
  <c r="BH177" i="16"/>
  <c r="BG177" i="16"/>
  <c r="BE177" i="16"/>
  <c r="T177" i="16"/>
  <c r="R177" i="16"/>
  <c r="P177" i="16"/>
  <c r="BI176" i="16"/>
  <c r="BH176" i="16"/>
  <c r="BG176" i="16"/>
  <c r="BE176" i="16"/>
  <c r="T176" i="16"/>
  <c r="R176" i="16"/>
  <c r="P176" i="16"/>
  <c r="BI174" i="16"/>
  <c r="BH174" i="16"/>
  <c r="BG174" i="16"/>
  <c r="BE174" i="16"/>
  <c r="T174" i="16"/>
  <c r="R174" i="16"/>
  <c r="P174" i="16"/>
  <c r="BI173" i="16"/>
  <c r="BH173" i="16"/>
  <c r="BG173" i="16"/>
  <c r="BE173" i="16"/>
  <c r="T173" i="16"/>
  <c r="R173" i="16"/>
  <c r="P173" i="16"/>
  <c r="BI172" i="16"/>
  <c r="BH172" i="16"/>
  <c r="BG172" i="16"/>
  <c r="BE172" i="16"/>
  <c r="T172" i="16"/>
  <c r="R172" i="16"/>
  <c r="P172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4" i="16"/>
  <c r="BH154" i="16"/>
  <c r="BG154" i="16"/>
  <c r="BE154" i="16"/>
  <c r="T154" i="16"/>
  <c r="R154" i="16"/>
  <c r="P154" i="16"/>
  <c r="BI153" i="16"/>
  <c r="BH153" i="16"/>
  <c r="BG153" i="16"/>
  <c r="BE153" i="16"/>
  <c r="T153" i="16"/>
  <c r="R153" i="16"/>
  <c r="P153" i="16"/>
  <c r="BI152" i="16"/>
  <c r="BH152" i="16"/>
  <c r="BG152" i="16"/>
  <c r="BE152" i="16"/>
  <c r="T152" i="16"/>
  <c r="R152" i="16"/>
  <c r="P152" i="16"/>
  <c r="BI151" i="16"/>
  <c r="BH151" i="16"/>
  <c r="BG151" i="16"/>
  <c r="BE151" i="16"/>
  <c r="T151" i="16"/>
  <c r="R151" i="16"/>
  <c r="P151" i="16"/>
  <c r="BI150" i="16"/>
  <c r="BH150" i="16"/>
  <c r="BG150" i="16"/>
  <c r="BE150" i="16"/>
  <c r="T150" i="16"/>
  <c r="R150" i="16"/>
  <c r="P150" i="16"/>
  <c r="BI149" i="16"/>
  <c r="BH149" i="16"/>
  <c r="BG149" i="16"/>
  <c r="BE149" i="16"/>
  <c r="T149" i="16"/>
  <c r="R149" i="16"/>
  <c r="P149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3" i="16"/>
  <c r="BH143" i="16"/>
  <c r="BG143" i="16"/>
  <c r="BE143" i="16"/>
  <c r="T143" i="16"/>
  <c r="R143" i="16"/>
  <c r="P143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F131" i="16"/>
  <c r="F129" i="16"/>
  <c r="E127" i="16"/>
  <c r="F93" i="16"/>
  <c r="F91" i="16"/>
  <c r="E89" i="16"/>
  <c r="J26" i="16"/>
  <c r="E26" i="16"/>
  <c r="J94" i="16"/>
  <c r="J25" i="16"/>
  <c r="J23" i="16"/>
  <c r="E23" i="16"/>
  <c r="J131" i="16" s="1"/>
  <c r="J22" i="16"/>
  <c r="J20" i="16"/>
  <c r="E20" i="16"/>
  <c r="F94" i="16"/>
  <c r="J19" i="16"/>
  <c r="J14" i="16"/>
  <c r="J91" i="16"/>
  <c r="E7" i="16"/>
  <c r="E123" i="16" s="1"/>
  <c r="J39" i="15"/>
  <c r="J38" i="15"/>
  <c r="AY111" i="1"/>
  <c r="J37" i="15"/>
  <c r="AX111" i="1" s="1"/>
  <c r="BI137" i="15"/>
  <c r="BH137" i="15"/>
  <c r="BG137" i="15"/>
  <c r="BE137" i="15"/>
  <c r="T137" i="15"/>
  <c r="T136" i="15"/>
  <c r="R137" i="15"/>
  <c r="R136" i="15" s="1"/>
  <c r="P137" i="15"/>
  <c r="P136" i="15" s="1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8" i="15"/>
  <c r="BH128" i="15"/>
  <c r="BG128" i="15"/>
  <c r="BE128" i="15"/>
  <c r="T128" i="15"/>
  <c r="R128" i="15"/>
  <c r="P128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F119" i="15"/>
  <c r="F117" i="15"/>
  <c r="E115" i="15"/>
  <c r="F93" i="15"/>
  <c r="F91" i="15"/>
  <c r="E89" i="15"/>
  <c r="J26" i="15"/>
  <c r="E26" i="15"/>
  <c r="J120" i="15"/>
  <c r="J25" i="15"/>
  <c r="J23" i="15"/>
  <c r="E23" i="15"/>
  <c r="J119" i="15" s="1"/>
  <c r="J22" i="15"/>
  <c r="J20" i="15"/>
  <c r="E20" i="15"/>
  <c r="F94" i="15"/>
  <c r="J19" i="15"/>
  <c r="J14" i="15"/>
  <c r="J117" i="15"/>
  <c r="E7" i="15"/>
  <c r="E111" i="15"/>
  <c r="J39" i="14"/>
  <c r="J38" i="14"/>
  <c r="AY110" i="1"/>
  <c r="J37" i="14"/>
  <c r="AX110" i="1" s="1"/>
  <c r="BI128" i="14"/>
  <c r="BH128" i="14"/>
  <c r="BG128" i="14"/>
  <c r="BE128" i="14"/>
  <c r="T128" i="14"/>
  <c r="R128" i="14"/>
  <c r="P128" i="14"/>
  <c r="BI127" i="14"/>
  <c r="BH127" i="14"/>
  <c r="BG127" i="14"/>
  <c r="BE127" i="14"/>
  <c r="T127" i="14"/>
  <c r="R127" i="14"/>
  <c r="P127" i="14"/>
  <c r="BI126" i="14"/>
  <c r="BH126" i="14"/>
  <c r="BG126" i="14"/>
  <c r="BE126" i="14"/>
  <c r="T126" i="14"/>
  <c r="R126" i="14"/>
  <c r="P126" i="14"/>
  <c r="BI125" i="14"/>
  <c r="BH125" i="14"/>
  <c r="BG125" i="14"/>
  <c r="BE125" i="14"/>
  <c r="T125" i="14"/>
  <c r="R125" i="14"/>
  <c r="P125" i="14"/>
  <c r="F118" i="14"/>
  <c r="F116" i="14"/>
  <c r="E114" i="14"/>
  <c r="F93" i="14"/>
  <c r="F91" i="14"/>
  <c r="E89" i="14"/>
  <c r="J26" i="14"/>
  <c r="E26" i="14"/>
  <c r="J94" i="14" s="1"/>
  <c r="J25" i="14"/>
  <c r="J23" i="14"/>
  <c r="E23" i="14"/>
  <c r="J118" i="14"/>
  <c r="J22" i="14"/>
  <c r="J20" i="14"/>
  <c r="E20" i="14"/>
  <c r="F119" i="14" s="1"/>
  <c r="J19" i="14"/>
  <c r="J14" i="14"/>
  <c r="J91" i="14"/>
  <c r="E7" i="14"/>
  <c r="E110" i="14" s="1"/>
  <c r="J39" i="13"/>
  <c r="J38" i="13"/>
  <c r="AY109" i="1" s="1"/>
  <c r="J37" i="13"/>
  <c r="AX109" i="1" s="1"/>
  <c r="BI162" i="13"/>
  <c r="BH162" i="13"/>
  <c r="BG162" i="13"/>
  <c r="BE162" i="13"/>
  <c r="T162" i="13"/>
  <c r="T161" i="13" s="1"/>
  <c r="R162" i="13"/>
  <c r="R161" i="13" s="1"/>
  <c r="P162" i="13"/>
  <c r="P161" i="13"/>
  <c r="BI160" i="13"/>
  <c r="BH160" i="13"/>
  <c r="BG160" i="13"/>
  <c r="BE160" i="13"/>
  <c r="T160" i="13"/>
  <c r="R160" i="13"/>
  <c r="P160" i="13"/>
  <c r="BI159" i="13"/>
  <c r="BH159" i="13"/>
  <c r="BG159" i="13"/>
  <c r="BE159" i="13"/>
  <c r="T159" i="13"/>
  <c r="R159" i="13"/>
  <c r="P159" i="13"/>
  <c r="BI158" i="13"/>
  <c r="BH158" i="13"/>
  <c r="BG158" i="13"/>
  <c r="BE158" i="13"/>
  <c r="T158" i="13"/>
  <c r="R158" i="13"/>
  <c r="P158" i="13"/>
  <c r="BI157" i="13"/>
  <c r="BH157" i="13"/>
  <c r="BG157" i="13"/>
  <c r="BE157" i="13"/>
  <c r="T157" i="13"/>
  <c r="R157" i="13"/>
  <c r="P157" i="13"/>
  <c r="BI155" i="13"/>
  <c r="BH155" i="13"/>
  <c r="BG155" i="13"/>
  <c r="BE155" i="13"/>
  <c r="T155" i="13"/>
  <c r="R155" i="13"/>
  <c r="P155" i="13"/>
  <c r="BI154" i="13"/>
  <c r="BH154" i="13"/>
  <c r="BG154" i="13"/>
  <c r="BE154" i="13"/>
  <c r="T154" i="13"/>
  <c r="R154" i="13"/>
  <c r="P154" i="13"/>
  <c r="BI153" i="13"/>
  <c r="BH153" i="13"/>
  <c r="BG153" i="13"/>
  <c r="BE153" i="13"/>
  <c r="T153" i="13"/>
  <c r="R153" i="13"/>
  <c r="P153" i="13"/>
  <c r="BI152" i="13"/>
  <c r="BH152" i="13"/>
  <c r="BG152" i="13"/>
  <c r="BE152" i="13"/>
  <c r="T152" i="13"/>
  <c r="R152" i="13"/>
  <c r="P152" i="13"/>
  <c r="BI151" i="13"/>
  <c r="BH151" i="13"/>
  <c r="BG151" i="13"/>
  <c r="BE151" i="13"/>
  <c r="T151" i="13"/>
  <c r="R151" i="13"/>
  <c r="P151" i="13"/>
  <c r="BI150" i="13"/>
  <c r="BH150" i="13"/>
  <c r="BG150" i="13"/>
  <c r="BE150" i="13"/>
  <c r="T150" i="13"/>
  <c r="R150" i="13"/>
  <c r="P150" i="13"/>
  <c r="BI149" i="13"/>
  <c r="BH149" i="13"/>
  <c r="BG149" i="13"/>
  <c r="BE149" i="13"/>
  <c r="T149" i="13"/>
  <c r="R149" i="13"/>
  <c r="P149" i="13"/>
  <c r="BI148" i="13"/>
  <c r="BH148" i="13"/>
  <c r="BG148" i="13"/>
  <c r="BE148" i="13"/>
  <c r="T148" i="13"/>
  <c r="R148" i="13"/>
  <c r="P148" i="13"/>
  <c r="BI147" i="13"/>
  <c r="BH147" i="13"/>
  <c r="BG147" i="13"/>
  <c r="BE147" i="13"/>
  <c r="T147" i="13"/>
  <c r="R147" i="13"/>
  <c r="P147" i="13"/>
  <c r="BI146" i="13"/>
  <c r="BH146" i="13"/>
  <c r="BG146" i="13"/>
  <c r="BE146" i="13"/>
  <c r="T146" i="13"/>
  <c r="R146" i="13"/>
  <c r="P146" i="13"/>
  <c r="BI145" i="13"/>
  <c r="BH145" i="13"/>
  <c r="BG145" i="13"/>
  <c r="BE145" i="13"/>
  <c r="T145" i="13"/>
  <c r="R145" i="13"/>
  <c r="P145" i="13"/>
  <c r="BI144" i="13"/>
  <c r="BH144" i="13"/>
  <c r="BG144" i="13"/>
  <c r="BE144" i="13"/>
  <c r="T144" i="13"/>
  <c r="R144" i="13"/>
  <c r="P144" i="13"/>
  <c r="BI143" i="13"/>
  <c r="BH143" i="13"/>
  <c r="BG143" i="13"/>
  <c r="BE143" i="13"/>
  <c r="T143" i="13"/>
  <c r="R143" i="13"/>
  <c r="P143" i="13"/>
  <c r="BI142" i="13"/>
  <c r="BH142" i="13"/>
  <c r="BG142" i="13"/>
  <c r="BE142" i="13"/>
  <c r="T142" i="13"/>
  <c r="R142" i="13"/>
  <c r="P142" i="13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9" i="13"/>
  <c r="BH139" i="13"/>
  <c r="BG139" i="13"/>
  <c r="BE139" i="13"/>
  <c r="T139" i="13"/>
  <c r="R139" i="13"/>
  <c r="P139" i="13"/>
  <c r="BI138" i="13"/>
  <c r="BH138" i="13"/>
  <c r="BG138" i="13"/>
  <c r="BE138" i="13"/>
  <c r="T138" i="13"/>
  <c r="R138" i="13"/>
  <c r="P138" i="13"/>
  <c r="BI136" i="13"/>
  <c r="BH136" i="13"/>
  <c r="BG136" i="13"/>
  <c r="BE136" i="13"/>
  <c r="T136" i="13"/>
  <c r="R136" i="13"/>
  <c r="P136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BI132" i="13"/>
  <c r="BH132" i="13"/>
  <c r="BG132" i="13"/>
  <c r="BE132" i="13"/>
  <c r="T132" i="13"/>
  <c r="R132" i="13"/>
  <c r="P132" i="13"/>
  <c r="BI131" i="13"/>
  <c r="BH131" i="13"/>
  <c r="BG131" i="13"/>
  <c r="BE131" i="13"/>
  <c r="T131" i="13"/>
  <c r="R131" i="13"/>
  <c r="P131" i="13"/>
  <c r="BI130" i="13"/>
  <c r="BH130" i="13"/>
  <c r="BG130" i="13"/>
  <c r="BE130" i="13"/>
  <c r="T130" i="13"/>
  <c r="R130" i="13"/>
  <c r="P130" i="13"/>
  <c r="BI129" i="13"/>
  <c r="BH129" i="13"/>
  <c r="BG129" i="13"/>
  <c r="BE129" i="13"/>
  <c r="T129" i="13"/>
  <c r="R129" i="13"/>
  <c r="P129" i="13"/>
  <c r="F122" i="13"/>
  <c r="F120" i="13"/>
  <c r="E118" i="13"/>
  <c r="F93" i="13"/>
  <c r="F91" i="13"/>
  <c r="E89" i="13"/>
  <c r="J26" i="13"/>
  <c r="E26" i="13"/>
  <c r="J123" i="13" s="1"/>
  <c r="J25" i="13"/>
  <c r="J23" i="13"/>
  <c r="E23" i="13"/>
  <c r="J122" i="13"/>
  <c r="J22" i="13"/>
  <c r="J20" i="13"/>
  <c r="E20" i="13"/>
  <c r="F123" i="13" s="1"/>
  <c r="J19" i="13"/>
  <c r="J14" i="13"/>
  <c r="J120" i="13" s="1"/>
  <c r="E7" i="13"/>
  <c r="E85" i="13" s="1"/>
  <c r="J39" i="12"/>
  <c r="J38" i="12"/>
  <c r="AY108" i="1" s="1"/>
  <c r="J37" i="12"/>
  <c r="AX108" i="1" s="1"/>
  <c r="BI168" i="12"/>
  <c r="BH168" i="12"/>
  <c r="BG168" i="12"/>
  <c r="BE168" i="12"/>
  <c r="T168" i="12"/>
  <c r="T167" i="12" s="1"/>
  <c r="R168" i="12"/>
  <c r="R167" i="12" s="1"/>
  <c r="P168" i="12"/>
  <c r="P167" i="12"/>
  <c r="BI166" i="12"/>
  <c r="BH166" i="12"/>
  <c r="BG166" i="12"/>
  <c r="BE166" i="12"/>
  <c r="T166" i="12"/>
  <c r="R166" i="12"/>
  <c r="P166" i="12"/>
  <c r="BI165" i="12"/>
  <c r="BH165" i="12"/>
  <c r="BG165" i="12"/>
  <c r="BE165" i="12"/>
  <c r="T165" i="12"/>
  <c r="R165" i="12"/>
  <c r="P165" i="12"/>
  <c r="BI164" i="12"/>
  <c r="BH164" i="12"/>
  <c r="BG164" i="12"/>
  <c r="BE164" i="12"/>
  <c r="T164" i="12"/>
  <c r="R164" i="12"/>
  <c r="P164" i="12"/>
  <c r="BI163" i="12"/>
  <c r="BH163" i="12"/>
  <c r="BG163" i="12"/>
  <c r="BE163" i="12"/>
  <c r="T163" i="12"/>
  <c r="R163" i="12"/>
  <c r="P163" i="12"/>
  <c r="BI162" i="12"/>
  <c r="BH162" i="12"/>
  <c r="BG162" i="12"/>
  <c r="BE162" i="12"/>
  <c r="T162" i="12"/>
  <c r="R162" i="12"/>
  <c r="P162" i="12"/>
  <c r="BI161" i="12"/>
  <c r="BH161" i="12"/>
  <c r="BG161" i="12"/>
  <c r="BE161" i="12"/>
  <c r="T161" i="12"/>
  <c r="R161" i="12"/>
  <c r="P161" i="12"/>
  <c r="BI160" i="12"/>
  <c r="BH160" i="12"/>
  <c r="BG160" i="12"/>
  <c r="BE160" i="12"/>
  <c r="T160" i="12"/>
  <c r="R160" i="12"/>
  <c r="P160" i="12"/>
  <c r="BI159" i="12"/>
  <c r="BH159" i="12"/>
  <c r="BG159" i="12"/>
  <c r="BE159" i="12"/>
  <c r="T159" i="12"/>
  <c r="R159" i="12"/>
  <c r="P159" i="12"/>
  <c r="BI158" i="12"/>
  <c r="BH158" i="12"/>
  <c r="BG158" i="12"/>
  <c r="BE158" i="12"/>
  <c r="T158" i="12"/>
  <c r="R158" i="12"/>
  <c r="P158" i="12"/>
  <c r="BI157" i="12"/>
  <c r="BH157" i="12"/>
  <c r="BG157" i="12"/>
  <c r="BE157" i="12"/>
  <c r="T157" i="12"/>
  <c r="R157" i="12"/>
  <c r="P157" i="12"/>
  <c r="BI156" i="12"/>
  <c r="BH156" i="12"/>
  <c r="BG156" i="12"/>
  <c r="BE156" i="12"/>
  <c r="T156" i="12"/>
  <c r="R156" i="12"/>
  <c r="P156" i="12"/>
  <c r="BI155" i="12"/>
  <c r="BH155" i="12"/>
  <c r="BG155" i="12"/>
  <c r="BE155" i="12"/>
  <c r="T155" i="12"/>
  <c r="R155" i="12"/>
  <c r="P155" i="12"/>
  <c r="BI154" i="12"/>
  <c r="BH154" i="12"/>
  <c r="BG154" i="12"/>
  <c r="BE154" i="12"/>
  <c r="T154" i="12"/>
  <c r="R154" i="12"/>
  <c r="P154" i="12"/>
  <c r="BI153" i="12"/>
  <c r="BH153" i="12"/>
  <c r="BG153" i="12"/>
  <c r="BE153" i="12"/>
  <c r="T153" i="12"/>
  <c r="R153" i="12"/>
  <c r="P153" i="12"/>
  <c r="BI152" i="12"/>
  <c r="BH152" i="12"/>
  <c r="BG152" i="12"/>
  <c r="BE152" i="12"/>
  <c r="T152" i="12"/>
  <c r="R152" i="12"/>
  <c r="P152" i="12"/>
  <c r="BI151" i="12"/>
  <c r="BH151" i="12"/>
  <c r="BG151" i="12"/>
  <c r="BE151" i="12"/>
  <c r="T151" i="12"/>
  <c r="R151" i="12"/>
  <c r="P151" i="12"/>
  <c r="BI149" i="12"/>
  <c r="BH149" i="12"/>
  <c r="BG149" i="12"/>
  <c r="BE149" i="12"/>
  <c r="T149" i="12"/>
  <c r="R149" i="12"/>
  <c r="P149" i="12"/>
  <c r="BI148" i="12"/>
  <c r="BH148" i="12"/>
  <c r="BG148" i="12"/>
  <c r="BE148" i="12"/>
  <c r="T148" i="12"/>
  <c r="R148" i="12"/>
  <c r="P148" i="12"/>
  <c r="BI147" i="12"/>
  <c r="BH147" i="12"/>
  <c r="BG147" i="12"/>
  <c r="BE147" i="12"/>
  <c r="T147" i="12"/>
  <c r="R147" i="12"/>
  <c r="P147" i="12"/>
  <c r="BI146" i="12"/>
  <c r="BH146" i="12"/>
  <c r="BG146" i="12"/>
  <c r="BE146" i="12"/>
  <c r="T146" i="12"/>
  <c r="R146" i="12"/>
  <c r="P146" i="12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BI136" i="12"/>
  <c r="BH136" i="12"/>
  <c r="BG136" i="12"/>
  <c r="BE136" i="12"/>
  <c r="T136" i="12"/>
  <c r="R136" i="12"/>
  <c r="P136" i="12"/>
  <c r="BI135" i="12"/>
  <c r="BH135" i="12"/>
  <c r="BG135" i="12"/>
  <c r="BE135" i="12"/>
  <c r="T135" i="12"/>
  <c r="R135" i="12"/>
  <c r="P135" i="12"/>
  <c r="BI134" i="12"/>
  <c r="BH134" i="12"/>
  <c r="BG134" i="12"/>
  <c r="BE134" i="12"/>
  <c r="T134" i="12"/>
  <c r="R134" i="12"/>
  <c r="P134" i="12"/>
  <c r="BI132" i="12"/>
  <c r="BH132" i="12"/>
  <c r="BG132" i="12"/>
  <c r="BE132" i="12"/>
  <c r="T132" i="12"/>
  <c r="R132" i="12"/>
  <c r="P132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F122" i="12"/>
  <c r="F120" i="12"/>
  <c r="E118" i="12"/>
  <c r="F93" i="12"/>
  <c r="F91" i="12"/>
  <c r="E89" i="12"/>
  <c r="J26" i="12"/>
  <c r="E26" i="12"/>
  <c r="J123" i="12" s="1"/>
  <c r="J25" i="12"/>
  <c r="J23" i="12"/>
  <c r="E23" i="12"/>
  <c r="J122" i="12"/>
  <c r="J22" i="12"/>
  <c r="J20" i="12"/>
  <c r="E20" i="12"/>
  <c r="F123" i="12" s="1"/>
  <c r="J19" i="12"/>
  <c r="J14" i="12"/>
  <c r="J91" i="12" s="1"/>
  <c r="E7" i="12"/>
  <c r="E85" i="12" s="1"/>
  <c r="J37" i="11"/>
  <c r="J36" i="11"/>
  <c r="AY106" i="1" s="1"/>
  <c r="J35" i="11"/>
  <c r="AX106" i="1"/>
  <c r="BI121" i="11"/>
  <c r="BH121" i="11"/>
  <c r="BG121" i="11"/>
  <c r="BE121" i="11"/>
  <c r="T121" i="11"/>
  <c r="T120" i="11" s="1"/>
  <c r="T119" i="11" s="1"/>
  <c r="T118" i="11" s="1"/>
  <c r="R121" i="11"/>
  <c r="R120" i="11"/>
  <c r="R119" i="11" s="1"/>
  <c r="R118" i="11" s="1"/>
  <c r="P121" i="11"/>
  <c r="P120" i="11" s="1"/>
  <c r="P119" i="11" s="1"/>
  <c r="P118" i="11" s="1"/>
  <c r="AU106" i="1" s="1"/>
  <c r="F114" i="11"/>
  <c r="F112" i="11"/>
  <c r="E110" i="11"/>
  <c r="F91" i="11"/>
  <c r="F89" i="11"/>
  <c r="E87" i="11"/>
  <c r="J24" i="11"/>
  <c r="E24" i="11"/>
  <c r="J115" i="11"/>
  <c r="J23" i="11"/>
  <c r="J21" i="11"/>
  <c r="E21" i="11"/>
  <c r="J114" i="11" s="1"/>
  <c r="J20" i="11"/>
  <c r="J18" i="11"/>
  <c r="E18" i="11"/>
  <c r="F115" i="11"/>
  <c r="J17" i="11"/>
  <c r="J12" i="11"/>
  <c r="J89" i="11"/>
  <c r="E7" i="11"/>
  <c r="E85" i="11" s="1"/>
  <c r="J39" i="10"/>
  <c r="J38" i="10"/>
  <c r="AY105" i="1"/>
  <c r="J37" i="10"/>
  <c r="AX105" i="1" s="1"/>
  <c r="BI135" i="10"/>
  <c r="BH135" i="10"/>
  <c r="BG135" i="10"/>
  <c r="BE135" i="10"/>
  <c r="T135" i="10"/>
  <c r="T134" i="10"/>
  <c r="R135" i="10"/>
  <c r="R134" i="10" s="1"/>
  <c r="P135" i="10"/>
  <c r="P134" i="10" s="1"/>
  <c r="BI133" i="10"/>
  <c r="BH133" i="10"/>
  <c r="BG133" i="10"/>
  <c r="BE133" i="10"/>
  <c r="T133" i="10"/>
  <c r="T132" i="10" s="1"/>
  <c r="R133" i="10"/>
  <c r="R132" i="10" s="1"/>
  <c r="P133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9" i="10"/>
  <c r="BH129" i="10"/>
  <c r="BG129" i="10"/>
  <c r="BE129" i="10"/>
  <c r="T129" i="10"/>
  <c r="R129" i="10"/>
  <c r="P129" i="10"/>
  <c r="BI128" i="10"/>
  <c r="BH128" i="10"/>
  <c r="BG128" i="10"/>
  <c r="BE128" i="10"/>
  <c r="T128" i="10"/>
  <c r="R128" i="10"/>
  <c r="P128" i="10"/>
  <c r="BI127" i="10"/>
  <c r="BH127" i="10"/>
  <c r="BG127" i="10"/>
  <c r="BE127" i="10"/>
  <c r="T127" i="10"/>
  <c r="R127" i="10"/>
  <c r="P127" i="10"/>
  <c r="F118" i="10"/>
  <c r="E116" i="10"/>
  <c r="F91" i="10"/>
  <c r="E89" i="10"/>
  <c r="J26" i="10"/>
  <c r="E26" i="10"/>
  <c r="J121" i="10"/>
  <c r="J25" i="10"/>
  <c r="J23" i="10"/>
  <c r="E23" i="10"/>
  <c r="J93" i="10" s="1"/>
  <c r="J22" i="10"/>
  <c r="J20" i="10"/>
  <c r="E20" i="10"/>
  <c r="F121" i="10"/>
  <c r="J19" i="10"/>
  <c r="J17" i="10"/>
  <c r="E17" i="10"/>
  <c r="F93" i="10" s="1"/>
  <c r="J16" i="10"/>
  <c r="J14" i="10"/>
  <c r="J118" i="10" s="1"/>
  <c r="E7" i="10"/>
  <c r="E85" i="10" s="1"/>
  <c r="J39" i="9"/>
  <c r="J38" i="9"/>
  <c r="AY104" i="1" s="1"/>
  <c r="J37" i="9"/>
  <c r="AX104" i="1"/>
  <c r="BI135" i="9"/>
  <c r="BH135" i="9"/>
  <c r="BG135" i="9"/>
  <c r="BE135" i="9"/>
  <c r="T135" i="9"/>
  <c r="T134" i="9" s="1"/>
  <c r="R135" i="9"/>
  <c r="R134" i="9"/>
  <c r="P135" i="9"/>
  <c r="P134" i="9"/>
  <c r="BI133" i="9"/>
  <c r="BH133" i="9"/>
  <c r="BG133" i="9"/>
  <c r="BE133" i="9"/>
  <c r="T133" i="9"/>
  <c r="T132" i="9"/>
  <c r="R133" i="9"/>
  <c r="R132" i="9"/>
  <c r="P133" i="9"/>
  <c r="P132" i="9" s="1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F118" i="9"/>
  <c r="E116" i="9"/>
  <c r="F91" i="9"/>
  <c r="E89" i="9"/>
  <c r="J26" i="9"/>
  <c r="E26" i="9"/>
  <c r="J94" i="9" s="1"/>
  <c r="J25" i="9"/>
  <c r="J23" i="9"/>
  <c r="E23" i="9"/>
  <c r="J120" i="9"/>
  <c r="J22" i="9"/>
  <c r="J20" i="9"/>
  <c r="E20" i="9"/>
  <c r="F94" i="9" s="1"/>
  <c r="J19" i="9"/>
  <c r="J17" i="9"/>
  <c r="E17" i="9"/>
  <c r="F120" i="9"/>
  <c r="J16" i="9"/>
  <c r="J14" i="9"/>
  <c r="J91" i="9"/>
  <c r="E7" i="9"/>
  <c r="E112" i="9" s="1"/>
  <c r="J39" i="8"/>
  <c r="J38" i="8"/>
  <c r="AY103" i="1"/>
  <c r="J37" i="8"/>
  <c r="AX103" i="1" s="1"/>
  <c r="BI136" i="8"/>
  <c r="BH136" i="8"/>
  <c r="BG136" i="8"/>
  <c r="BE136" i="8"/>
  <c r="T136" i="8"/>
  <c r="T135" i="8"/>
  <c r="R136" i="8"/>
  <c r="R135" i="8" s="1"/>
  <c r="P136" i="8"/>
  <c r="P135" i="8" s="1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F118" i="8"/>
  <c r="E116" i="8"/>
  <c r="F91" i="8"/>
  <c r="E89" i="8"/>
  <c r="J26" i="8"/>
  <c r="E26" i="8"/>
  <c r="J121" i="8" s="1"/>
  <c r="J25" i="8"/>
  <c r="J23" i="8"/>
  <c r="E23" i="8"/>
  <c r="J120" i="8"/>
  <c r="J22" i="8"/>
  <c r="J20" i="8"/>
  <c r="E20" i="8"/>
  <c r="F94" i="8" s="1"/>
  <c r="J19" i="8"/>
  <c r="J17" i="8"/>
  <c r="E17" i="8"/>
  <c r="F93" i="8"/>
  <c r="J16" i="8"/>
  <c r="J14" i="8"/>
  <c r="J91" i="8"/>
  <c r="E7" i="8"/>
  <c r="E112" i="8" s="1"/>
  <c r="J37" i="7"/>
  <c r="J36" i="7"/>
  <c r="AY101" i="1"/>
  <c r="J35" i="7"/>
  <c r="AX101" i="1" s="1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1" i="7"/>
  <c r="BH151" i="7"/>
  <c r="BG151" i="7"/>
  <c r="BE151" i="7"/>
  <c r="T151" i="7"/>
  <c r="T150" i="7" s="1"/>
  <c r="R151" i="7"/>
  <c r="R150" i="7" s="1"/>
  <c r="P151" i="7"/>
  <c r="P150" i="7" s="1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F120" i="7"/>
  <c r="F118" i="7"/>
  <c r="E116" i="7"/>
  <c r="F91" i="7"/>
  <c r="F89" i="7"/>
  <c r="E87" i="7"/>
  <c r="J24" i="7"/>
  <c r="E24" i="7"/>
  <c r="J121" i="7"/>
  <c r="J23" i="7"/>
  <c r="J21" i="7"/>
  <c r="E21" i="7"/>
  <c r="J120" i="7" s="1"/>
  <c r="J20" i="7"/>
  <c r="J18" i="7"/>
  <c r="E18" i="7"/>
  <c r="F92" i="7"/>
  <c r="J17" i="7"/>
  <c r="J12" i="7"/>
  <c r="J89" i="7" s="1"/>
  <c r="E7" i="7"/>
  <c r="E114" i="7"/>
  <c r="J39" i="6"/>
  <c r="J38" i="6"/>
  <c r="AY100" i="1"/>
  <c r="J37" i="6"/>
  <c r="AX100" i="1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F116" i="6"/>
  <c r="E114" i="6"/>
  <c r="F91" i="6"/>
  <c r="E89" i="6"/>
  <c r="J26" i="6"/>
  <c r="E26" i="6"/>
  <c r="J94" i="6" s="1"/>
  <c r="J25" i="6"/>
  <c r="J23" i="6"/>
  <c r="E23" i="6"/>
  <c r="J118" i="6"/>
  <c r="J22" i="6"/>
  <c r="J20" i="6"/>
  <c r="E20" i="6"/>
  <c r="F94" i="6" s="1"/>
  <c r="J19" i="6"/>
  <c r="J17" i="6"/>
  <c r="E17" i="6"/>
  <c r="F118" i="6"/>
  <c r="J16" i="6"/>
  <c r="J14" i="6"/>
  <c r="J116" i="6"/>
  <c r="E7" i="6"/>
  <c r="E85" i="6" s="1"/>
  <c r="J39" i="5"/>
  <c r="J38" i="5"/>
  <c r="AY99" i="1"/>
  <c r="J37" i="5"/>
  <c r="AX99" i="1" s="1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F118" i="5"/>
  <c r="E116" i="5"/>
  <c r="F91" i="5"/>
  <c r="E89" i="5"/>
  <c r="J26" i="5"/>
  <c r="E26" i="5"/>
  <c r="J121" i="5" s="1"/>
  <c r="J25" i="5"/>
  <c r="J23" i="5"/>
  <c r="E23" i="5"/>
  <c r="J93" i="5"/>
  <c r="J22" i="5"/>
  <c r="J20" i="5"/>
  <c r="E20" i="5"/>
  <c r="F121" i="5" s="1"/>
  <c r="J19" i="5"/>
  <c r="J17" i="5"/>
  <c r="E17" i="5"/>
  <c r="F120" i="5"/>
  <c r="J16" i="5"/>
  <c r="J14" i="5"/>
  <c r="J118" i="5" s="1"/>
  <c r="E7" i="5"/>
  <c r="E85" i="5"/>
  <c r="J39" i="4"/>
  <c r="J38" i="4"/>
  <c r="AY98" i="1"/>
  <c r="J37" i="4"/>
  <c r="AX98" i="1"/>
  <c r="BI125" i="4"/>
  <c r="BH125" i="4"/>
  <c r="F38" i="4" s="1"/>
  <c r="BC98" i="1" s="1"/>
  <c r="BG125" i="4"/>
  <c r="BE125" i="4"/>
  <c r="J35" i="4" s="1"/>
  <c r="T125" i="4"/>
  <c r="T124" i="4"/>
  <c r="T123" i="4" s="1"/>
  <c r="T122" i="4" s="1"/>
  <c r="R125" i="4"/>
  <c r="R124" i="4" s="1"/>
  <c r="R123" i="4" s="1"/>
  <c r="R122" i="4" s="1"/>
  <c r="P125" i="4"/>
  <c r="P124" i="4"/>
  <c r="P123" i="4" s="1"/>
  <c r="P122" i="4" s="1"/>
  <c r="AU98" i="1" s="1"/>
  <c r="F116" i="4"/>
  <c r="E114" i="4"/>
  <c r="F91" i="4"/>
  <c r="E89" i="4"/>
  <c r="J26" i="4"/>
  <c r="E26" i="4"/>
  <c r="J94" i="4"/>
  <c r="J25" i="4"/>
  <c r="J23" i="4"/>
  <c r="E23" i="4"/>
  <c r="J93" i="4" s="1"/>
  <c r="J22" i="4"/>
  <c r="J20" i="4"/>
  <c r="E20" i="4"/>
  <c r="F119" i="4"/>
  <c r="J19" i="4"/>
  <c r="J17" i="4"/>
  <c r="E17" i="4"/>
  <c r="F93" i="4" s="1"/>
  <c r="J16" i="4"/>
  <c r="J14" i="4"/>
  <c r="J116" i="4" s="1"/>
  <c r="E7" i="4"/>
  <c r="E85" i="4" s="1"/>
  <c r="J37" i="3"/>
  <c r="J36" i="3"/>
  <c r="AY96" i="1" s="1"/>
  <c r="J35" i="3"/>
  <c r="AX96" i="1"/>
  <c r="BI173" i="3"/>
  <c r="BH173" i="3"/>
  <c r="BG173" i="3"/>
  <c r="BE173" i="3"/>
  <c r="T173" i="3"/>
  <c r="T172" i="3" s="1"/>
  <c r="R173" i="3"/>
  <c r="R172" i="3"/>
  <c r="P173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F115" i="3"/>
  <c r="F113" i="3"/>
  <c r="E111" i="3"/>
  <c r="F91" i="3"/>
  <c r="F89" i="3"/>
  <c r="E87" i="3"/>
  <c r="J24" i="3"/>
  <c r="E24" i="3"/>
  <c r="J92" i="3"/>
  <c r="J23" i="3"/>
  <c r="J21" i="3"/>
  <c r="E21" i="3"/>
  <c r="J115" i="3" s="1"/>
  <c r="J20" i="3"/>
  <c r="J18" i="3"/>
  <c r="E18" i="3"/>
  <c r="F92" i="3"/>
  <c r="J17" i="3"/>
  <c r="J12" i="3"/>
  <c r="J113" i="3"/>
  <c r="E7" i="3"/>
  <c r="E109" i="3" s="1"/>
  <c r="J37" i="2"/>
  <c r="J36" i="2"/>
  <c r="AY95" i="1"/>
  <c r="J35" i="2"/>
  <c r="AX95" i="1" s="1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F114" i="2"/>
  <c r="F112" i="2"/>
  <c r="E110" i="2"/>
  <c r="F91" i="2"/>
  <c r="F89" i="2"/>
  <c r="E87" i="2"/>
  <c r="J24" i="2"/>
  <c r="E24" i="2"/>
  <c r="J115" i="2" s="1"/>
  <c r="J23" i="2"/>
  <c r="J21" i="2"/>
  <c r="E21" i="2"/>
  <c r="J114" i="2" s="1"/>
  <c r="J20" i="2"/>
  <c r="J18" i="2"/>
  <c r="E18" i="2"/>
  <c r="F115" i="2" s="1"/>
  <c r="J17" i="2"/>
  <c r="J12" i="2"/>
  <c r="J112" i="2" s="1"/>
  <c r="E7" i="2"/>
  <c r="E108" i="2"/>
  <c r="L90" i="1"/>
  <c r="AM90" i="1"/>
  <c r="AM89" i="1"/>
  <c r="L89" i="1"/>
  <c r="AM87" i="1"/>
  <c r="L87" i="1"/>
  <c r="L85" i="1"/>
  <c r="L84" i="1"/>
  <c r="BK129" i="2"/>
  <c r="J127" i="2"/>
  <c r="J124" i="2"/>
  <c r="BK121" i="2"/>
  <c r="AS97" i="1"/>
  <c r="J144" i="3"/>
  <c r="BK134" i="3"/>
  <c r="J122" i="3"/>
  <c r="BK122" i="3"/>
  <c r="BK150" i="3"/>
  <c r="BK126" i="3"/>
  <c r="BK140" i="3"/>
  <c r="J165" i="3"/>
  <c r="J126" i="3"/>
  <c r="J147" i="3"/>
  <c r="BK125" i="4"/>
  <c r="BK134" i="5"/>
  <c r="J131" i="5"/>
  <c r="BK131" i="5"/>
  <c r="J127" i="6"/>
  <c r="BK128" i="7"/>
  <c r="J159" i="7"/>
  <c r="BK129" i="7"/>
  <c r="BK148" i="7"/>
  <c r="J130" i="7"/>
  <c r="J147" i="7"/>
  <c r="J131" i="7"/>
  <c r="BK127" i="8"/>
  <c r="J134" i="8"/>
  <c r="J133" i="8"/>
  <c r="J127" i="9"/>
  <c r="BK135" i="10"/>
  <c r="J135" i="10"/>
  <c r="F33" i="11"/>
  <c r="AZ106" i="1" s="1"/>
  <c r="BK132" i="12"/>
  <c r="J137" i="12"/>
  <c r="J138" i="12"/>
  <c r="J145" i="12"/>
  <c r="BK141" i="12"/>
  <c r="J151" i="12"/>
  <c r="BK162" i="12"/>
  <c r="J131" i="12"/>
  <c r="J136" i="12"/>
  <c r="J135" i="13"/>
  <c r="J157" i="13"/>
  <c r="J151" i="13"/>
  <c r="J162" i="13"/>
  <c r="BK140" i="13"/>
  <c r="J152" i="13"/>
  <c r="BK144" i="16"/>
  <c r="J220" i="16"/>
  <c r="J172" i="16"/>
  <c r="J139" i="16"/>
  <c r="J203" i="16"/>
  <c r="BK173" i="16"/>
  <c r="J215" i="16"/>
  <c r="BK176" i="16"/>
  <c r="J145" i="16"/>
  <c r="BK206" i="16"/>
  <c r="BK164" i="16"/>
  <c r="J138" i="16"/>
  <c r="BK177" i="16"/>
  <c r="BK227" i="16"/>
  <c r="J192" i="16"/>
  <c r="BK174" i="16"/>
  <c r="J230" i="16"/>
  <c r="BK143" i="17"/>
  <c r="J161" i="17"/>
  <c r="BK146" i="17"/>
  <c r="BK170" i="17"/>
  <c r="J140" i="17"/>
  <c r="BK169" i="17"/>
  <c r="J176" i="17"/>
  <c r="J159" i="17"/>
  <c r="J132" i="17"/>
  <c r="J146" i="17"/>
  <c r="J148" i="17"/>
  <c r="BK176" i="17"/>
  <c r="BK155" i="17"/>
  <c r="BK147" i="18"/>
  <c r="J132" i="18"/>
  <c r="J150" i="18"/>
  <c r="BK135" i="18"/>
  <c r="J155" i="18"/>
  <c r="J161" i="18"/>
  <c r="BK140" i="18"/>
  <c r="J140" i="18"/>
  <c r="J131" i="18"/>
  <c r="J127" i="19"/>
  <c r="J359" i="20"/>
  <c r="BK314" i="20"/>
  <c r="J234" i="20"/>
  <c r="BK222" i="20"/>
  <c r="BK193" i="20"/>
  <c r="BK155" i="20"/>
  <c r="BK376" i="20"/>
  <c r="J338" i="20"/>
  <c r="BK298" i="20"/>
  <c r="J243" i="20"/>
  <c r="J211" i="20"/>
  <c r="J181" i="20"/>
  <c r="BK148" i="20"/>
  <c r="J348" i="20"/>
  <c r="BK309" i="20"/>
  <c r="BK240" i="20"/>
  <c r="BK199" i="20"/>
  <c r="BK180" i="20"/>
  <c r="J387" i="20"/>
  <c r="J369" i="20"/>
  <c r="J350" i="20"/>
  <c r="BK338" i="20"/>
  <c r="BK289" i="20"/>
  <c r="BK246" i="20"/>
  <c r="BK218" i="20"/>
  <c r="J179" i="20"/>
  <c r="BK300" i="20"/>
  <c r="BK260" i="20"/>
  <c r="J218" i="20"/>
  <c r="BK196" i="20"/>
  <c r="BK164" i="20"/>
  <c r="BK383" i="20"/>
  <c r="BK329" i="20"/>
  <c r="J295" i="20"/>
  <c r="BK266" i="20"/>
  <c r="J239" i="20"/>
  <c r="BK187" i="20"/>
  <c r="J392" i="20"/>
  <c r="BK371" i="20"/>
  <c r="BK345" i="20"/>
  <c r="BK234" i="20"/>
  <c r="BK170" i="20"/>
  <c r="J383" i="20"/>
  <c r="J362" i="20"/>
  <c r="BK341" i="20"/>
  <c r="J312" i="20"/>
  <c r="BK284" i="20"/>
  <c r="J238" i="20"/>
  <c r="J204" i="20"/>
  <c r="BK157" i="20"/>
  <c r="J218" i="21"/>
  <c r="J172" i="21"/>
  <c r="BK133" i="21"/>
  <c r="BK193" i="21"/>
  <c r="BK163" i="21"/>
  <c r="J146" i="21"/>
  <c r="BK205" i="21"/>
  <c r="BK153" i="21"/>
  <c r="J194" i="21"/>
  <c r="BK183" i="21"/>
  <c r="BK145" i="21"/>
  <c r="BK211" i="21"/>
  <c r="J185" i="21"/>
  <c r="BK156" i="21"/>
  <c r="J197" i="21"/>
  <c r="BK181" i="21"/>
  <c r="BK141" i="21"/>
  <c r="BK198" i="21"/>
  <c r="BK155" i="21"/>
  <c r="BK218" i="21"/>
  <c r="J183" i="21"/>
  <c r="BK164" i="21"/>
  <c r="J209" i="22"/>
  <c r="BK191" i="22"/>
  <c r="J152" i="22"/>
  <c r="J210" i="22"/>
  <c r="BK172" i="22"/>
  <c r="BK140" i="22"/>
  <c r="J194" i="22"/>
  <c r="J157" i="22"/>
  <c r="J196" i="22"/>
  <c r="BK163" i="22"/>
  <c r="J218" i="22"/>
  <c r="BK197" i="22"/>
  <c r="BK157" i="22"/>
  <c r="J178" i="22"/>
  <c r="J212" i="22"/>
  <c r="J143" i="22"/>
  <c r="J189" i="22"/>
  <c r="J175" i="23"/>
  <c r="J152" i="23"/>
  <c r="BK173" i="23"/>
  <c r="J188" i="23"/>
  <c r="J164" i="23"/>
  <c r="BK143" i="23"/>
  <c r="J156" i="23"/>
  <c r="J169" i="23"/>
  <c r="J143" i="23"/>
  <c r="BK166" i="23"/>
  <c r="BK134" i="23"/>
  <c r="BK162" i="23"/>
  <c r="J138" i="23"/>
  <c r="BK158" i="23"/>
  <c r="J295" i="24"/>
  <c r="BK266" i="24"/>
  <c r="J241" i="24"/>
  <c r="J220" i="24"/>
  <c r="J202" i="24"/>
  <c r="BK182" i="24"/>
  <c r="J152" i="24"/>
  <c r="BK311" i="24"/>
  <c r="BK301" i="24"/>
  <c r="J253" i="24"/>
  <c r="J231" i="24"/>
  <c r="J213" i="24"/>
  <c r="BK177" i="24"/>
  <c r="J139" i="24"/>
  <c r="BK279" i="24"/>
  <c r="BK262" i="24"/>
  <c r="J236" i="24"/>
  <c r="BK196" i="24"/>
  <c r="J151" i="24"/>
  <c r="BK135" i="24"/>
  <c r="BK273" i="24"/>
  <c r="J242" i="24"/>
  <c r="J219" i="24"/>
  <c r="J177" i="24"/>
  <c r="J145" i="24"/>
  <c r="BK302" i="24"/>
  <c r="J271" i="24"/>
  <c r="J252" i="24"/>
  <c r="J227" i="24"/>
  <c r="BK181" i="24"/>
  <c r="BK136" i="24"/>
  <c r="BK309" i="24"/>
  <c r="J272" i="24"/>
  <c r="J245" i="24"/>
  <c r="BK214" i="24"/>
  <c r="J192" i="24"/>
  <c r="J150" i="24"/>
  <c r="J146" i="24"/>
  <c r="BK286" i="24"/>
  <c r="J258" i="24"/>
  <c r="BK213" i="24"/>
  <c r="BK189" i="24"/>
  <c r="BK170" i="24"/>
  <c r="J199" i="25"/>
  <c r="BK165" i="25"/>
  <c r="J142" i="25"/>
  <c r="BK299" i="25"/>
  <c r="BK247" i="25"/>
  <c r="BK230" i="25"/>
  <c r="BK194" i="25"/>
  <c r="BK158" i="25"/>
  <c r="J149" i="25"/>
  <c r="J301" i="25"/>
  <c r="J265" i="25"/>
  <c r="BK239" i="25"/>
  <c r="BK207" i="25"/>
  <c r="J178" i="25"/>
  <c r="J278" i="25"/>
  <c r="J258" i="25"/>
  <c r="J231" i="25"/>
  <c r="J195" i="25"/>
  <c r="J159" i="25"/>
  <c r="BK134" i="25"/>
  <c r="J262" i="25"/>
  <c r="BK249" i="25"/>
  <c r="BK223" i="25"/>
  <c r="BK181" i="25"/>
  <c r="BK157" i="25"/>
  <c r="BK302" i="25"/>
  <c r="BK261" i="25"/>
  <c r="J237" i="25"/>
  <c r="BK203" i="25"/>
  <c r="BK163" i="25"/>
  <c r="BK298" i="25"/>
  <c r="BK277" i="25"/>
  <c r="J256" i="25"/>
  <c r="BK228" i="25"/>
  <c r="BK202" i="25"/>
  <c r="J170" i="25"/>
  <c r="J135" i="25"/>
  <c r="J306" i="25"/>
  <c r="BK286" i="25"/>
  <c r="J267" i="25"/>
  <c r="J240" i="25"/>
  <c r="J204" i="25"/>
  <c r="J293" i="26"/>
  <c r="J238" i="26"/>
  <c r="BK188" i="26"/>
  <c r="BK287" i="26"/>
  <c r="BK248" i="26"/>
  <c r="J228" i="26"/>
  <c r="J162" i="26"/>
  <c r="BK297" i="26"/>
  <c r="BK276" i="26"/>
  <c r="BK217" i="26"/>
  <c r="J184" i="26"/>
  <c r="BK165" i="26"/>
  <c r="BK288" i="26"/>
  <c r="J230" i="26"/>
  <c r="J189" i="26"/>
  <c r="BK167" i="26"/>
  <c r="J282" i="26"/>
  <c r="BK266" i="26"/>
  <c r="BK209" i="26"/>
  <c r="J165" i="26"/>
  <c r="BK146" i="26"/>
  <c r="J252" i="26"/>
  <c r="J209" i="26"/>
  <c r="J167" i="26"/>
  <c r="BK140" i="26"/>
  <c r="BK277" i="26"/>
  <c r="BK253" i="26"/>
  <c r="BK204" i="26"/>
  <c r="J144" i="26"/>
  <c r="J272" i="26"/>
  <c r="J219" i="26"/>
  <c r="J169" i="26"/>
  <c r="J229" i="27"/>
  <c r="J181" i="27"/>
  <c r="BK160" i="27"/>
  <c r="BK132" i="27"/>
  <c r="BK166" i="27"/>
  <c r="J205" i="27"/>
  <c r="J180" i="27"/>
  <c r="J160" i="27"/>
  <c r="J220" i="27"/>
  <c r="J204" i="27"/>
  <c r="J167" i="27"/>
  <c r="J143" i="27"/>
  <c r="BK195" i="27"/>
  <c r="BK154" i="27"/>
  <c r="J221" i="27"/>
  <c r="BK185" i="27"/>
  <c r="BK167" i="27"/>
  <c r="BK136" i="27"/>
  <c r="J203" i="27"/>
  <c r="J172" i="27"/>
  <c r="BK133" i="27"/>
  <c r="BK220" i="27"/>
  <c r="BK184" i="27"/>
  <c r="J134" i="27"/>
  <c r="BK625" i="28"/>
  <c r="J614" i="28"/>
  <c r="J578" i="28"/>
  <c r="J532" i="28"/>
  <c r="J498" i="28"/>
  <c r="BK452" i="28"/>
  <c r="J428" i="28"/>
  <c r="J394" i="28"/>
  <c r="BK376" i="28"/>
  <c r="BK369" i="28"/>
  <c r="BK346" i="28"/>
  <c r="J331" i="28"/>
  <c r="BK314" i="28"/>
  <c r="J293" i="28"/>
  <c r="BK275" i="28"/>
  <c r="BK257" i="28"/>
  <c r="BK212" i="28"/>
  <c r="J189" i="28"/>
  <c r="BK167" i="28"/>
  <c r="J144" i="28"/>
  <c r="J604" i="28"/>
  <c r="BK587" i="28"/>
  <c r="BK566" i="28"/>
  <c r="J538" i="28"/>
  <c r="J522" i="28"/>
  <c r="J478" i="28"/>
  <c r="BK448" i="28"/>
  <c r="BK402" i="28"/>
  <c r="J367" i="28"/>
  <c r="BK350" i="28"/>
  <c r="J329" i="28"/>
  <c r="J277" i="28"/>
  <c r="BK239" i="28"/>
  <c r="BK164" i="28"/>
  <c r="J637" i="28"/>
  <c r="BK601" i="28"/>
  <c r="BK560" i="28"/>
  <c r="BK514" i="28"/>
  <c r="J471" i="28"/>
  <c r="J442" i="28"/>
  <c r="BK434" i="28"/>
  <c r="J415" i="28"/>
  <c r="BK359" i="28"/>
  <c r="BK312" i="28"/>
  <c r="J288" i="28"/>
  <c r="J265" i="28"/>
  <c r="BK246" i="28"/>
  <c r="J207" i="28"/>
  <c r="BK163" i="28"/>
  <c r="J636" i="28"/>
  <c r="J582" i="28"/>
  <c r="BK548" i="28"/>
  <c r="BK531" i="28"/>
  <c r="BK503" i="28"/>
  <c r="J468" i="28"/>
  <c r="J449" i="28"/>
  <c r="BK426" i="28"/>
  <c r="J401" i="28"/>
  <c r="BK358" i="28"/>
  <c r="J333" i="28"/>
  <c r="J291" i="28"/>
  <c r="J263" i="28"/>
  <c r="BK226" i="28"/>
  <c r="BK187" i="28"/>
  <c r="BK159" i="28"/>
  <c r="BK637" i="28"/>
  <c r="BK602" i="28"/>
  <c r="J566" i="28"/>
  <c r="BK529" i="28"/>
  <c r="BK505" i="28"/>
  <c r="BK484" i="28"/>
  <c r="BK451" i="28"/>
  <c r="J411" i="28"/>
  <c r="BK381" i="28"/>
  <c r="J352" i="28"/>
  <c r="BK317" i="28"/>
  <c r="J302" i="28"/>
  <c r="J262" i="28"/>
  <c r="J214" i="28"/>
  <c r="J182" i="28"/>
  <c r="J646" i="28"/>
  <c r="BK613" i="28"/>
  <c r="J586" i="28"/>
  <c r="J550" i="28"/>
  <c r="BK527" i="28"/>
  <c r="J483" i="28"/>
  <c r="J648" i="28"/>
  <c r="BK612" i="28"/>
  <c r="BK574" i="28"/>
  <c r="BK542" i="28"/>
  <c r="BK508" i="28"/>
  <c r="BK479" i="28"/>
  <c r="BK454" i="28"/>
  <c r="J433" i="28"/>
  <c r="J402" i="28"/>
  <c r="BK356" i="28"/>
  <c r="J324" i="28"/>
  <c r="BK284" i="28"/>
  <c r="BK262" i="28"/>
  <c r="BK651" i="28"/>
  <c r="J621" i="28"/>
  <c r="BK568" i="28"/>
  <c r="BK540" i="28"/>
  <c r="J491" i="28"/>
  <c r="J457" i="28"/>
  <c r="J430" i="28"/>
  <c r="BK397" i="28"/>
  <c r="J377" i="28"/>
  <c r="BK345" i="28"/>
  <c r="J330" i="28"/>
  <c r="J300" i="28"/>
  <c r="BK249" i="28"/>
  <c r="J206" i="28"/>
  <c r="J154" i="28"/>
  <c r="BK204" i="29"/>
  <c r="J175" i="29"/>
  <c r="BK208" i="29"/>
  <c r="J151" i="29"/>
  <c r="J216" i="29"/>
  <c r="J178" i="29"/>
  <c r="J201" i="29"/>
  <c r="J172" i="29"/>
  <c r="J211" i="29"/>
  <c r="BK193" i="29"/>
  <c r="BK164" i="29"/>
  <c r="BK207" i="29"/>
  <c r="BK154" i="29"/>
  <c r="BK195" i="29"/>
  <c r="BK179" i="29"/>
  <c r="BK151" i="29"/>
  <c r="BK212" i="29"/>
  <c r="BK173" i="29"/>
  <c r="BK163" i="30"/>
  <c r="BK123" i="30"/>
  <c r="BK150" i="30"/>
  <c r="J159" i="30"/>
  <c r="J129" i="30"/>
  <c r="BK122" i="30"/>
  <c r="BK156" i="30"/>
  <c r="BK129" i="30"/>
  <c r="J148" i="30"/>
  <c r="J123" i="30"/>
  <c r="BK141" i="30"/>
  <c r="BK163" i="31"/>
  <c r="J189" i="31"/>
  <c r="BK158" i="31"/>
  <c r="J152" i="31"/>
  <c r="J164" i="31"/>
  <c r="J185" i="31"/>
  <c r="BK147" i="31"/>
  <c r="J158" i="31"/>
  <c r="J180" i="31"/>
  <c r="J144" i="31"/>
  <c r="BK126" i="31"/>
  <c r="J175" i="31"/>
  <c r="BK132" i="31"/>
  <c r="BK137" i="32"/>
  <c r="J124" i="32"/>
  <c r="J136" i="32"/>
  <c r="J133" i="32"/>
  <c r="J137" i="32"/>
  <c r="BK123" i="33"/>
  <c r="J121" i="33"/>
  <c r="J127" i="33"/>
  <c r="J160" i="34"/>
  <c r="J156" i="35"/>
  <c r="BK131" i="35"/>
  <c r="BK190" i="36"/>
  <c r="BK141" i="36"/>
  <c r="J158" i="36"/>
  <c r="J184" i="36"/>
  <c r="BK142" i="36"/>
  <c r="J185" i="36"/>
  <c r="BK154" i="36"/>
  <c r="J189" i="36"/>
  <c r="J165" i="36"/>
  <c r="BK191" i="36"/>
  <c r="J177" i="36"/>
  <c r="J160" i="36"/>
  <c r="J173" i="36"/>
  <c r="BK131" i="36"/>
  <c r="BK149" i="37"/>
  <c r="J212" i="37"/>
  <c r="BK195" i="37"/>
  <c r="BK175" i="37"/>
  <c r="BK138" i="37"/>
  <c r="BK197" i="37"/>
  <c r="J157" i="37"/>
  <c r="J128" i="37"/>
  <c r="J168" i="37"/>
  <c r="BK129" i="37"/>
  <c r="J198" i="37"/>
  <c r="BK178" i="37"/>
  <c r="BK155" i="37"/>
  <c r="J191" i="37"/>
  <c r="J165" i="37"/>
  <c r="J137" i="37"/>
  <c r="BK151" i="37"/>
  <c r="BK128" i="37"/>
  <c r="J138" i="37"/>
  <c r="BK130" i="38"/>
  <c r="J128" i="38"/>
  <c r="J141" i="38"/>
  <c r="BK121" i="38"/>
  <c r="J126" i="38"/>
  <c r="BK131" i="39"/>
  <c r="J141" i="39"/>
  <c r="BK128" i="39"/>
  <c r="J137" i="39"/>
  <c r="J134" i="39"/>
  <c r="BK121" i="41"/>
  <c r="J142" i="42"/>
  <c r="BK125" i="42"/>
  <c r="BK152" i="42"/>
  <c r="BK142" i="42"/>
  <c r="J129" i="42"/>
  <c r="J130" i="42"/>
  <c r="J138" i="42"/>
  <c r="BK150" i="42"/>
  <c r="BK128" i="42"/>
  <c r="BK130" i="2"/>
  <c r="J128" i="2"/>
  <c r="BK124" i="2"/>
  <c r="J122" i="2"/>
  <c r="AS112" i="1"/>
  <c r="J169" i="3"/>
  <c r="J167" i="3"/>
  <c r="BK166" i="3"/>
  <c r="J162" i="3"/>
  <c r="BK161" i="3"/>
  <c r="J159" i="3"/>
  <c r="BK158" i="3"/>
  <c r="J155" i="3"/>
  <c r="BK153" i="3"/>
  <c r="BK138" i="3"/>
  <c r="J170" i="3"/>
  <c r="BK132" i="3"/>
  <c r="BK157" i="3"/>
  <c r="J133" i="3"/>
  <c r="J128" i="3"/>
  <c r="BK128" i="3"/>
  <c r="J142" i="3"/>
  <c r="J128" i="5"/>
  <c r="J162" i="7"/>
  <c r="BK144" i="7"/>
  <c r="BK136" i="7"/>
  <c r="BK131" i="7"/>
  <c r="BK156" i="7"/>
  <c r="J132" i="7"/>
  <c r="BK139" i="7"/>
  <c r="J144" i="7"/>
  <c r="BK130" i="7"/>
  <c r="J154" i="7"/>
  <c r="J133" i="7"/>
  <c r="BK131" i="8"/>
  <c r="J135" i="9"/>
  <c r="J130" i="9"/>
  <c r="BK128" i="10"/>
  <c r="BK129" i="10"/>
  <c r="J121" i="11"/>
  <c r="BK163" i="12"/>
  <c r="J159" i="12"/>
  <c r="J168" i="12"/>
  <c r="BK166" i="12"/>
  <c r="J163" i="12"/>
  <c r="BK137" i="12"/>
  <c r="J142" i="12"/>
  <c r="BK154" i="12"/>
  <c r="J154" i="12"/>
  <c r="BK159" i="12"/>
  <c r="J134" i="12"/>
  <c r="J143" i="13"/>
  <c r="BK151" i="13"/>
  <c r="BK147" i="13"/>
  <c r="BK138" i="13"/>
  <c r="BK143" i="13"/>
  <c r="BK135" i="13"/>
  <c r="J141" i="13"/>
  <c r="J156" i="16"/>
  <c r="J205" i="16"/>
  <c r="J169" i="16"/>
  <c r="J232" i="16"/>
  <c r="BK215" i="16"/>
  <c r="BK191" i="16"/>
  <c r="J150" i="16"/>
  <c r="BK225" i="16"/>
  <c r="BK186" i="16"/>
  <c r="J149" i="16"/>
  <c r="BK203" i="16"/>
  <c r="J151" i="16"/>
  <c r="BK216" i="16"/>
  <c r="BK169" i="16"/>
  <c r="BK235" i="16"/>
  <c r="BK204" i="16"/>
  <c r="J177" i="16"/>
  <c r="BK237" i="16"/>
  <c r="BK158" i="17"/>
  <c r="J178" i="17"/>
  <c r="BK156" i="17"/>
  <c r="J187" i="17"/>
  <c r="BK162" i="17"/>
  <c r="BK134" i="17"/>
  <c r="BK163" i="17"/>
  <c r="J170" i="17"/>
  <c r="BK141" i="17"/>
  <c r="BK177" i="17"/>
  <c r="J168" i="17"/>
  <c r="J188" i="17"/>
  <c r="J158" i="17"/>
  <c r="J167" i="18"/>
  <c r="BK139" i="18"/>
  <c r="BK148" i="18"/>
  <c r="BK137" i="18"/>
  <c r="BK154" i="18"/>
  <c r="J142" i="18"/>
  <c r="J148" i="18"/>
  <c r="BK141" i="18"/>
  <c r="BK130" i="19"/>
  <c r="J371" i="20"/>
  <c r="J353" i="20"/>
  <c r="J313" i="20"/>
  <c r="J245" i="20"/>
  <c r="J213" i="20"/>
  <c r="BK176" i="20"/>
  <c r="BK150" i="20"/>
  <c r="J366" i="20"/>
  <c r="J347" i="20"/>
  <c r="BK315" i="20"/>
  <c r="J270" i="20"/>
  <c r="BK225" i="20"/>
  <c r="J191" i="20"/>
  <c r="BK174" i="20"/>
  <c r="BK400" i="20"/>
  <c r="J339" i="20"/>
  <c r="J287" i="20"/>
  <c r="BK245" i="20"/>
  <c r="BK213" i="20"/>
  <c r="J197" i="20"/>
  <c r="J161" i="20"/>
  <c r="BK377" i="20"/>
  <c r="J356" i="20"/>
  <c r="BK313" i="20"/>
  <c r="BK282" i="20"/>
  <c r="J227" i="20"/>
  <c r="J202" i="20"/>
  <c r="J169" i="20"/>
  <c r="J400" i="20"/>
  <c r="J276" i="20"/>
  <c r="BK241" i="20"/>
  <c r="BK200" i="20"/>
  <c r="BK178" i="20"/>
  <c r="BK153" i="20"/>
  <c r="BK374" i="20"/>
  <c r="J311" i="20"/>
  <c r="J291" i="20"/>
  <c r="J254" i="20"/>
  <c r="BK226" i="20"/>
  <c r="BK173" i="20"/>
  <c r="BK387" i="20"/>
  <c r="J358" i="20"/>
  <c r="BK321" i="20"/>
  <c r="J266" i="20"/>
  <c r="BK215" i="20"/>
  <c r="BK179" i="20"/>
  <c r="J397" i="20"/>
  <c r="J377" i="20"/>
  <c r="BK353" i="20"/>
  <c r="J321" i="20"/>
  <c r="BK278" i="20"/>
  <c r="BK235" i="20"/>
  <c r="BK201" i="20"/>
  <c r="BK156" i="20"/>
  <c r="J200" i="21"/>
  <c r="BK165" i="21"/>
  <c r="J202" i="21"/>
  <c r="BK152" i="21"/>
  <c r="BK197" i="21"/>
  <c r="J155" i="21"/>
  <c r="BK200" i="21"/>
  <c r="J168" i="21"/>
  <c r="J142" i="21"/>
  <c r="J205" i="21"/>
  <c r="BK186" i="21"/>
  <c r="J163" i="21"/>
  <c r="BK213" i="21"/>
  <c r="BK172" i="21"/>
  <c r="J149" i="21"/>
  <c r="BK201" i="21"/>
  <c r="J219" i="21"/>
  <c r="BK203" i="21"/>
  <c r="BK174" i="21"/>
  <c r="J138" i="21"/>
  <c r="BK204" i="22"/>
  <c r="BK174" i="22"/>
  <c r="BK222" i="22"/>
  <c r="J162" i="22"/>
  <c r="J202" i="22"/>
  <c r="BK171" i="22"/>
  <c r="BK223" i="22"/>
  <c r="J186" i="22"/>
  <c r="BK146" i="22"/>
  <c r="J191" i="22"/>
  <c r="J155" i="22"/>
  <c r="BK173" i="22"/>
  <c r="BK153" i="22"/>
  <c r="J222" i="22"/>
  <c r="BK202" i="22"/>
  <c r="J177" i="22"/>
  <c r="J173" i="23"/>
  <c r="BK181" i="23"/>
  <c r="J149" i="23"/>
  <c r="BK178" i="23"/>
  <c r="BK151" i="23"/>
  <c r="J181" i="23"/>
  <c r="BK189" i="23"/>
  <c r="J160" i="23"/>
  <c r="BK175" i="23"/>
  <c r="J139" i="23"/>
  <c r="J154" i="23"/>
  <c r="BK142" i="23"/>
  <c r="BK135" i="23"/>
  <c r="J291" i="24"/>
  <c r="BK250" i="24"/>
  <c r="J218" i="24"/>
  <c r="J184" i="24"/>
  <c r="J165" i="24"/>
  <c r="BK141" i="24"/>
  <c r="BK304" i="24"/>
  <c r="BK289" i="24"/>
  <c r="BK251" i="24"/>
  <c r="BK216" i="24"/>
  <c r="BK201" i="24"/>
  <c r="J136" i="24"/>
  <c r="J277" i="24"/>
  <c r="J243" i="24"/>
  <c r="J211" i="24"/>
  <c r="BK188" i="24"/>
  <c r="BK171" i="24"/>
  <c r="BK139" i="24"/>
  <c r="J281" i="24"/>
  <c r="BK263" i="24"/>
  <c r="BK245" i="24"/>
  <c r="J222" i="24"/>
  <c r="BK195" i="24"/>
  <c r="BK161" i="24"/>
  <c r="J304" i="24"/>
  <c r="J283" i="24"/>
  <c r="J263" i="24"/>
  <c r="BK197" i="24"/>
  <c r="BK307" i="24"/>
  <c r="J270" i="24"/>
  <c r="J244" i="24"/>
  <c r="BK208" i="24"/>
  <c r="J187" i="24"/>
  <c r="J162" i="24"/>
  <c r="J135" i="24"/>
  <c r="J279" i="24"/>
  <c r="BK268" i="24"/>
  <c r="J216" i="24"/>
  <c r="BK204" i="24"/>
  <c r="BK167" i="24"/>
  <c r="BK137" i="24"/>
  <c r="J273" i="25"/>
  <c r="J245" i="25"/>
  <c r="BK204" i="25"/>
  <c r="BK172" i="25"/>
  <c r="J160" i="25"/>
  <c r="J129" i="25"/>
  <c r="BK282" i="25"/>
  <c r="J238" i="25"/>
  <c r="J200" i="25"/>
  <c r="BK174" i="25"/>
  <c r="J148" i="25"/>
  <c r="BK285" i="25"/>
  <c r="J254" i="25"/>
  <c r="J212" i="25"/>
  <c r="J181" i="25"/>
  <c r="J287" i="25"/>
  <c r="BK250" i="25"/>
  <c r="BK217" i="25"/>
  <c r="J191" i="25"/>
  <c r="BK155" i="25"/>
  <c r="BK296" i="25"/>
  <c r="J255" i="25"/>
  <c r="BK231" i="25"/>
  <c r="J202" i="25"/>
  <c r="BK182" i="25"/>
  <c r="BK162" i="25"/>
  <c r="BK131" i="25"/>
  <c r="J285" i="25"/>
  <c r="BK226" i="25"/>
  <c r="J194" i="25"/>
  <c r="J166" i="25"/>
  <c r="BK135" i="25"/>
  <c r="BK276" i="25"/>
  <c r="BK253" i="25"/>
  <c r="BK205" i="25"/>
  <c r="J176" i="25"/>
  <c r="J140" i="25"/>
  <c r="BK306" i="25"/>
  <c r="J299" i="25"/>
  <c r="BK270" i="25"/>
  <c r="BK257" i="25"/>
  <c r="J230" i="25"/>
  <c r="BK189" i="25"/>
  <c r="BK280" i="26"/>
  <c r="BK216" i="26"/>
  <c r="BK178" i="26"/>
  <c r="BK271" i="26"/>
  <c r="J234" i="26"/>
  <c r="J192" i="26"/>
  <c r="J161" i="26"/>
  <c r="J296" i="26"/>
  <c r="BK257" i="26"/>
  <c r="BK194" i="26"/>
  <c r="BK162" i="26"/>
  <c r="J283" i="26"/>
  <c r="BK229" i="26"/>
  <c r="J187" i="26"/>
  <c r="J160" i="26"/>
  <c r="J273" i="26"/>
  <c r="BK259" i="26"/>
  <c r="J194" i="26"/>
  <c r="BK158" i="26"/>
  <c r="J266" i="26"/>
  <c r="BK228" i="26"/>
  <c r="J203" i="26"/>
  <c r="BK159" i="26"/>
  <c r="J299" i="26"/>
  <c r="J255" i="26"/>
  <c r="J201" i="26"/>
  <c r="BK295" i="26"/>
  <c r="BK260" i="26"/>
  <c r="BK224" i="26"/>
  <c r="BK185" i="26"/>
  <c r="BK148" i="26"/>
  <c r="BK205" i="27"/>
  <c r="BK168" i="27"/>
  <c r="BK227" i="27"/>
  <c r="J198" i="27"/>
  <c r="BK147" i="27"/>
  <c r="BK200" i="27"/>
  <c r="BK172" i="27"/>
  <c r="BK151" i="27"/>
  <c r="BK210" i="27"/>
  <c r="BK183" i="27"/>
  <c r="BK159" i="27"/>
  <c r="BK217" i="27"/>
  <c r="BK170" i="27"/>
  <c r="BK230" i="27"/>
  <c r="J187" i="27"/>
  <c r="J165" i="27"/>
  <c r="J148" i="27"/>
  <c r="BK204" i="27"/>
  <c r="BK173" i="27"/>
  <c r="BK233" i="27"/>
  <c r="BK212" i="27"/>
  <c r="J168" i="27"/>
  <c r="BK646" i="28"/>
  <c r="J619" i="28"/>
  <c r="J591" i="28"/>
  <c r="J575" i="28"/>
  <c r="BK522" i="28"/>
  <c r="BK495" i="28"/>
  <c r="J463" i="28"/>
  <c r="BK431" i="28"/>
  <c r="BK404" i="28"/>
  <c r="BK375" i="28"/>
  <c r="BK352" i="28"/>
  <c r="J335" i="28"/>
  <c r="J325" i="28"/>
  <c r="J304" i="28"/>
  <c r="BK288" i="28"/>
  <c r="J258" i="28"/>
  <c r="J222" i="28"/>
  <c r="J188" i="28"/>
  <c r="J170" i="28"/>
  <c r="J151" i="28"/>
  <c r="J611" i="28"/>
  <c r="J588" i="28"/>
  <c r="J576" i="28"/>
  <c r="BK533" i="28"/>
  <c r="BK515" i="28"/>
  <c r="BK457" i="28"/>
  <c r="BK418" i="28"/>
  <c r="BK390" i="28"/>
  <c r="BK370" i="28"/>
  <c r="J347" i="28"/>
  <c r="BK327" i="28"/>
  <c r="J283" i="28"/>
  <c r="J203" i="28"/>
  <c r="BK172" i="28"/>
  <c r="BK634" i="28"/>
  <c r="BK607" i="28"/>
  <c r="BK554" i="28"/>
  <c r="J494" i="28"/>
  <c r="BK443" i="28"/>
  <c r="BK429" i="28"/>
  <c r="BK409" i="28"/>
  <c r="BK383" i="28"/>
  <c r="BK340" i="28"/>
  <c r="BK286" i="28"/>
  <c r="BK267" i="28"/>
  <c r="BK253" i="28"/>
  <c r="BK210" i="28"/>
  <c r="J183" i="28"/>
  <c r="J643" i="28"/>
  <c r="J600" i="28"/>
  <c r="J574" i="28"/>
  <c r="BK559" i="28"/>
  <c r="BK518" i="28"/>
  <c r="BK501" i="28"/>
  <c r="J464" i="28"/>
  <c r="J446" i="28"/>
  <c r="BK420" i="28"/>
  <c r="J397" i="28"/>
  <c r="J357" i="28"/>
  <c r="BK311" i="28"/>
  <c r="J268" i="28"/>
  <c r="J234" i="28"/>
  <c r="J210" i="28"/>
  <c r="J181" i="28"/>
  <c r="BK160" i="28"/>
  <c r="BK635" i="28"/>
  <c r="BK592" i="28"/>
  <c r="BK552" i="28"/>
  <c r="J499" i="28"/>
  <c r="BK480" i="28"/>
  <c r="J450" i="28"/>
  <c r="BK403" i="28"/>
  <c r="BK368" i="28"/>
  <c r="J307" i="28"/>
  <c r="BK292" i="28"/>
  <c r="J260" i="28"/>
  <c r="J209" i="28"/>
  <c r="J172" i="28"/>
  <c r="BK615" i="28"/>
  <c r="BK594" i="28"/>
  <c r="J549" i="28"/>
  <c r="J523" i="28"/>
  <c r="BK482" i="28"/>
  <c r="BK629" i="28"/>
  <c r="BK588" i="28"/>
  <c r="BK556" i="28"/>
  <c r="J500" i="28"/>
  <c r="BK473" i="28"/>
  <c r="BK442" i="28"/>
  <c r="BK415" i="28"/>
  <c r="J387" i="28"/>
  <c r="J353" i="28"/>
  <c r="J315" i="28"/>
  <c r="BK245" i="28"/>
  <c r="BK232" i="28"/>
  <c r="J220" i="28"/>
  <c r="J218" i="28"/>
  <c r="J212" i="28"/>
  <c r="BK202" i="28"/>
  <c r="J201" i="28"/>
  <c r="BK194" i="28"/>
  <c r="BK180" i="28"/>
  <c r="J156" i="28"/>
  <c r="BK657" i="28"/>
  <c r="BK654" i="28"/>
  <c r="J652" i="28"/>
  <c r="BK643" i="28"/>
  <c r="BK611" i="28"/>
  <c r="J587" i="28"/>
  <c r="J557" i="28"/>
  <c r="BK500" i="28"/>
  <c r="J476" i="28"/>
  <c r="J447" i="28"/>
  <c r="J423" i="28"/>
  <c r="J389" i="28"/>
  <c r="J368" i="28"/>
  <c r="BK342" i="28"/>
  <c r="J328" i="28"/>
  <c r="J303" i="28"/>
  <c r="J282" i="28"/>
  <c r="J242" i="28"/>
  <c r="BK190" i="28"/>
  <c r="J166" i="28"/>
  <c r="BK217" i="29"/>
  <c r="BK187" i="29"/>
  <c r="BK140" i="29"/>
  <c r="BK194" i="29"/>
  <c r="BK138" i="29"/>
  <c r="BK218" i="29"/>
  <c r="J185" i="29"/>
  <c r="J139" i="29"/>
  <c r="J179" i="29"/>
  <c r="J125" i="29"/>
  <c r="J198" i="29"/>
  <c r="J166" i="29"/>
  <c r="BK126" i="29"/>
  <c r="BK169" i="29"/>
  <c r="BK122" i="29"/>
  <c r="J164" i="29"/>
  <c r="J140" i="29"/>
  <c r="J215" i="29"/>
  <c r="BK166" i="29"/>
  <c r="J129" i="29"/>
  <c r="J141" i="30"/>
  <c r="J163" i="30"/>
  <c r="BK119" i="30"/>
  <c r="J136" i="30"/>
  <c r="BK134" i="30"/>
  <c r="BK145" i="30"/>
  <c r="J151" i="30"/>
  <c r="BK128" i="30"/>
  <c r="BK142" i="30"/>
  <c r="J121" i="30"/>
  <c r="J144" i="30"/>
  <c r="BK133" i="30"/>
  <c r="BK167" i="31"/>
  <c r="J138" i="31"/>
  <c r="J167" i="31"/>
  <c r="J132" i="31"/>
  <c r="BK162" i="31"/>
  <c r="BK180" i="31"/>
  <c r="J139" i="31"/>
  <c r="J165" i="31"/>
  <c r="BK143" i="31"/>
  <c r="BK154" i="31"/>
  <c r="J142" i="31"/>
  <c r="BK191" i="31"/>
  <c r="BK140" i="31"/>
  <c r="J129" i="32"/>
  <c r="BK133" i="32"/>
  <c r="J122" i="32"/>
  <c r="J138" i="32"/>
  <c r="J125" i="32"/>
  <c r="J124" i="33"/>
  <c r="BK124" i="33"/>
  <c r="J134" i="35"/>
  <c r="BK126" i="35"/>
  <c r="BK147" i="35"/>
  <c r="BK148" i="35"/>
  <c r="J138" i="35"/>
  <c r="J127" i="35"/>
  <c r="J176" i="36"/>
  <c r="BK139" i="36"/>
  <c r="J171" i="36"/>
  <c r="BK134" i="36"/>
  <c r="BK156" i="36"/>
  <c r="J191" i="36"/>
  <c r="J161" i="36"/>
  <c r="BK186" i="36"/>
  <c r="J155" i="36"/>
  <c r="J178" i="36"/>
  <c r="BK130" i="36"/>
  <c r="BK155" i="36"/>
  <c r="J141" i="36"/>
  <c r="J178" i="37"/>
  <c r="BK134" i="37"/>
  <c r="BK200" i="37"/>
  <c r="BK183" i="37"/>
  <c r="J162" i="37"/>
  <c r="J131" i="37"/>
  <c r="J185" i="37"/>
  <c r="BK144" i="37"/>
  <c r="BK194" i="37"/>
  <c r="BK150" i="37"/>
  <c r="BK126" i="37"/>
  <c r="BK193" i="37"/>
  <c r="J175" i="37"/>
  <c r="J208" i="37"/>
  <c r="BK185" i="37"/>
  <c r="BK153" i="37"/>
  <c r="BK187" i="37"/>
  <c r="BK162" i="37"/>
  <c r="BK146" i="37"/>
  <c r="BK160" i="37"/>
  <c r="J127" i="38"/>
  <c r="BK136" i="38"/>
  <c r="BK138" i="38"/>
  <c r="J134" i="38"/>
  <c r="J125" i="38"/>
  <c r="J128" i="39"/>
  <c r="J142" i="39"/>
  <c r="J126" i="39"/>
  <c r="J121" i="39"/>
  <c r="BK140" i="39"/>
  <c r="BK121" i="39"/>
  <c r="J121" i="40"/>
  <c r="BK151" i="42"/>
  <c r="BK141" i="42"/>
  <c r="BK130" i="42"/>
  <c r="BK149" i="42"/>
  <c r="BK144" i="42"/>
  <c r="BK133" i="42"/>
  <c r="J131" i="42"/>
  <c r="J141" i="42"/>
  <c r="J125" i="42"/>
  <c r="BK128" i="2"/>
  <c r="BK126" i="2"/>
  <c r="J125" i="2"/>
  <c r="J123" i="2"/>
  <c r="AS102" i="1"/>
  <c r="BK133" i="3"/>
  <c r="J136" i="3"/>
  <c r="J173" i="3"/>
  <c r="J145" i="3"/>
  <c r="J164" i="3"/>
  <c r="BK139" i="3"/>
  <c r="J138" i="3"/>
  <c r="BK152" i="3"/>
  <c r="BK155" i="3"/>
  <c r="BK125" i="3"/>
  <c r="F37" i="4"/>
  <c r="BB98" i="1" s="1"/>
  <c r="J129" i="5"/>
  <c r="J129" i="7"/>
  <c r="J160" i="7"/>
  <c r="BK158" i="7"/>
  <c r="BK162" i="7"/>
  <c r="J143" i="7"/>
  <c r="BK161" i="7"/>
  <c r="J128" i="7"/>
  <c r="BK142" i="7"/>
  <c r="J128" i="8"/>
  <c r="BK130" i="8"/>
  <c r="BK131" i="9"/>
  <c r="BK131" i="10"/>
  <c r="BK133" i="10"/>
  <c r="F35" i="11"/>
  <c r="BB106" i="1" s="1"/>
  <c r="J153" i="12"/>
  <c r="BK151" i="12"/>
  <c r="BK153" i="12"/>
  <c r="BK142" i="12"/>
  <c r="J166" i="12"/>
  <c r="BK160" i="12"/>
  <c r="BK147" i="12"/>
  <c r="J149" i="12"/>
  <c r="BK157" i="12"/>
  <c r="BK146" i="12"/>
  <c r="BK139" i="12"/>
  <c r="BK149" i="13"/>
  <c r="J144" i="13"/>
  <c r="J149" i="13"/>
  <c r="BK145" i="13"/>
  <c r="BK158" i="13"/>
  <c r="BK152" i="13"/>
  <c r="BK155" i="13"/>
  <c r="BK139" i="13"/>
  <c r="BK159" i="16"/>
  <c r="J237" i="16"/>
  <c r="BK195" i="16"/>
  <c r="BK158" i="16"/>
  <c r="J229" i="16"/>
  <c r="BK201" i="16"/>
  <c r="BK160" i="16"/>
  <c r="J218" i="16"/>
  <c r="J204" i="16"/>
  <c r="J160" i="16"/>
  <c r="J209" i="16"/>
  <c r="J167" i="16"/>
  <c r="J194" i="16"/>
  <c r="BK139" i="16"/>
  <c r="BK210" i="16"/>
  <c r="J180" i="16"/>
  <c r="BK170" i="16"/>
  <c r="J150" i="17"/>
  <c r="J167" i="17"/>
  <c r="J149" i="17"/>
  <c r="BK186" i="17"/>
  <c r="J147" i="17"/>
  <c r="BK190" i="17"/>
  <c r="BK159" i="17"/>
  <c r="J165" i="17"/>
  <c r="BK192" i="17"/>
  <c r="J189" i="17"/>
  <c r="BK183" i="17"/>
  <c r="BK144" i="17"/>
  <c r="BK163" i="18"/>
  <c r="J160" i="18"/>
  <c r="J136" i="18"/>
  <c r="J165" i="18"/>
  <c r="BK168" i="18"/>
  <c r="BK133" i="18"/>
  <c r="BK145" i="18"/>
  <c r="BK142" i="18"/>
  <c r="J130" i="19"/>
  <c r="J379" i="20"/>
  <c r="BK325" i="20"/>
  <c r="BK296" i="20"/>
  <c r="BK233" i="20"/>
  <c r="BK205" i="20"/>
  <c r="J167" i="20"/>
  <c r="J375" i="20"/>
  <c r="BK352" i="20"/>
  <c r="BK319" i="20"/>
  <c r="J296" i="20"/>
  <c r="BK237" i="20"/>
  <c r="BK217" i="20"/>
  <c r="J188" i="20"/>
  <c r="BK161" i="20"/>
  <c r="BK355" i="20"/>
  <c r="J315" i="20"/>
  <c r="BK254" i="20"/>
  <c r="J229" i="20"/>
  <c r="J207" i="20"/>
  <c r="J149" i="20"/>
  <c r="J384" i="20"/>
  <c r="J361" i="20"/>
  <c r="BK343" i="20"/>
  <c r="BK291" i="20"/>
  <c r="J244" i="20"/>
  <c r="BK212" i="20"/>
  <c r="J175" i="20"/>
  <c r="BK295" i="20"/>
  <c r="J258" i="20"/>
  <c r="BK220" i="20"/>
  <c r="J199" i="20"/>
  <c r="BK165" i="20"/>
  <c r="BK397" i="20"/>
  <c r="BK361" i="20"/>
  <c r="BK317" i="20"/>
  <c r="J300" i="20"/>
  <c r="BK262" i="20"/>
  <c r="J237" i="20"/>
  <c r="BK394" i="20"/>
  <c r="BK366" i="20"/>
  <c r="BK333" i="20"/>
  <c r="BK290" i="20"/>
  <c r="BK230" i="20"/>
  <c r="J171" i="20"/>
  <c r="J153" i="20"/>
  <c r="BK370" i="20"/>
  <c r="BK340" i="20"/>
  <c r="BK308" i="20"/>
  <c r="J272" i="20"/>
  <c r="J232" i="20"/>
  <c r="J187" i="20"/>
  <c r="BK219" i="21"/>
  <c r="J179" i="21"/>
  <c r="J148" i="21"/>
  <c r="J203" i="21"/>
  <c r="J167" i="21"/>
  <c r="J141" i="21"/>
  <c r="J195" i="21"/>
  <c r="J151" i="21"/>
  <c r="BK192" i="21"/>
  <c r="J166" i="21"/>
  <c r="BK139" i="21"/>
  <c r="BK196" i="21"/>
  <c r="BK170" i="21"/>
  <c r="BK142" i="21"/>
  <c r="BK190" i="21"/>
  <c r="J178" i="21"/>
  <c r="J152" i="21"/>
  <c r="J196" i="21"/>
  <c r="J136" i="21"/>
  <c r="J213" i="21"/>
  <c r="J181" i="21"/>
  <c r="BK161" i="21"/>
  <c r="J205" i="22"/>
  <c r="BK179" i="22"/>
  <c r="BK144" i="22"/>
  <c r="BK194" i="22"/>
  <c r="BK161" i="22"/>
  <c r="J211" i="22"/>
  <c r="J173" i="22"/>
  <c r="J147" i="22"/>
  <c r="BK200" i="22"/>
  <c r="J180" i="22"/>
  <c r="BK209" i="22"/>
  <c r="BK177" i="22"/>
  <c r="BK165" i="22"/>
  <c r="BK164" i="22"/>
  <c r="BK208" i="22"/>
  <c r="J164" i="22"/>
  <c r="BK196" i="22"/>
  <c r="J174" i="22"/>
  <c r="BK154" i="23"/>
  <c r="BK179" i="23"/>
  <c r="BK141" i="23"/>
  <c r="J172" i="23"/>
  <c r="BK136" i="23"/>
  <c r="J133" i="23"/>
  <c r="BK145" i="23"/>
  <c r="BK168" i="23"/>
  <c r="BK144" i="23"/>
  <c r="BK172" i="23"/>
  <c r="BK149" i="23"/>
  <c r="J307" i="24"/>
  <c r="BK287" i="24"/>
  <c r="BK246" i="24"/>
  <c r="J217" i="24"/>
  <c r="J196" i="24"/>
  <c r="J167" i="24"/>
  <c r="J144" i="24"/>
  <c r="J309" i="24"/>
  <c r="J266" i="24"/>
  <c r="BK247" i="24"/>
  <c r="J225" i="24"/>
  <c r="J204" i="24"/>
  <c r="J143" i="24"/>
  <c r="BK297" i="24"/>
  <c r="J250" i="24"/>
  <c r="BK227" i="24"/>
  <c r="J186" i="24"/>
  <c r="BK169" i="24"/>
  <c r="BK144" i="24"/>
  <c r="J282" i="24"/>
  <c r="J247" i="24"/>
  <c r="J226" i="24"/>
  <c r="J200" i="24"/>
  <c r="J159" i="24"/>
  <c r="BK143" i="24"/>
  <c r="BK295" i="24"/>
  <c r="BK270" i="24"/>
  <c r="J246" i="24"/>
  <c r="J199" i="24"/>
  <c r="J176" i="24"/>
  <c r="BK130" i="24"/>
  <c r="BK296" i="24"/>
  <c r="J268" i="24"/>
  <c r="BK241" i="24"/>
  <c r="BK218" i="24"/>
  <c r="BK190" i="24"/>
  <c r="J155" i="24"/>
  <c r="J140" i="24"/>
  <c r="BK300" i="24"/>
  <c r="J273" i="24"/>
  <c r="BK236" i="24"/>
  <c r="J209" i="24"/>
  <c r="J188" i="24"/>
  <c r="J169" i="24"/>
  <c r="BK300" i="25"/>
  <c r="BK271" i="25"/>
  <c r="J239" i="25"/>
  <c r="BK214" i="25"/>
  <c r="BK173" i="25"/>
  <c r="J164" i="25"/>
  <c r="BK144" i="25"/>
  <c r="J303" i="25"/>
  <c r="BK260" i="25"/>
  <c r="BK232" i="25"/>
  <c r="J201" i="25"/>
  <c r="BK179" i="25"/>
  <c r="BK152" i="25"/>
  <c r="J138" i="25"/>
  <c r="BK264" i="25"/>
  <c r="J217" i="25"/>
  <c r="BK184" i="25"/>
  <c r="BK295" i="25"/>
  <c r="BK265" i="25"/>
  <c r="J219" i="25"/>
  <c r="J189" i="25"/>
  <c r="BK169" i="25"/>
  <c r="BK129" i="25"/>
  <c r="J281" i="25"/>
  <c r="J247" i="25"/>
  <c r="BK212" i="25"/>
  <c r="J179" i="25"/>
  <c r="J150" i="25"/>
  <c r="J290" i="25"/>
  <c r="BK254" i="25"/>
  <c r="BK227" i="25"/>
  <c r="J196" i="25"/>
  <c r="J168" i="25"/>
  <c r="BK283" i="25"/>
  <c r="J260" i="25"/>
  <c r="J210" i="25"/>
  <c r="J193" i="25"/>
  <c r="J169" i="25"/>
  <c r="J139" i="25"/>
  <c r="BK303" i="25"/>
  <c r="J289" i="25"/>
  <c r="BK269" i="25"/>
  <c r="J253" i="25"/>
  <c r="J222" i="25"/>
  <c r="BK178" i="25"/>
  <c r="BK244" i="26"/>
  <c r="J197" i="26"/>
  <c r="BK175" i="26"/>
  <c r="J253" i="26"/>
  <c r="BK240" i="26"/>
  <c r="J154" i="26"/>
  <c r="J294" i="26"/>
  <c r="J274" i="26"/>
  <c r="BK238" i="26"/>
  <c r="BK197" i="26"/>
  <c r="J173" i="26"/>
  <c r="BK299" i="26"/>
  <c r="BK265" i="26"/>
  <c r="BK222" i="26"/>
  <c r="J186" i="26"/>
  <c r="BK154" i="26"/>
  <c r="J276" i="26"/>
  <c r="BK220" i="26"/>
  <c r="BK193" i="26"/>
  <c r="BK152" i="26"/>
  <c r="J260" i="26"/>
  <c r="J217" i="26"/>
  <c r="BK181" i="26"/>
  <c r="BK296" i="26"/>
  <c r="J265" i="26"/>
  <c r="BK247" i="26"/>
  <c r="J195" i="26"/>
  <c r="J140" i="26"/>
  <c r="J278" i="26"/>
  <c r="BK211" i="26"/>
  <c r="J177" i="26"/>
  <c r="BK142" i="26"/>
  <c r="BK193" i="27"/>
  <c r="BK155" i="27"/>
  <c r="BK131" i="27"/>
  <c r="BK203" i="27"/>
  <c r="J162" i="27"/>
  <c r="BK231" i="27"/>
  <c r="BK194" i="27"/>
  <c r="J178" i="27"/>
  <c r="BK225" i="27"/>
  <c r="J208" i="27"/>
  <c r="J175" i="27"/>
  <c r="BK228" i="27"/>
  <c r="J194" i="27"/>
  <c r="BK150" i="27"/>
  <c r="J196" i="27"/>
  <c r="BK180" i="27"/>
  <c r="J154" i="27"/>
  <c r="J132" i="27"/>
  <c r="BK191" i="27"/>
  <c r="BK171" i="27"/>
  <c r="J233" i="27"/>
  <c r="BK211" i="27"/>
  <c r="J182" i="27"/>
  <c r="BK647" i="28"/>
  <c r="J616" i="28"/>
  <c r="BK579" i="28"/>
  <c r="BK523" i="28"/>
  <c r="J497" i="28"/>
  <c r="BK464" i="28"/>
  <c r="J440" i="28"/>
  <c r="J410" i="28"/>
  <c r="BK389" i="28"/>
  <c r="BK373" i="28"/>
  <c r="J348" i="28"/>
  <c r="BK326" i="28"/>
  <c r="BK302" i="28"/>
  <c r="BK279" i="28"/>
  <c r="BK221" i="28"/>
  <c r="J195" i="28"/>
  <c r="BK182" i="28"/>
  <c r="J155" i="28"/>
  <c r="BK610" i="28"/>
  <c r="BK593" i="28"/>
  <c r="J580" i="28"/>
  <c r="J551" i="28"/>
  <c r="BK532" i="28"/>
  <c r="J514" i="28"/>
  <c r="BK472" i="28"/>
  <c r="BK419" i="28"/>
  <c r="BK401" i="28"/>
  <c r="BK378" i="28"/>
  <c r="J358" i="28"/>
  <c r="BK330" i="28"/>
  <c r="BK297" i="28"/>
  <c r="BK260" i="28"/>
  <c r="J200" i="28"/>
  <c r="BK156" i="28"/>
  <c r="J628" i="28"/>
  <c r="BK600" i="28"/>
  <c r="J541" i="28"/>
  <c r="BK492" i="28"/>
  <c r="BK461" i="28"/>
  <c r="J435" i="28"/>
  <c r="J419" i="28"/>
  <c r="BK396" i="28"/>
  <c r="BK316" i="28"/>
  <c r="J301" i="28"/>
  <c r="BK278" i="28"/>
  <c r="BK259" i="28"/>
  <c r="BK224" i="28"/>
  <c r="J205" i="28"/>
  <c r="BK184" i="28"/>
  <c r="J146" i="28"/>
  <c r="BK626" i="28"/>
  <c r="BK580" i="28"/>
  <c r="BK545" i="28"/>
  <c r="J525" i="28"/>
  <c r="J487" i="28"/>
  <c r="BK460" i="28"/>
  <c r="J439" i="28"/>
  <c r="J409" i="28"/>
  <c r="J375" i="28"/>
  <c r="BK353" i="28"/>
  <c r="BK315" i="28"/>
  <c r="J274" i="28"/>
  <c r="J228" i="28"/>
  <c r="BK207" i="28"/>
  <c r="J173" i="28"/>
  <c r="BK145" i="28"/>
  <c r="BK627" i="28"/>
  <c r="BK584" i="28"/>
  <c r="J560" i="28"/>
  <c r="BK526" i="28"/>
  <c r="J501" i="28"/>
  <c r="J477" i="28"/>
  <c r="BK449" i="28"/>
  <c r="J406" i="28"/>
  <c r="J380" i="28"/>
  <c r="J338" i="28"/>
  <c r="BK304" i="28"/>
  <c r="J278" i="28"/>
  <c r="BK255" i="28"/>
  <c r="J190" i="28"/>
  <c r="J165" i="28"/>
  <c r="J635" i="28"/>
  <c r="J606" i="28"/>
  <c r="J572" i="28"/>
  <c r="J546" i="28"/>
  <c r="J495" i="28"/>
  <c r="BK476" i="28"/>
  <c r="BK619" i="28"/>
  <c r="BK578" i="28"/>
  <c r="BK551" i="28"/>
  <c r="J527" i="28"/>
  <c r="BK493" i="28"/>
  <c r="J462" i="28"/>
  <c r="BK437" i="28"/>
  <c r="BK386" i="28"/>
  <c r="J342" i="28"/>
  <c r="J309" i="28"/>
  <c r="J269" i="28"/>
  <c r="BK199" i="28"/>
  <c r="BK165" i="28"/>
  <c r="BK658" i="28"/>
  <c r="J654" i="28"/>
  <c r="J651" i="28"/>
  <c r="J640" i="28"/>
  <c r="BK606" i="28"/>
  <c r="J565" i="28"/>
  <c r="BK538" i="28"/>
  <c r="BK502" i="28"/>
  <c r="J482" i="28"/>
  <c r="BK456" i="28"/>
  <c r="J426" i="28"/>
  <c r="J391" i="28"/>
  <c r="J369" i="28"/>
  <c r="BK337" i="28"/>
  <c r="BK319" i="28"/>
  <c r="BK293" i="28"/>
  <c r="J253" i="28"/>
  <c r="J232" i="28"/>
  <c r="J184" i="28"/>
  <c r="J153" i="28"/>
  <c r="J203" i="29"/>
  <c r="BK160" i="29"/>
  <c r="J196" i="29"/>
  <c r="BK145" i="29"/>
  <c r="J213" i="29"/>
  <c r="BK170" i="29"/>
  <c r="J187" i="29"/>
  <c r="BK139" i="29"/>
  <c r="BK200" i="29"/>
  <c r="BK142" i="29"/>
  <c r="BK191" i="29"/>
  <c r="J143" i="29"/>
  <c r="BK213" i="29"/>
  <c r="J169" i="29"/>
  <c r="BK132" i="29"/>
  <c r="J199" i="29"/>
  <c r="J137" i="29"/>
  <c r="J146" i="30"/>
  <c r="BK164" i="30"/>
  <c r="BK124" i="30"/>
  <c r="BK140" i="30"/>
  <c r="J158" i="30"/>
  <c r="BK148" i="30"/>
  <c r="BK158" i="30"/>
  <c r="J145" i="30"/>
  <c r="J127" i="30"/>
  <c r="J139" i="30"/>
  <c r="J156" i="30"/>
  <c r="BK137" i="30"/>
  <c r="J173" i="31"/>
  <c r="J145" i="31"/>
  <c r="J179" i="31"/>
  <c r="J129" i="31"/>
  <c r="BK151" i="31"/>
  <c r="J133" i="31"/>
  <c r="BK152" i="31"/>
  <c r="BK186" i="31"/>
  <c r="J149" i="31"/>
  <c r="J126" i="31"/>
  <c r="J147" i="31"/>
  <c r="BK131" i="31"/>
  <c r="J153" i="31"/>
  <c r="J135" i="32"/>
  <c r="J139" i="32"/>
  <c r="J132" i="32"/>
  <c r="BK138" i="32"/>
  <c r="J128" i="32"/>
  <c r="BK127" i="33"/>
  <c r="J126" i="33"/>
  <c r="J153" i="34"/>
  <c r="BK152" i="34"/>
  <c r="J129" i="34"/>
  <c r="J124" i="34"/>
  <c r="BK160" i="34"/>
  <c r="BK156" i="34"/>
  <c r="J155" i="34"/>
  <c r="J154" i="34"/>
  <c r="J145" i="34"/>
  <c r="J141" i="34"/>
  <c r="BK135" i="34"/>
  <c r="BK133" i="34"/>
  <c r="BK131" i="34"/>
  <c r="J161" i="34"/>
  <c r="BK150" i="34"/>
  <c r="J148" i="34"/>
  <c r="BK141" i="34"/>
  <c r="BK140" i="34"/>
  <c r="BK132" i="34"/>
  <c r="J131" i="34"/>
  <c r="BK128" i="34"/>
  <c r="BK158" i="34"/>
  <c r="J151" i="34"/>
  <c r="J144" i="34"/>
  <c r="BK143" i="34"/>
  <c r="J142" i="34"/>
  <c r="J138" i="34"/>
  <c r="J135" i="34"/>
  <c r="BK127" i="34"/>
  <c r="BK126" i="34"/>
  <c r="J159" i="34"/>
  <c r="BK154" i="34"/>
  <c r="BK145" i="34"/>
  <c r="J136" i="34"/>
  <c r="BK134" i="34"/>
  <c r="J130" i="34"/>
  <c r="BK129" i="34"/>
  <c r="J128" i="34"/>
  <c r="J125" i="34"/>
  <c r="J149" i="34"/>
  <c r="BK148" i="34"/>
  <c r="J146" i="34"/>
  <c r="BK144" i="34"/>
  <c r="J143" i="34"/>
  <c r="BK136" i="34"/>
  <c r="J133" i="34"/>
  <c r="J127" i="34"/>
  <c r="J163" i="34"/>
  <c r="BK161" i="34"/>
  <c r="J158" i="34"/>
  <c r="BK157" i="34"/>
  <c r="BK155" i="34"/>
  <c r="BK153" i="34"/>
  <c r="J150" i="34"/>
  <c r="BK149" i="34"/>
  <c r="BK147" i="34"/>
  <c r="BK142" i="34"/>
  <c r="J140" i="34"/>
  <c r="BK138" i="34"/>
  <c r="J134" i="34"/>
  <c r="BK130" i="34"/>
  <c r="J126" i="34"/>
  <c r="BK125" i="34"/>
  <c r="BK163" i="34"/>
  <c r="BK159" i="34"/>
  <c r="J156" i="34"/>
  <c r="J152" i="34"/>
  <c r="BK151" i="34"/>
  <c r="J147" i="34"/>
  <c r="BK146" i="34"/>
  <c r="J132" i="34"/>
  <c r="BK124" i="34"/>
  <c r="BK155" i="35"/>
  <c r="J145" i="35"/>
  <c r="J144" i="35"/>
  <c r="J130" i="35"/>
  <c r="J150" i="35"/>
  <c r="J147" i="35"/>
  <c r="BK146" i="35"/>
  <c r="BK144" i="35"/>
  <c r="BK130" i="35"/>
  <c r="J129" i="35"/>
  <c r="J125" i="35"/>
  <c r="BK156" i="35"/>
  <c r="J154" i="35"/>
  <c r="BK152" i="35"/>
  <c r="BK149" i="35"/>
  <c r="J148" i="35"/>
  <c r="J139" i="35"/>
  <c r="BK134" i="35"/>
  <c r="BK127" i="35"/>
  <c r="BK154" i="35"/>
  <c r="J149" i="35"/>
  <c r="J146" i="35"/>
  <c r="BK142" i="35"/>
  <c r="BK140" i="35"/>
  <c r="BK138" i="35"/>
  <c r="J137" i="35"/>
  <c r="BK133" i="35"/>
  <c r="BK129" i="35"/>
  <c r="J157" i="35"/>
  <c r="J155" i="35"/>
  <c r="BK150" i="35"/>
  <c r="J140" i="35"/>
  <c r="J135" i="35"/>
  <c r="J128" i="35"/>
  <c r="J159" i="35"/>
  <c r="BK157" i="35"/>
  <c r="J126" i="35"/>
  <c r="BK135" i="35"/>
  <c r="BK180" i="36"/>
  <c r="J152" i="36"/>
  <c r="BK173" i="36"/>
  <c r="BK129" i="36"/>
  <c r="BK171" i="36"/>
  <c r="BK147" i="36"/>
  <c r="BK181" i="36"/>
  <c r="BK153" i="36"/>
  <c r="BK179" i="36"/>
  <c r="J142" i="36"/>
  <c r="J190" i="36"/>
  <c r="BK159" i="36"/>
  <c r="BK163" i="36"/>
  <c r="J144" i="36"/>
  <c r="J169" i="36"/>
  <c r="J194" i="37"/>
  <c r="BK135" i="37"/>
  <c r="J207" i="37"/>
  <c r="BK191" i="37"/>
  <c r="J176" i="37"/>
  <c r="J153" i="37"/>
  <c r="BK205" i="37"/>
  <c r="BK186" i="37"/>
  <c r="BK145" i="37"/>
  <c r="J201" i="37"/>
  <c r="BK176" i="37"/>
  <c r="BK140" i="37"/>
  <c r="BK209" i="37"/>
  <c r="J187" i="37"/>
  <c r="J167" i="37"/>
  <c r="J196" i="37"/>
  <c r="J177" i="37"/>
  <c r="BK157" i="37"/>
  <c r="J130" i="37"/>
  <c r="BK154" i="37"/>
  <c r="BK137" i="37"/>
  <c r="BK163" i="37"/>
  <c r="BK134" i="38"/>
  <c r="BK142" i="38"/>
  <c r="J135" i="38"/>
  <c r="BK128" i="38"/>
  <c r="BK137" i="38"/>
  <c r="BK143" i="39"/>
  <c r="J143" i="39"/>
  <c r="BK132" i="39"/>
  <c r="J140" i="39"/>
  <c r="J135" i="39"/>
  <c r="J122" i="40"/>
  <c r="F35" i="41"/>
  <c r="BB140" i="1" s="1"/>
  <c r="J153" i="42"/>
  <c r="BK137" i="42"/>
  <c r="J147" i="42"/>
  <c r="J140" i="42"/>
  <c r="J139" i="42"/>
  <c r="J130" i="2"/>
  <c r="J126" i="2"/>
  <c r="BK123" i="2"/>
  <c r="J121" i="2"/>
  <c r="J149" i="3"/>
  <c r="J166" i="3"/>
  <c r="BK165" i="3"/>
  <c r="J163" i="3"/>
  <c r="BK162" i="3"/>
  <c r="BK156" i="3"/>
  <c r="BK154" i="3"/>
  <c r="J153" i="3"/>
  <c r="BK144" i="3"/>
  <c r="BK143" i="3"/>
  <c r="BK137" i="3"/>
  <c r="J123" i="3"/>
  <c r="BK160" i="3"/>
  <c r="BK159" i="3"/>
  <c r="J154" i="3"/>
  <c r="J130" i="3"/>
  <c r="BK163" i="3"/>
  <c r="J143" i="3"/>
  <c r="BK123" i="3"/>
  <c r="BK173" i="3"/>
  <c r="BK135" i="3"/>
  <c r="J150" i="3"/>
  <c r="J137" i="3"/>
  <c r="F39" i="4"/>
  <c r="BK128" i="5"/>
  <c r="BK126" i="6"/>
  <c r="J146" i="7"/>
  <c r="J137" i="7"/>
  <c r="BK151" i="7"/>
  <c r="BK137" i="7"/>
  <c r="BK179" i="16"/>
  <c r="BK149" i="16"/>
  <c r="J217" i="16"/>
  <c r="J165" i="16"/>
  <c r="J222" i="16"/>
  <c r="BK194" i="16"/>
  <c r="BK165" i="16"/>
  <c r="BK229" i="16"/>
  <c r="BK209" i="16"/>
  <c r="J164" i="16"/>
  <c r="BK217" i="16"/>
  <c r="BK181" i="16"/>
  <c r="BK223" i="16"/>
  <c r="BK192" i="16"/>
  <c r="BK140" i="16"/>
  <c r="BK208" i="16"/>
  <c r="BK178" i="16"/>
  <c r="J140" i="16"/>
  <c r="J181" i="17"/>
  <c r="J131" i="17"/>
  <c r="J160" i="17"/>
  <c r="J144" i="17"/>
  <c r="J151" i="17"/>
  <c r="J175" i="17"/>
  <c r="J177" i="17"/>
  <c r="BK167" i="17"/>
  <c r="J134" i="17"/>
  <c r="BK154" i="17"/>
  <c r="BK161" i="17"/>
  <c r="BK166" i="17"/>
  <c r="BK139" i="17"/>
  <c r="J141" i="18"/>
  <c r="J157" i="18"/>
  <c r="J147" i="18"/>
  <c r="J135" i="18"/>
  <c r="BK160" i="18"/>
  <c r="J162" i="18"/>
  <c r="BK136" i="18"/>
  <c r="BK128" i="19"/>
  <c r="BK384" i="20"/>
  <c r="J343" i="20"/>
  <c r="J305" i="20"/>
  <c r="BK253" i="20"/>
  <c r="BK224" i="20"/>
  <c r="J200" i="20"/>
  <c r="J394" i="20"/>
  <c r="BK364" i="20"/>
  <c r="J320" i="20"/>
  <c r="BK303" i="20"/>
  <c r="J241" i="20"/>
  <c r="J205" i="20"/>
  <c r="J176" i="20"/>
  <c r="BK146" i="20"/>
  <c r="BK344" i="20"/>
  <c r="J316" i="20"/>
  <c r="J251" i="20"/>
  <c r="J224" i="20"/>
  <c r="J194" i="20"/>
  <c r="BK399" i="20"/>
  <c r="J360" i="20"/>
  <c r="J344" i="20"/>
  <c r="J297" i="20"/>
  <c r="BK248" i="20"/>
  <c r="J220" i="20"/>
  <c r="J168" i="20"/>
  <c r="J399" i="20"/>
  <c r="J255" i="20"/>
  <c r="J212" i="20"/>
  <c r="J186" i="20"/>
  <c r="J159" i="20"/>
  <c r="BK392" i="20"/>
  <c r="BK347" i="20"/>
  <c r="BK307" i="20"/>
  <c r="J289" i="20"/>
  <c r="J247" i="20"/>
  <c r="J215" i="20"/>
  <c r="BK389" i="20"/>
  <c r="BK362" i="20"/>
  <c r="J329" i="20"/>
  <c r="J268" i="20"/>
  <c r="J222" i="20"/>
  <c r="BK167" i="20"/>
  <c r="BK396" i="20"/>
  <c r="BK372" i="20"/>
  <c r="BK351" i="20"/>
  <c r="BK311" i="20"/>
  <c r="BK270" i="20"/>
  <c r="BK228" i="20"/>
  <c r="BK194" i="20"/>
  <c r="J150" i="20"/>
  <c r="BK209" i="21"/>
  <c r="BK194" i="21"/>
  <c r="J139" i="21"/>
  <c r="J190" i="21"/>
  <c r="BK151" i="21"/>
  <c r="BK136" i="21"/>
  <c r="BK179" i="21"/>
  <c r="BK149" i="21"/>
  <c r="J184" i="21"/>
  <c r="J143" i="21"/>
  <c r="J188" i="21"/>
  <c r="J173" i="21"/>
  <c r="J135" i="21"/>
  <c r="BK189" i="21"/>
  <c r="BK167" i="21"/>
  <c r="BK137" i="21"/>
  <c r="J174" i="21"/>
  <c r="BK215" i="21"/>
  <c r="BK184" i="21"/>
  <c r="BK168" i="21"/>
  <c r="J223" i="22"/>
  <c r="BK184" i="22"/>
  <c r="BK142" i="22"/>
  <c r="BK198" i="22"/>
  <c r="BK152" i="22"/>
  <c r="BK201" i="22"/>
  <c r="BK170" i="22"/>
  <c r="BK218" i="22"/>
  <c r="J182" i="22"/>
  <c r="J142" i="22"/>
  <c r="BK203" i="22"/>
  <c r="J170" i="22"/>
  <c r="BK188" i="22"/>
  <c r="J146" i="22"/>
  <c r="J140" i="22"/>
  <c r="J193" i="22"/>
  <c r="J186" i="23"/>
  <c r="BK153" i="23"/>
  <c r="BK165" i="23"/>
  <c r="BK138" i="23"/>
  <c r="J157" i="23"/>
  <c r="BK190" i="23"/>
  <c r="J144" i="23"/>
  <c r="J166" i="23"/>
  <c r="J134" i="23"/>
  <c r="BK161" i="23"/>
  <c r="BK132" i="23"/>
  <c r="BK152" i="23"/>
  <c r="J145" i="23"/>
  <c r="J171" i="23"/>
  <c r="J301" i="24"/>
  <c r="BK257" i="24"/>
  <c r="J233" i="24"/>
  <c r="J214" i="24"/>
  <c r="J189" i="24"/>
  <c r="BK175" i="24"/>
  <c r="J164" i="24"/>
  <c r="J132" i="24"/>
  <c r="J302" i="24"/>
  <c r="BK276" i="24"/>
  <c r="J232" i="24"/>
  <c r="BK220" i="24"/>
  <c r="BK179" i="24"/>
  <c r="BK153" i="24"/>
  <c r="J294" i="24"/>
  <c r="J261" i="24"/>
  <c r="BK235" i="24"/>
  <c r="J201" i="24"/>
  <c r="J185" i="24"/>
  <c r="BK163" i="24"/>
  <c r="J142" i="24"/>
  <c r="J286" i="24"/>
  <c r="BK259" i="24"/>
  <c r="BK228" i="24"/>
  <c r="J179" i="24"/>
  <c r="J147" i="24"/>
  <c r="J287" i="24"/>
  <c r="J264" i="24"/>
  <c r="BK217" i="24"/>
  <c r="BK184" i="24"/>
  <c r="BK166" i="24"/>
  <c r="BK142" i="24"/>
  <c r="J303" i="24"/>
  <c r="BK281" i="24"/>
  <c r="BK242" i="24"/>
  <c r="BK219" i="24"/>
  <c r="J183" i="24"/>
  <c r="BK151" i="24"/>
  <c r="J311" i="24"/>
  <c r="J265" i="24"/>
  <c r="BK222" i="24"/>
  <c r="J206" i="24"/>
  <c r="BK185" i="24"/>
  <c r="J161" i="24"/>
  <c r="BK290" i="25"/>
  <c r="J251" i="25"/>
  <c r="J223" i="25"/>
  <c r="J174" i="25"/>
  <c r="J161" i="25"/>
  <c r="BK133" i="25"/>
  <c r="J292" i="25"/>
  <c r="J264" i="25"/>
  <c r="J236" i="25"/>
  <c r="J206" i="25"/>
  <c r="BK161" i="25"/>
  <c r="J147" i="25"/>
  <c r="BK294" i="25"/>
  <c r="BK268" i="25"/>
  <c r="BK219" i="25"/>
  <c r="BK196" i="25"/>
  <c r="BK130" i="25"/>
  <c r="BK237" i="25"/>
  <c r="J205" i="25"/>
  <c r="J177" i="25"/>
  <c r="BK149" i="25"/>
  <c r="BK289" i="25"/>
  <c r="J243" i="25"/>
  <c r="J221" i="25"/>
  <c r="BK195" i="25"/>
  <c r="BK167" i="25"/>
  <c r="J298" i="25"/>
  <c r="J271" i="25"/>
  <c r="BK242" i="25"/>
  <c r="J209" i="25"/>
  <c r="J175" i="25"/>
  <c r="BK140" i="25"/>
  <c r="BK274" i="25"/>
  <c r="J241" i="25"/>
  <c r="BK213" i="25"/>
  <c r="BK192" i="25"/>
  <c r="BK166" i="25"/>
  <c r="BK309" i="25"/>
  <c r="J304" i="25"/>
  <c r="J283" i="25"/>
  <c r="BK259" i="25"/>
  <c r="BK238" i="25"/>
  <c r="BK197" i="25"/>
  <c r="BK285" i="26"/>
  <c r="J224" i="26"/>
  <c r="J181" i="26"/>
  <c r="BK282" i="26"/>
  <c r="J229" i="26"/>
  <c r="BK177" i="26"/>
  <c r="J152" i="26"/>
  <c r="J289" i="26"/>
  <c r="J246" i="26"/>
  <c r="J185" i="26"/>
  <c r="BK166" i="26"/>
  <c r="J138" i="26"/>
  <c r="BK272" i="26"/>
  <c r="J199" i="26"/>
  <c r="BK180" i="26"/>
  <c r="J298" i="26"/>
  <c r="J267" i="26"/>
  <c r="BK210" i="26"/>
  <c r="J182" i="26"/>
  <c r="J150" i="26"/>
  <c r="BK234" i="26"/>
  <c r="BK187" i="26"/>
  <c r="J156" i="26"/>
  <c r="J288" i="26"/>
  <c r="J257" i="26"/>
  <c r="J242" i="26"/>
  <c r="BK191" i="26"/>
  <c r="J280" i="26"/>
  <c r="J248" i="26"/>
  <c r="BK190" i="26"/>
  <c r="J230" i="27"/>
  <c r="J173" i="27"/>
  <c r="J151" i="27"/>
  <c r="BK216" i="27"/>
  <c r="J192" i="27"/>
  <c r="BK146" i="27"/>
  <c r="J186" i="27"/>
  <c r="BK164" i="27"/>
  <c r="BK221" i="27"/>
  <c r="J209" i="27"/>
  <c r="BK182" i="27"/>
  <c r="BK158" i="27"/>
  <c r="BK209" i="27"/>
  <c r="J171" i="27"/>
  <c r="J133" i="27"/>
  <c r="BK186" i="27"/>
  <c r="BK174" i="27"/>
  <c r="BK153" i="27"/>
  <c r="J224" i="27"/>
  <c r="J174" i="27"/>
  <c r="J131" i="27"/>
  <c r="J215" i="27"/>
  <c r="J170" i="27"/>
  <c r="BK648" i="28"/>
  <c r="J623" i="28"/>
  <c r="BK595" i="28"/>
  <c r="J534" i="28"/>
  <c r="BK504" i="28"/>
  <c r="J473" i="28"/>
  <c r="J443" i="28"/>
  <c r="BK398" i="28"/>
  <c r="BK382" i="28"/>
  <c r="BK365" i="28"/>
  <c r="BK338" i="28"/>
  <c r="BK321" i="28"/>
  <c r="BK298" i="28"/>
  <c r="J273" i="28"/>
  <c r="J249" i="28"/>
  <c r="J202" i="28"/>
  <c r="BK171" i="28"/>
  <c r="J147" i="28"/>
  <c r="J609" i="28"/>
  <c r="J585" i="28"/>
  <c r="J561" i="28"/>
  <c r="J536" i="28"/>
  <c r="J502" i="28"/>
  <c r="J456" i="28"/>
  <c r="BK439" i="28"/>
  <c r="BK392" i="28"/>
  <c r="J373" i="28"/>
  <c r="BK348" i="28"/>
  <c r="J326" i="28"/>
  <c r="J292" i="28"/>
  <c r="J250" i="28"/>
  <c r="BK185" i="28"/>
  <c r="BK154" i="28"/>
  <c r="J624" i="28"/>
  <c r="J597" i="28"/>
  <c r="J548" i="28"/>
  <c r="BK489" i="28"/>
  <c r="BK463" i="28"/>
  <c r="J438" i="28"/>
  <c r="BK408" i="28"/>
  <c r="BK384" i="28"/>
  <c r="BK357" i="28"/>
  <c r="J313" i="28"/>
  <c r="J297" i="28"/>
  <c r="BK282" i="28"/>
  <c r="BK264" i="28"/>
  <c r="BK240" i="28"/>
  <c r="J196" i="28"/>
  <c r="BK175" i="28"/>
  <c r="BK641" i="28"/>
  <c r="J594" i="28"/>
  <c r="BK569" i="28"/>
  <c r="BK550" i="28"/>
  <c r="J507" i="28"/>
  <c r="J479" i="28"/>
  <c r="J453" i="28"/>
  <c r="J432" i="28"/>
  <c r="BK414" i="28"/>
  <c r="BK367" i="28"/>
  <c r="BK325" i="28"/>
  <c r="BK285" i="28"/>
  <c r="J240" i="28"/>
  <c r="BK211" i="28"/>
  <c r="J180" i="28"/>
  <c r="BK157" i="28"/>
  <c r="J634" i="28"/>
  <c r="J605" i="28"/>
  <c r="BK572" i="28"/>
  <c r="BK546" i="28"/>
  <c r="J508" i="28"/>
  <c r="BK488" i="28"/>
  <c r="BK433" i="28"/>
  <c r="BK405" i="28"/>
  <c r="J378" i="28"/>
  <c r="J344" i="28"/>
  <c r="J305" i="28"/>
  <c r="J281" i="28"/>
  <c r="J248" i="28"/>
  <c r="BK203" i="28"/>
  <c r="BK181" i="28"/>
  <c r="BK614" i="28"/>
  <c r="J577" i="28"/>
  <c r="J547" i="28"/>
  <c r="BK491" i="28"/>
  <c r="J641" i="28"/>
  <c r="J620" i="28"/>
  <c r="BK583" i="28"/>
  <c r="BK541" i="28"/>
  <c r="BK499" i="28"/>
  <c r="BK468" i="28"/>
  <c r="BK444" i="28"/>
  <c r="BK425" i="28"/>
  <c r="J395" i="28"/>
  <c r="BK372" i="28"/>
  <c r="J345" i="28"/>
  <c r="J294" i="28"/>
  <c r="J257" i="28"/>
  <c r="BK241" i="28"/>
  <c r="J239" i="28"/>
  <c r="BK222" i="28"/>
  <c r="J213" i="28"/>
  <c r="BK206" i="28"/>
  <c r="BK200" i="28"/>
  <c r="J187" i="28"/>
  <c r="J164" i="28"/>
  <c r="J658" i="28"/>
  <c r="J655" i="28"/>
  <c r="BK650" i="28"/>
  <c r="J615" i="28"/>
  <c r="J584" i="28"/>
  <c r="BK547" i="28"/>
  <c r="J506" i="28"/>
  <c r="J485" i="28"/>
  <c r="BK462" i="28"/>
  <c r="J434" i="28"/>
  <c r="BK400" i="28"/>
  <c r="J374" i="28"/>
  <c r="BK332" i="28"/>
  <c r="BK313" i="28"/>
  <c r="BK272" i="28"/>
  <c r="J241" i="28"/>
  <c r="J193" i="28"/>
  <c r="J177" i="28"/>
  <c r="BK146" i="28"/>
  <c r="J200" i="29"/>
  <c r="BK161" i="29"/>
  <c r="J210" i="29"/>
  <c r="BK155" i="29"/>
  <c r="J122" i="29"/>
  <c r="BK201" i="29"/>
  <c r="BK143" i="29"/>
  <c r="J176" i="29"/>
  <c r="J123" i="29"/>
  <c r="BK196" i="29"/>
  <c r="BK152" i="29"/>
  <c r="BK123" i="29"/>
  <c r="BK149" i="29"/>
  <c r="J197" i="29"/>
  <c r="J173" i="29"/>
  <c r="BK148" i="29"/>
  <c r="BK216" i="29"/>
  <c r="J181" i="29"/>
  <c r="J126" i="29"/>
  <c r="J135" i="30"/>
  <c r="BK147" i="30"/>
  <c r="BK151" i="30"/>
  <c r="BK126" i="30"/>
  <c r="BK139" i="30"/>
  <c r="J128" i="30"/>
  <c r="J154" i="30"/>
  <c r="J125" i="30"/>
  <c r="J137" i="30"/>
  <c r="BK143" i="30"/>
  <c r="BK131" i="30"/>
  <c r="BK160" i="31"/>
  <c r="J124" i="31"/>
  <c r="BK177" i="31"/>
  <c r="J186" i="31"/>
  <c r="J150" i="31"/>
  <c r="BK175" i="31"/>
  <c r="BK137" i="31"/>
  <c r="J161" i="31"/>
  <c r="J131" i="31"/>
  <c r="BK161" i="31"/>
  <c r="BK133" i="31"/>
  <c r="BK179" i="31"/>
  <c r="BK138" i="31"/>
  <c r="J123" i="32"/>
  <c r="BK132" i="32"/>
  <c r="BK130" i="32"/>
  <c r="J130" i="32"/>
  <c r="J131" i="32"/>
  <c r="BK135" i="32"/>
  <c r="J123" i="33"/>
  <c r="J130" i="33"/>
  <c r="J125" i="33"/>
  <c r="J157" i="34"/>
  <c r="BK159" i="35"/>
  <c r="J133" i="35"/>
  <c r="BK136" i="35"/>
  <c r="J186" i="36"/>
  <c r="BK158" i="36"/>
  <c r="BK176" i="36"/>
  <c r="BK146" i="36"/>
  <c r="BK185" i="36"/>
  <c r="J162" i="36"/>
  <c r="J136" i="36"/>
  <c r="BK170" i="36"/>
  <c r="J139" i="36"/>
  <c r="BK174" i="36"/>
  <c r="BK136" i="36"/>
  <c r="BK184" i="36"/>
  <c r="J132" i="36"/>
  <c r="BK157" i="36"/>
  <c r="J172" i="36"/>
  <c r="BK202" i="37"/>
  <c r="BK143" i="37"/>
  <c r="J209" i="37"/>
  <c r="BK166" i="37"/>
  <c r="J203" i="37"/>
  <c r="BK181" i="37"/>
  <c r="J135" i="37"/>
  <c r="J199" i="37"/>
  <c r="BK172" i="37"/>
  <c r="J134" i="37"/>
  <c r="BK207" i="37"/>
  <c r="J182" i="37"/>
  <c r="J161" i="37"/>
  <c r="J195" i="37"/>
  <c r="BK173" i="37"/>
  <c r="J150" i="37"/>
  <c r="J181" i="37"/>
  <c r="J141" i="37"/>
  <c r="BK148" i="37"/>
  <c r="BK143" i="38"/>
  <c r="J132" i="38"/>
  <c r="J143" i="38"/>
  <c r="BK123" i="38"/>
  <c r="J129" i="38"/>
  <c r="J133" i="39"/>
  <c r="J125" i="39"/>
  <c r="BK136" i="39"/>
  <c r="BK129" i="39"/>
  <c r="BK142" i="39"/>
  <c r="BK135" i="39"/>
  <c r="F37" i="41"/>
  <c r="BD140" i="1" s="1"/>
  <c r="J127" i="42"/>
  <c r="BK131" i="42"/>
  <c r="J154" i="42"/>
  <c r="J128" i="42"/>
  <c r="BK132" i="42"/>
  <c r="J144" i="42"/>
  <c r="J129" i="2"/>
  <c r="BK127" i="2"/>
  <c r="BK125" i="2"/>
  <c r="BK122" i="2"/>
  <c r="BK129" i="3"/>
  <c r="BK169" i="3"/>
  <c r="J148" i="3"/>
  <c r="J124" i="3"/>
  <c r="BK124" i="3"/>
  <c r="BK145" i="3"/>
  <c r="J161" i="3"/>
  <c r="BK136" i="3"/>
  <c r="J125" i="4"/>
  <c r="J130" i="5"/>
  <c r="J127" i="5"/>
  <c r="J135" i="5"/>
  <c r="BK125" i="6"/>
  <c r="BK147" i="7"/>
  <c r="BK140" i="7"/>
  <c r="BK133" i="7"/>
  <c r="J156" i="7"/>
  <c r="BK127" i="7"/>
  <c r="BK143" i="7"/>
  <c r="BK134" i="8"/>
  <c r="J130" i="8"/>
  <c r="BK129" i="8"/>
  <c r="BK135" i="9"/>
  <c r="BK130" i="9"/>
  <c r="BK130" i="10"/>
  <c r="J129" i="10"/>
  <c r="F37" i="11"/>
  <c r="BD106" i="1" s="1"/>
  <c r="BK161" i="12"/>
  <c r="J156" i="12"/>
  <c r="J162" i="12"/>
  <c r="J144" i="12"/>
  <c r="BK145" i="12"/>
  <c r="J130" i="12"/>
  <c r="BK131" i="12"/>
  <c r="BK148" i="12"/>
  <c r="BK168" i="12"/>
  <c r="BK136" i="13"/>
  <c r="BK160" i="13"/>
  <c r="BK157" i="13"/>
  <c r="BK159" i="13"/>
  <c r="J160" i="13"/>
  <c r="J129" i="13"/>
  <c r="BK142" i="13"/>
  <c r="J132" i="13"/>
  <c r="J162" i="16"/>
  <c r="J152" i="16"/>
  <c r="BK234" i="16"/>
  <c r="BK189" i="16"/>
  <c r="BK221" i="16"/>
  <c r="J197" i="16"/>
  <c r="J178" i="16"/>
  <c r="J159" i="16"/>
  <c r="BK219" i="16"/>
  <c r="J170" i="16"/>
  <c r="BK138" i="16"/>
  <c r="BK152" i="16"/>
  <c r="J226" i="16"/>
  <c r="J187" i="16"/>
  <c r="J163" i="16"/>
  <c r="J234" i="16"/>
  <c r="J179" i="16"/>
  <c r="J224" i="16"/>
  <c r="BK218" i="16"/>
  <c r="J206" i="16"/>
  <c r="BK197" i="16"/>
  <c r="BK188" i="16"/>
  <c r="J182" i="16"/>
  <c r="J173" i="16"/>
  <c r="BK146" i="16"/>
  <c r="BK142" i="17"/>
  <c r="J169" i="17"/>
  <c r="BK140" i="17"/>
  <c r="J166" i="17"/>
  <c r="J135" i="17"/>
  <c r="BK157" i="17"/>
  <c r="J173" i="17"/>
  <c r="J145" i="17"/>
  <c r="J162" i="17"/>
  <c r="BK152" i="17"/>
  <c r="BK187" i="17"/>
  <c r="J142" i="17"/>
  <c r="BK165" i="18"/>
  <c r="BK134" i="18"/>
  <c r="BK155" i="18"/>
  <c r="J144" i="18"/>
  <c r="BK131" i="18"/>
  <c r="J137" i="18"/>
  <c r="J146" i="18"/>
  <c r="BK150" i="18"/>
  <c r="J168" i="18"/>
  <c r="BK127" i="19"/>
  <c r="BK391" i="20"/>
  <c r="BK363" i="20"/>
  <c r="BK327" i="20"/>
  <c r="J303" i="20"/>
  <c r="J264" i="20"/>
  <c r="BK227" i="20"/>
  <c r="BK202" i="20"/>
  <c r="BK169" i="20"/>
  <c r="BK386" i="20"/>
  <c r="J363" i="20"/>
  <c r="BK331" i="20"/>
  <c r="J304" i="20"/>
  <c r="J252" i="20"/>
  <c r="BK221" i="20"/>
  <c r="BK189" i="20"/>
  <c r="BK166" i="20"/>
  <c r="BK375" i="20"/>
  <c r="J340" i="20"/>
  <c r="BK292" i="20"/>
  <c r="BK243" i="20"/>
  <c r="J223" i="20"/>
  <c r="J201" i="20"/>
  <c r="BK159" i="20"/>
  <c r="J386" i="20"/>
  <c r="J364" i="20"/>
  <c r="J345" i="20"/>
  <c r="J308" i="20"/>
  <c r="BK280" i="20"/>
  <c r="J228" i="20"/>
  <c r="BK207" i="20"/>
  <c r="J172" i="20"/>
  <c r="BK154" i="20"/>
  <c r="BK287" i="20"/>
  <c r="J250" i="20"/>
  <c r="BK204" i="20"/>
  <c r="BK175" i="20"/>
  <c r="J155" i="20"/>
  <c r="J380" i="20"/>
  <c r="J314" i="20"/>
  <c r="J292" i="20"/>
  <c r="BK257" i="20"/>
  <c r="BK190" i="20"/>
  <c r="J146" i="20"/>
  <c r="J376" i="20"/>
  <c r="J337" i="20"/>
  <c r="J293" i="20"/>
  <c r="BK244" i="20"/>
  <c r="J206" i="20"/>
  <c r="J166" i="20"/>
  <c r="BK379" i="20"/>
  <c r="BK356" i="20"/>
  <c r="J335" i="20"/>
  <c r="BK297" i="20"/>
  <c r="BK258" i="20"/>
  <c r="J217" i="20"/>
  <c r="J192" i="20"/>
  <c r="J148" i="20"/>
  <c r="BK199" i="21"/>
  <c r="J164" i="21"/>
  <c r="BK210" i="21"/>
  <c r="BK175" i="21"/>
  <c r="BK147" i="21"/>
  <c r="J206" i="21"/>
  <c r="J169" i="21"/>
  <c r="BK146" i="21"/>
  <c r="J189" i="21"/>
  <c r="J165" i="21"/>
  <c r="BK140" i="21"/>
  <c r="J193" i="21"/>
  <c r="J158" i="21"/>
  <c r="J201" i="21"/>
  <c r="J176" i="21"/>
  <c r="J134" i="21"/>
  <c r="BK171" i="21"/>
  <c r="J133" i="21"/>
  <c r="J210" i="21"/>
  <c r="BK182" i="21"/>
  <c r="J157" i="21"/>
  <c r="J197" i="22"/>
  <c r="BK156" i="22"/>
  <c r="BK215" i="22"/>
  <c r="J163" i="22"/>
  <c r="J215" i="22"/>
  <c r="BK193" i="22"/>
  <c r="J161" i="22"/>
  <c r="J206" i="22"/>
  <c r="J183" i="22"/>
  <c r="BK220" i="22"/>
  <c r="BK178" i="22"/>
  <c r="J159" i="22"/>
  <c r="J184" i="22"/>
  <c r="BK159" i="22"/>
  <c r="J168" i="22"/>
  <c r="J208" i="22"/>
  <c r="J165" i="22"/>
  <c r="BK157" i="23"/>
  <c r="BK174" i="23"/>
  <c r="BK137" i="23"/>
  <c r="J159" i="23"/>
  <c r="J147" i="23"/>
  <c r="BK169" i="23"/>
  <c r="J174" i="23"/>
  <c r="J178" i="23"/>
  <c r="J153" i="23"/>
  <c r="J168" i="23"/>
  <c r="J136" i="23"/>
  <c r="BK147" i="23"/>
  <c r="J296" i="24"/>
  <c r="J262" i="24"/>
  <c r="J229" i="24"/>
  <c r="BK199" i="24"/>
  <c r="BK173" i="24"/>
  <c r="J163" i="24"/>
  <c r="J308" i="24"/>
  <c r="BK288" i="24"/>
  <c r="J249" i="24"/>
  <c r="J230" i="24"/>
  <c r="BK211" i="24"/>
  <c r="BK160" i="24"/>
  <c r="J315" i="24"/>
  <c r="J276" i="24"/>
  <c r="BK244" i="24"/>
  <c r="J212" i="24"/>
  <c r="J193" i="24"/>
  <c r="BK174" i="24"/>
  <c r="BK145" i="24"/>
  <c r="BK290" i="24"/>
  <c r="J274" i="24"/>
  <c r="BK256" i="24"/>
  <c r="BK231" i="24"/>
  <c r="BK202" i="24"/>
  <c r="BK164" i="24"/>
  <c r="BK305" i="24"/>
  <c r="BK280" i="24"/>
  <c r="BK260" i="24"/>
  <c r="J224" i="24"/>
  <c r="J190" i="24"/>
  <c r="J160" i="24"/>
  <c r="J129" i="24"/>
  <c r="BK294" i="24"/>
  <c r="BK261" i="24"/>
  <c r="J238" i="24"/>
  <c r="BK205" i="24"/>
  <c r="J170" i="24"/>
  <c r="J149" i="24"/>
  <c r="J310" i="24"/>
  <c r="BK275" i="24"/>
  <c r="BK238" i="24"/>
  <c r="BK215" i="24"/>
  <c r="BK194" i="24"/>
  <c r="J178" i="24"/>
  <c r="BK158" i="24"/>
  <c r="J274" i="25"/>
  <c r="BK246" i="25"/>
  <c r="BK221" i="25"/>
  <c r="J162" i="25"/>
  <c r="J131" i="25"/>
  <c r="BK291" i="25"/>
  <c r="J261" i="25"/>
  <c r="J227" i="25"/>
  <c r="J198" i="25"/>
  <c r="BK159" i="25"/>
  <c r="J141" i="25"/>
  <c r="J272" i="25"/>
  <c r="J250" i="25"/>
  <c r="BK215" i="25"/>
  <c r="BK191" i="25"/>
  <c r="J279" i="25"/>
  <c r="J263" i="25"/>
  <c r="J226" i="25"/>
  <c r="BK198" i="25"/>
  <c r="BK164" i="25"/>
  <c r="BK143" i="25"/>
  <c r="J295" i="25"/>
  <c r="BK252" i="25"/>
  <c r="J225" i="25"/>
  <c r="J197" i="25"/>
  <c r="J172" i="25"/>
  <c r="J143" i="25"/>
  <c r="BK272" i="25"/>
  <c r="J244" i="25"/>
  <c r="J211" i="25"/>
  <c r="J188" i="25"/>
  <c r="BK154" i="25"/>
  <c r="J293" i="25"/>
  <c r="J270" i="25"/>
  <c r="J218" i="25"/>
  <c r="J184" i="25"/>
  <c r="BK146" i="25"/>
  <c r="J307" i="25"/>
  <c r="BK293" i="25"/>
  <c r="BK262" i="25"/>
  <c r="J235" i="25"/>
  <c r="BK201" i="25"/>
  <c r="BK289" i="26"/>
  <c r="BK192" i="26"/>
  <c r="BK160" i="26"/>
  <c r="J249" i="26"/>
  <c r="J193" i="26"/>
  <c r="BK157" i="26"/>
  <c r="J292" i="26"/>
  <c r="BK249" i="26"/>
  <c r="J207" i="26"/>
  <c r="J170" i="26"/>
  <c r="J155" i="26"/>
  <c r="J264" i="26"/>
  <c r="J220" i="26"/>
  <c r="J183" i="26"/>
  <c r="J142" i="26"/>
  <c r="J285" i="26"/>
  <c r="J232" i="26"/>
  <c r="BK164" i="26"/>
  <c r="J277" i="26"/>
  <c r="J243" i="26"/>
  <c r="BK212" i="26"/>
  <c r="BK186" i="26"/>
  <c r="BK155" i="26"/>
  <c r="J295" i="26"/>
  <c r="J261" i="26"/>
  <c r="J214" i="26"/>
  <c r="J166" i="26"/>
  <c r="BK290" i="26"/>
  <c r="J235" i="26"/>
  <c r="BK196" i="26"/>
  <c r="BK150" i="26"/>
  <c r="J210" i="27"/>
  <c r="J166" i="27"/>
  <c r="BK229" i="27"/>
  <c r="BK202" i="27"/>
  <c r="J158" i="27"/>
  <c r="BK189" i="27"/>
  <c r="J161" i="27"/>
  <c r="J216" i="27"/>
  <c r="BK197" i="27"/>
  <c r="J153" i="27"/>
  <c r="BK198" i="27"/>
  <c r="J157" i="27"/>
  <c r="J135" i="27"/>
  <c r="J206" i="27"/>
  <c r="BK176" i="27"/>
  <c r="J152" i="27"/>
  <c r="J217" i="27"/>
  <c r="BK178" i="27"/>
  <c r="J163" i="27"/>
  <c r="J231" i="27"/>
  <c r="BK207" i="27"/>
  <c r="J164" i="27"/>
  <c r="BK620" i="28"/>
  <c r="BK582" i="28"/>
  <c r="BK543" i="28"/>
  <c r="BK513" i="28"/>
  <c r="BK477" i="28"/>
  <c r="J460" i="28"/>
  <c r="BK421" i="28"/>
  <c r="J396" i="28"/>
  <c r="J381" i="28"/>
  <c r="BK362" i="28"/>
  <c r="BK336" i="28"/>
  <c r="J327" i="28"/>
  <c r="J311" i="28"/>
  <c r="BK291" i="28"/>
  <c r="J267" i="28"/>
  <c r="J230" i="28"/>
  <c r="J198" i="28"/>
  <c r="J185" i="28"/>
  <c r="BK166" i="28"/>
  <c r="J612" i="28"/>
  <c r="J598" i="28"/>
  <c r="J583" i="28"/>
  <c r="BK544" i="28"/>
  <c r="J530" i="28"/>
  <c r="J493" i="28"/>
  <c r="J454" i="28"/>
  <c r="BK413" i="28"/>
  <c r="BK387" i="28"/>
  <c r="J361" i="28"/>
  <c r="J339" i="28"/>
  <c r="BK320" i="28"/>
  <c r="BK266" i="28"/>
  <c r="BK201" i="28"/>
  <c r="J157" i="28"/>
  <c r="J626" i="28"/>
  <c r="J595" i="28"/>
  <c r="J531" i="28"/>
  <c r="J469" i="28"/>
  <c r="BK440" i="28"/>
  <c r="J418" i="28"/>
  <c r="BK399" i="28"/>
  <c r="BK366" i="28"/>
  <c r="J318" i="28"/>
  <c r="BK300" i="28"/>
  <c r="J279" i="28"/>
  <c r="BK258" i="28"/>
  <c r="BK214" i="28"/>
  <c r="J199" i="28"/>
  <c r="BK155" i="28"/>
  <c r="BK616" i="28"/>
  <c r="J590" i="28"/>
  <c r="J562" i="28"/>
  <c r="BK512" i="28"/>
  <c r="J472" i="28"/>
  <c r="J459" i="28"/>
  <c r="J436" i="28"/>
  <c r="BK411" i="28"/>
  <c r="J390" i="28"/>
  <c r="J354" i="28"/>
  <c r="BK324" i="28"/>
  <c r="BK287" i="28"/>
  <c r="BK256" i="28"/>
  <c r="J221" i="28"/>
  <c r="J197" i="28"/>
  <c r="BK169" i="28"/>
  <c r="BK649" i="28"/>
  <c r="J630" i="28"/>
  <c r="BK596" i="28"/>
  <c r="BK561" i="28"/>
  <c r="BK510" i="28"/>
  <c r="BK494" i="28"/>
  <c r="BK455" i="28"/>
  <c r="J416" i="28"/>
  <c r="J398" i="28"/>
  <c r="J365" i="28"/>
  <c r="BK328" i="28"/>
  <c r="BK303" i="28"/>
  <c r="BK273" i="28"/>
  <c r="J224" i="28"/>
  <c r="BK193" i="28"/>
  <c r="J162" i="28"/>
  <c r="BK633" i="28"/>
  <c r="BK599" i="28"/>
  <c r="J556" i="28"/>
  <c r="J505" i="28"/>
  <c r="J484" i="28"/>
  <c r="BK644" i="28"/>
  <c r="BK621" i="28"/>
  <c r="BK576" i="28"/>
  <c r="J521" i="28"/>
  <c r="J474" i="28"/>
  <c r="J451" i="28"/>
  <c r="J431" i="28"/>
  <c r="BK393" i="28"/>
  <c r="BK364" i="28"/>
  <c r="BK331" i="28"/>
  <c r="J285" i="28"/>
  <c r="BK261" i="28"/>
  <c r="J653" i="28"/>
  <c r="J601" i="28"/>
  <c r="J558" i="28"/>
  <c r="J512" i="28"/>
  <c r="BK481" i="28"/>
  <c r="J445" i="28"/>
  <c r="J420" i="28"/>
  <c r="J384" i="28"/>
  <c r="BK351" i="28"/>
  <c r="BK333" i="28"/>
  <c r="BK308" i="28"/>
  <c r="BK265" i="28"/>
  <c r="BK213" i="28"/>
  <c r="J178" i="28"/>
  <c r="J152" i="28"/>
  <c r="BK202" i="29"/>
  <c r="BK167" i="29"/>
  <c r="J212" i="29"/>
  <c r="J160" i="29"/>
  <c r="BK125" i="29"/>
  <c r="J190" i="29"/>
  <c r="J217" i="29"/>
  <c r="BK190" i="29"/>
  <c r="J170" i="29"/>
  <c r="BK210" i="29"/>
  <c r="BK185" i="29"/>
  <c r="J154" i="29"/>
  <c r="J202" i="29"/>
  <c r="BK129" i="29"/>
  <c r="J182" i="29"/>
  <c r="J152" i="29"/>
  <c r="BK211" i="29"/>
  <c r="J163" i="29"/>
  <c r="J157" i="30"/>
  <c r="BK127" i="30"/>
  <c r="BK135" i="30"/>
  <c r="J147" i="30"/>
  <c r="BK160" i="30"/>
  <c r="J160" i="30"/>
  <c r="J161" i="30"/>
  <c r="BK149" i="30"/>
  <c r="J143" i="30"/>
  <c r="J119" i="30"/>
  <c r="J150" i="30"/>
  <c r="BK183" i="31"/>
  <c r="BK159" i="31"/>
  <c r="J191" i="31"/>
  <c r="J159" i="31"/>
  <c r="BK144" i="31"/>
  <c r="J163" i="31"/>
  <c r="BK184" i="31"/>
  <c r="BK124" i="31"/>
  <c r="J156" i="31"/>
  <c r="BK129" i="31"/>
  <c r="BK145" i="31"/>
  <c r="BK139" i="31"/>
  <c r="BK188" i="31"/>
  <c r="J151" i="31"/>
  <c r="BK122" i="32"/>
  <c r="BK123" i="32"/>
  <c r="BK127" i="32"/>
  <c r="J141" i="32"/>
  <c r="J127" i="32"/>
  <c r="BK128" i="33"/>
  <c r="BK125" i="33"/>
  <c r="BK130" i="33"/>
  <c r="J132" i="35"/>
  <c r="BK139" i="35"/>
  <c r="BK125" i="35"/>
  <c r="BK169" i="36"/>
  <c r="J135" i="36"/>
  <c r="J163" i="36"/>
  <c r="BK187" i="36"/>
  <c r="J164" i="36"/>
  <c r="BK193" i="36"/>
  <c r="BK178" i="36"/>
  <c r="BK144" i="36"/>
  <c r="BK164" i="36"/>
  <c r="J193" i="36"/>
  <c r="J146" i="36"/>
  <c r="J174" i="36"/>
  <c r="J154" i="36"/>
  <c r="BK165" i="36"/>
  <c r="J172" i="37"/>
  <c r="J132" i="37"/>
  <c r="J193" i="37"/>
  <c r="J155" i="37"/>
  <c r="BK147" i="37"/>
  <c r="J200" i="37"/>
  <c r="J169" i="37"/>
  <c r="BK198" i="37"/>
  <c r="J164" i="37"/>
  <c r="J210" i="37"/>
  <c r="J197" i="37"/>
  <c r="BK169" i="37"/>
  <c r="BK203" i="37"/>
  <c r="J166" i="37"/>
  <c r="BK133" i="37"/>
  <c r="BK158" i="37"/>
  <c r="J149" i="37"/>
  <c r="BK180" i="37"/>
  <c r="J140" i="37"/>
  <c r="J121" i="38"/>
  <c r="BK122" i="38"/>
  <c r="BK125" i="38"/>
  <c r="BK124" i="38"/>
  <c r="BK125" i="39"/>
  <c r="J129" i="39"/>
  <c r="BK126" i="39"/>
  <c r="J127" i="39"/>
  <c r="J136" i="39"/>
  <c r="BK121" i="40"/>
  <c r="BK154" i="42"/>
  <c r="J133" i="42"/>
  <c r="J146" i="42"/>
  <c r="BK139" i="42"/>
  <c r="J150" i="42"/>
  <c r="BK147" i="42"/>
  <c r="BK134" i="42"/>
  <c r="J135" i="42"/>
  <c r="J149" i="42"/>
  <c r="AS107" i="1"/>
  <c r="BK146" i="3"/>
  <c r="J140" i="3"/>
  <c r="BK130" i="3"/>
  <c r="J156" i="3"/>
  <c r="BK167" i="3"/>
  <c r="BK149" i="3"/>
  <c r="J157" i="3"/>
  <c r="BK171" i="3"/>
  <c r="BK164" i="3"/>
  <c r="BK141" i="3"/>
  <c r="J126" i="6"/>
  <c r="J125" i="6"/>
  <c r="J149" i="7"/>
  <c r="J140" i="7"/>
  <c r="J164" i="7"/>
  <c r="BK155" i="7"/>
  <c r="J161" i="7"/>
  <c r="BK146" i="7"/>
  <c r="J155" i="7"/>
  <c r="BK135" i="7"/>
  <c r="J158" i="7"/>
  <c r="J138" i="7"/>
  <c r="J127" i="8"/>
  <c r="J131" i="8"/>
  <c r="J129" i="9"/>
  <c r="BK128" i="9"/>
  <c r="J131" i="9"/>
  <c r="J131" i="10"/>
  <c r="J130" i="10"/>
  <c r="J146" i="12"/>
  <c r="BK156" i="12"/>
  <c r="BK143" i="12"/>
  <c r="J152" i="12"/>
  <c r="BK165" i="12"/>
  <c r="BK152" i="12"/>
  <c r="BK144" i="12"/>
  <c r="J158" i="12"/>
  <c r="J135" i="12"/>
  <c r="J141" i="12"/>
  <c r="J132" i="12"/>
  <c r="J142" i="13"/>
  <c r="J130" i="13"/>
  <c r="J154" i="13"/>
  <c r="BK129" i="13"/>
  <c r="J134" i="13"/>
  <c r="BK162" i="13"/>
  <c r="BK150" i="13"/>
  <c r="J148" i="13"/>
  <c r="J145" i="13"/>
  <c r="J140" i="13"/>
  <c r="J138" i="13"/>
  <c r="J131" i="13"/>
  <c r="BK130" i="13"/>
  <c r="BK128" i="14"/>
  <c r="BK125" i="14"/>
  <c r="J126" i="14"/>
  <c r="J128" i="14"/>
  <c r="J127" i="14"/>
  <c r="J125" i="14"/>
  <c r="BK127" i="14"/>
  <c r="BK126" i="14"/>
  <c r="J135" i="15"/>
  <c r="BK132" i="15"/>
  <c r="BK126" i="15"/>
  <c r="BK133" i="15"/>
  <c r="BK129" i="15"/>
  <c r="BK127" i="15"/>
  <c r="J137" i="15"/>
  <c r="BK135" i="15"/>
  <c r="J133" i="15"/>
  <c r="J131" i="15"/>
  <c r="J130" i="15"/>
  <c r="J129" i="15"/>
  <c r="BK134" i="15"/>
  <c r="J132" i="15"/>
  <c r="BK137" i="15"/>
  <c r="J134" i="15"/>
  <c r="BK131" i="15"/>
  <c r="BK130" i="15"/>
  <c r="J128" i="15"/>
  <c r="BK128" i="15"/>
  <c r="J127" i="15"/>
  <c r="J126" i="15"/>
  <c r="BK232" i="16"/>
  <c r="BK230" i="16"/>
  <c r="J223" i="16"/>
  <c r="BK220" i="16"/>
  <c r="BK214" i="16"/>
  <c r="J195" i="16"/>
  <c r="J191" i="16"/>
  <c r="BK184" i="16"/>
  <c r="BK168" i="16"/>
  <c r="BK163" i="16"/>
  <c r="BK150" i="16"/>
  <c r="BK222" i="16"/>
  <c r="J181" i="16"/>
  <c r="J210" i="16"/>
  <c r="J176" i="16"/>
  <c r="J153" i="16"/>
  <c r="BK141" i="16"/>
  <c r="BK211" i="16"/>
  <c r="BK161" i="16"/>
  <c r="BK154" i="16"/>
  <c r="J227" i="16"/>
  <c r="BK205" i="16"/>
  <c r="J158" i="16"/>
  <c r="J214" i="16"/>
  <c r="BK187" i="16"/>
  <c r="BK226" i="16"/>
  <c r="BK145" i="16"/>
  <c r="J183" i="17"/>
  <c r="J157" i="17"/>
  <c r="BK148" i="17"/>
  <c r="J186" i="17"/>
  <c r="J163" i="17"/>
  <c r="BK147" i="17"/>
  <c r="BK174" i="17"/>
  <c r="J138" i="17"/>
  <c r="J190" i="17"/>
  <c r="BK168" i="17"/>
  <c r="J136" i="17"/>
  <c r="J139" i="17"/>
  <c r="BK138" i="17"/>
  <c r="J156" i="17"/>
  <c r="BK135" i="17"/>
  <c r="J145" i="18"/>
  <c r="BK162" i="18"/>
  <c r="J138" i="18"/>
  <c r="BK146" i="18"/>
  <c r="BK157" i="18"/>
  <c r="BK156" i="18"/>
  <c r="BK153" i="18"/>
  <c r="J134" i="18"/>
  <c r="BK126" i="19"/>
  <c r="BK369" i="20"/>
  <c r="J342" i="20"/>
  <c r="BK316" i="20"/>
  <c r="J274" i="20"/>
  <c r="BK219" i="20"/>
  <c r="J173" i="20"/>
  <c r="J393" i="20"/>
  <c r="BK358" i="20"/>
  <c r="J325" i="20"/>
  <c r="J307" i="20"/>
  <c r="J248" i="20"/>
  <c r="J210" i="20"/>
  <c r="BK183" i="20"/>
  <c r="J154" i="20"/>
  <c r="J341" i="20"/>
  <c r="J301" i="20"/>
  <c r="BK252" i="20"/>
  <c r="J225" i="20"/>
  <c r="BK203" i="20"/>
  <c r="J189" i="20"/>
  <c r="J391" i="20"/>
  <c r="J374" i="20"/>
  <c r="J354" i="20"/>
  <c r="BK301" i="20"/>
  <c r="BK272" i="20"/>
  <c r="J221" i="20"/>
  <c r="BK188" i="20"/>
  <c r="J147" i="20"/>
  <c r="BK285" i="20"/>
  <c r="BK251" i="20"/>
  <c r="BK206" i="20"/>
  <c r="BK168" i="20"/>
  <c r="BK393" i="20"/>
  <c r="J346" i="20"/>
  <c r="BK304" i="20"/>
  <c r="BK264" i="20"/>
  <c r="BK238" i="20"/>
  <c r="J214" i="20"/>
  <c r="BK162" i="20"/>
  <c r="BK380" i="20"/>
  <c r="BK350" i="20"/>
  <c r="BK320" i="20"/>
  <c r="J257" i="20"/>
  <c r="BK211" i="20"/>
  <c r="J174" i="20"/>
  <c r="J389" i="20"/>
  <c r="BK354" i="20"/>
  <c r="J331" i="20"/>
  <c r="BK294" i="20"/>
  <c r="BK239" i="20"/>
  <c r="BK209" i="20"/>
  <c r="J178" i="20"/>
  <c r="BK178" i="21"/>
  <c r="J150" i="21"/>
  <c r="J211" i="21"/>
  <c r="J154" i="21"/>
  <c r="BK131" i="21"/>
  <c r="BK188" i="21"/>
  <c r="BK158" i="21"/>
  <c r="J207" i="21"/>
  <c r="J187" i="21"/>
  <c r="J215" i="21"/>
  <c r="BK185" i="21"/>
  <c r="BK169" i="21"/>
  <c r="J140" i="21"/>
  <c r="BK180" i="21"/>
  <c r="BK143" i="21"/>
  <c r="J209" i="21"/>
  <c r="BK166" i="21"/>
  <c r="BK135" i="21"/>
  <c r="J200" i="22"/>
  <c r="J167" i="22"/>
  <c r="BK214" i="22"/>
  <c r="J175" i="22"/>
  <c r="BK143" i="22"/>
  <c r="BK189" i="22"/>
  <c r="J154" i="22"/>
  <c r="BK192" i="22"/>
  <c r="BK155" i="22"/>
  <c r="BK211" i="22"/>
  <c r="BK186" i="22"/>
  <c r="BK166" i="22"/>
  <c r="BK175" i="22"/>
  <c r="BK154" i="22"/>
  <c r="BK180" i="22"/>
  <c r="J214" i="22"/>
  <c r="BK185" i="22"/>
  <c r="BK176" i="23"/>
  <c r="BK187" i="23"/>
  <c r="BK171" i="23"/>
  <c r="J187" i="23"/>
  <c r="J163" i="23"/>
  <c r="BK139" i="23"/>
  <c r="BK160" i="23"/>
  <c r="J162" i="23"/>
  <c r="BK185" i="23"/>
  <c r="BK146" i="23"/>
  <c r="BK184" i="23"/>
  <c r="BK150" i="23"/>
  <c r="J135" i="23"/>
  <c r="BK303" i="24"/>
  <c r="J284" i="24"/>
  <c r="BK243" i="24"/>
  <c r="BK221" i="24"/>
  <c r="BK200" i="24"/>
  <c r="BK176" i="24"/>
  <c r="J166" i="24"/>
  <c r="BK138" i="24"/>
  <c r="BK291" i="24"/>
  <c r="J255" i="24"/>
  <c r="BK237" i="24"/>
  <c r="BK207" i="24"/>
  <c r="BK168" i="24"/>
  <c r="J313" i="24"/>
  <c r="BK269" i="24"/>
  <c r="J237" i="24"/>
  <c r="BK209" i="24"/>
  <c r="J182" i="24"/>
  <c r="BK154" i="24"/>
  <c r="J305" i="24"/>
  <c r="J275" i="24"/>
  <c r="J251" i="24"/>
  <c r="BK225" i="24"/>
  <c r="BK193" i="24"/>
  <c r="J157" i="24"/>
  <c r="BK140" i="24"/>
  <c r="BK284" i="24"/>
  <c r="BK267" i="24"/>
  <c r="BK240" i="24"/>
  <c r="J195" i="24"/>
  <c r="J168" i="24"/>
  <c r="BK149" i="24"/>
  <c r="BK313" i="24"/>
  <c r="J285" i="24"/>
  <c r="BK258" i="24"/>
  <c r="BK223" i="24"/>
  <c r="J197" i="24"/>
  <c r="J173" i="24"/>
  <c r="J130" i="24"/>
  <c r="J292" i="24"/>
  <c r="BK271" i="24"/>
  <c r="BK224" i="24"/>
  <c r="J208" i="24"/>
  <c r="BK187" i="24"/>
  <c r="BK165" i="24"/>
  <c r="J296" i="25"/>
  <c r="J266" i="25"/>
  <c r="J232" i="25"/>
  <c r="BK193" i="25"/>
  <c r="BK171" i="25"/>
  <c r="J156" i="25"/>
  <c r="BK138" i="25"/>
  <c r="BK297" i="25"/>
  <c r="J276" i="25"/>
  <c r="BK240" i="25"/>
  <c r="BK216" i="25"/>
  <c r="J183" i="25"/>
  <c r="BK156" i="25"/>
  <c r="J144" i="25"/>
  <c r="BK273" i="25"/>
  <c r="BK243" i="25"/>
  <c r="BK200" i="25"/>
  <c r="J132" i="25"/>
  <c r="BK267" i="25"/>
  <c r="BK211" i="25"/>
  <c r="BK160" i="25"/>
  <c r="J133" i="25"/>
  <c r="J259" i="25"/>
  <c r="J228" i="25"/>
  <c r="BK199" i="25"/>
  <c r="BK175" i="25"/>
  <c r="J153" i="25"/>
  <c r="J286" i="25"/>
  <c r="J246" i="25"/>
  <c r="BK220" i="25"/>
  <c r="BK186" i="25"/>
  <c r="BK150" i="25"/>
  <c r="J294" i="25"/>
  <c r="BK263" i="25"/>
  <c r="J229" i="25"/>
  <c r="J203" i="25"/>
  <c r="BK177" i="25"/>
  <c r="J157" i="25"/>
  <c r="BK307" i="25"/>
  <c r="BK301" i="25"/>
  <c r="BK275" i="25"/>
  <c r="BK256" i="25"/>
  <c r="BK229" i="25"/>
  <c r="J190" i="25"/>
  <c r="J287" i="26"/>
  <c r="BK226" i="26"/>
  <c r="BK170" i="26"/>
  <c r="BK250" i="26"/>
  <c r="J218" i="26"/>
  <c r="BK168" i="26"/>
  <c r="J148" i="26"/>
  <c r="J271" i="26"/>
  <c r="J212" i="26"/>
  <c r="BK182" i="26"/>
  <c r="BK292" i="26"/>
  <c r="J250" i="26"/>
  <c r="BK203" i="26"/>
  <c r="J168" i="26"/>
  <c r="J297" i="26"/>
  <c r="BK246" i="26"/>
  <c r="J196" i="26"/>
  <c r="J157" i="26"/>
  <c r="BK261" i="26"/>
  <c r="J226" i="26"/>
  <c r="J191" i="26"/>
  <c r="BK163" i="26"/>
  <c r="BK145" i="26"/>
  <c r="BK267" i="26"/>
  <c r="J244" i="26"/>
  <c r="J180" i="26"/>
  <c r="BK286" i="26"/>
  <c r="BK230" i="26"/>
  <c r="BK195" i="26"/>
  <c r="J153" i="26"/>
  <c r="BK201" i="27"/>
  <c r="BK163" i="27"/>
  <c r="J137" i="27"/>
  <c r="J213" i="27"/>
  <c r="J191" i="27"/>
  <c r="J155" i="27"/>
  <c r="J202" i="27"/>
  <c r="J185" i="27"/>
  <c r="BK157" i="27"/>
  <c r="BK218" i="27"/>
  <c r="J201" i="27"/>
  <c r="J176" i="27"/>
  <c r="BK148" i="27"/>
  <c r="BK213" i="27"/>
  <c r="BK162" i="27"/>
  <c r="J136" i="27"/>
  <c r="J184" i="27"/>
  <c r="J156" i="27"/>
  <c r="J226" i="27"/>
  <c r="J197" i="27"/>
  <c r="BK140" i="27"/>
  <c r="J218" i="27"/>
  <c r="BK187" i="27"/>
  <c r="BK137" i="27"/>
  <c r="BK640" i="28"/>
  <c r="BK604" i="28"/>
  <c r="BK536" i="28"/>
  <c r="J510" i="28"/>
  <c r="BK458" i="28"/>
  <c r="BK435" i="28"/>
  <c r="BK407" i="28"/>
  <c r="J388" i="28"/>
  <c r="BK371" i="28"/>
  <c r="BK347" i="28"/>
  <c r="J334" i="28"/>
  <c r="J319" i="28"/>
  <c r="BK301" i="28"/>
  <c r="J280" i="28"/>
  <c r="J246" i="28"/>
  <c r="BK196" i="28"/>
  <c r="J174" i="28"/>
  <c r="BK152" i="28"/>
  <c r="J622" i="28"/>
  <c r="J602" i="28"/>
  <c r="J581" i="28"/>
  <c r="J554" i="28"/>
  <c r="J528" i="28"/>
  <c r="BK490" i="28"/>
  <c r="J455" i="28"/>
  <c r="BK416" i="28"/>
  <c r="BK388" i="28"/>
  <c r="J364" i="28"/>
  <c r="BK344" i="28"/>
  <c r="J317" i="28"/>
  <c r="BK274" i="28"/>
  <c r="BK242" i="28"/>
  <c r="J163" i="28"/>
  <c r="BK636" i="28"/>
  <c r="J610" i="28"/>
  <c r="J579" i="28"/>
  <c r="J524" i="28"/>
  <c r="J490" i="28"/>
  <c r="J465" i="28"/>
  <c r="BK436" i="28"/>
  <c r="BK424" i="28"/>
  <c r="J407" i="28"/>
  <c r="J376" i="28"/>
  <c r="BK307" i="28"/>
  <c r="J295" i="28"/>
  <c r="J266" i="28"/>
  <c r="BK228" i="28"/>
  <c r="BK209" i="28"/>
  <c r="BK170" i="28"/>
  <c r="BK144" i="28"/>
  <c r="BK618" i="28"/>
  <c r="BK591" i="28"/>
  <c r="J520" i="28"/>
  <c r="BK486" i="28"/>
  <c r="BK465" i="28"/>
  <c r="BK450" i="28"/>
  <c r="BK428" i="28"/>
  <c r="J413" i="28"/>
  <c r="BK377" i="28"/>
  <c r="BK349" i="28"/>
  <c r="BK310" i="28"/>
  <c r="J272" i="28"/>
  <c r="J255" i="28"/>
  <c r="BK218" i="28"/>
  <c r="BK183" i="28"/>
  <c r="J167" i="28"/>
  <c r="J647" i="28"/>
  <c r="J613" i="28"/>
  <c r="J569" i="28"/>
  <c r="BK534" i="28"/>
  <c r="BK507" i="28"/>
  <c r="J489" i="28"/>
  <c r="J461" i="28"/>
  <c r="BK417" i="28"/>
  <c r="BK391" i="28"/>
  <c r="J351" i="28"/>
  <c r="J312" i="28"/>
  <c r="BK290" i="28"/>
  <c r="J264" i="28"/>
  <c r="BK234" i="28"/>
  <c r="BK197" i="28"/>
  <c r="BK174" i="28"/>
  <c r="J638" i="28"/>
  <c r="BK608" i="28"/>
  <c r="BK557" i="28"/>
  <c r="J533" i="28"/>
  <c r="J492" i="28"/>
  <c r="J649" i="28"/>
  <c r="J627" i="28"/>
  <c r="BK590" i="28"/>
  <c r="J570" i="28"/>
  <c r="BK549" i="28"/>
  <c r="J503" i="28"/>
  <c r="BK467" i="28"/>
  <c r="J448" i="28"/>
  <c r="J417" i="28"/>
  <c r="BK385" i="28"/>
  <c r="J349" i="28"/>
  <c r="J316" i="28"/>
  <c r="BK268" i="28"/>
  <c r="BK247" i="28"/>
  <c r="BK198" i="28"/>
  <c r="BK177" i="28"/>
  <c r="BK148" i="28"/>
  <c r="J657" i="28"/>
  <c r="BK653" i="28"/>
  <c r="J650" i="28"/>
  <c r="J625" i="28"/>
  <c r="J599" i="28"/>
  <c r="J526" i="28"/>
  <c r="BK498" i="28"/>
  <c r="BK474" i="28"/>
  <c r="BK441" i="28"/>
  <c r="J408" i="28"/>
  <c r="BK380" i="28"/>
  <c r="BK360" i="28"/>
  <c r="BK343" i="28"/>
  <c r="J321" i="28"/>
  <c r="J287" i="28"/>
  <c r="J245" i="28"/>
  <c r="BK189" i="28"/>
  <c r="BK158" i="28"/>
  <c r="BK205" i="29"/>
  <c r="J194" i="29"/>
  <c r="J149" i="29"/>
  <c r="BK178" i="29"/>
  <c r="J128" i="29"/>
  <c r="J207" i="29"/>
  <c r="BK176" i="29"/>
  <c r="BK215" i="29"/>
  <c r="BK181" i="29"/>
  <c r="J131" i="29"/>
  <c r="BK188" i="29"/>
  <c r="BK137" i="29"/>
  <c r="BK197" i="29"/>
  <c r="J142" i="29"/>
  <c r="J191" i="29"/>
  <c r="BK163" i="29"/>
  <c r="J218" i="29"/>
  <c r="J145" i="29"/>
  <c r="J153" i="30"/>
  <c r="BK161" i="30"/>
  <c r="J149" i="30"/>
  <c r="BK162" i="30"/>
  <c r="BK125" i="30"/>
  <c r="J122" i="30"/>
  <c r="BK144" i="30"/>
  <c r="BK121" i="30"/>
  <c r="BK132" i="30"/>
  <c r="BK154" i="30"/>
  <c r="J134" i="30"/>
  <c r="J169" i="31"/>
  <c r="J140" i="31"/>
  <c r="BK173" i="31"/>
  <c r="J162" i="31"/>
  <c r="J184" i="31"/>
  <c r="BK142" i="31"/>
  <c r="BK171" i="31"/>
  <c r="BK136" i="31"/>
  <c r="BK164" i="31"/>
  <c r="BK134" i="31"/>
  <c r="BK169" i="31"/>
  <c r="J136" i="31"/>
  <c r="BK185" i="31"/>
  <c r="J137" i="31"/>
  <c r="J121" i="32"/>
  <c r="BK125" i="32"/>
  <c r="BK139" i="32"/>
  <c r="BK124" i="32"/>
  <c r="J126" i="32"/>
  <c r="J122" i="33"/>
  <c r="BK120" i="33"/>
  <c r="BK145" i="35"/>
  <c r="J142" i="35"/>
  <c r="BK132" i="35"/>
  <c r="BK172" i="36"/>
  <c r="BK137" i="36"/>
  <c r="BK135" i="36"/>
  <c r="J181" i="36"/>
  <c r="BK161" i="36"/>
  <c r="J187" i="36"/>
  <c r="BK149" i="36"/>
  <c r="BK175" i="36"/>
  <c r="J147" i="36"/>
  <c r="BK188" i="36"/>
  <c r="BK183" i="36"/>
  <c r="J149" i="36"/>
  <c r="BK140" i="36"/>
  <c r="BK171" i="37"/>
  <c r="J136" i="37"/>
  <c r="BK208" i="37"/>
  <c r="J188" i="37"/>
  <c r="J163" i="37"/>
  <c r="J151" i="37"/>
  <c r="BK201" i="37"/>
  <c r="J160" i="37"/>
  <c r="BK127" i="37"/>
  <c r="J173" i="37"/>
  <c r="BK131" i="37"/>
  <c r="J202" i="37"/>
  <c r="J184" i="37"/>
  <c r="BK164" i="37"/>
  <c r="J190" i="37"/>
  <c r="J171" i="37"/>
  <c r="J146" i="37"/>
  <c r="BK167" i="37"/>
  <c r="J144" i="37"/>
  <c r="J174" i="37"/>
  <c r="J136" i="38"/>
  <c r="J124" i="38"/>
  <c r="J122" i="38"/>
  <c r="BK133" i="38"/>
  <c r="J133" i="38"/>
  <c r="BK122" i="39"/>
  <c r="J130" i="39"/>
  <c r="J122" i="39"/>
  <c r="BK123" i="39"/>
  <c r="BK124" i="39"/>
  <c r="BK133" i="39"/>
  <c r="BK122" i="40"/>
  <c r="F33" i="41"/>
  <c r="AZ140" i="1"/>
  <c r="J134" i="42"/>
  <c r="J155" i="42"/>
  <c r="BK153" i="42"/>
  <c r="BK124" i="42"/>
  <c r="BK129" i="42"/>
  <c r="BK136" i="42"/>
  <c r="AS120" i="1"/>
  <c r="BK170" i="3"/>
  <c r="J125" i="3"/>
  <c r="J131" i="3"/>
  <c r="BK151" i="3"/>
  <c r="J158" i="3"/>
  <c r="J141" i="3"/>
  <c r="BK168" i="3"/>
  <c r="BK131" i="3"/>
  <c r="BK142" i="3"/>
  <c r="J160" i="3"/>
  <c r="J129" i="3"/>
  <c r="BK127" i="5"/>
  <c r="BK135" i="5"/>
  <c r="J134" i="5"/>
  <c r="BK163" i="7"/>
  <c r="J148" i="7"/>
  <c r="J139" i="7"/>
  <c r="BK159" i="7"/>
  <c r="BK160" i="7"/>
  <c r="BK164" i="7"/>
  <c r="BK154" i="7"/>
  <c r="J136" i="7"/>
  <c r="BK157" i="7"/>
  <c r="BK138" i="7"/>
  <c r="BK132" i="7"/>
  <c r="BK133" i="8"/>
  <c r="BK128" i="8"/>
  <c r="BK136" i="8"/>
  <c r="BK129" i="9"/>
  <c r="BK127" i="9"/>
  <c r="J127" i="10"/>
  <c r="J128" i="10"/>
  <c r="J133" i="10"/>
  <c r="BK121" i="11"/>
  <c r="J165" i="12"/>
  <c r="J161" i="12"/>
  <c r="BK129" i="12"/>
  <c r="BK134" i="12"/>
  <c r="J139" i="12"/>
  <c r="J148" i="12"/>
  <c r="BK130" i="12"/>
  <c r="BK138" i="12"/>
  <c r="J147" i="12"/>
  <c r="J155" i="12"/>
  <c r="J160" i="12"/>
  <c r="BK135" i="12"/>
  <c r="BK146" i="13"/>
  <c r="J158" i="13"/>
  <c r="BK148" i="13"/>
  <c r="BK144" i="13"/>
  <c r="J155" i="13"/>
  <c r="J147" i="13"/>
  <c r="BK131" i="13"/>
  <c r="BK153" i="13"/>
  <c r="BK224" i="16"/>
  <c r="J188" i="16"/>
  <c r="BK153" i="16"/>
  <c r="J211" i="16"/>
  <c r="BK180" i="16"/>
  <c r="BK172" i="16"/>
  <c r="BK212" i="16"/>
  <c r="BK167" i="16"/>
  <c r="J225" i="16"/>
  <c r="BK162" i="16"/>
  <c r="J235" i="16"/>
  <c r="J213" i="16"/>
  <c r="J143" i="16"/>
  <c r="J212" i="16"/>
  <c r="J186" i="16"/>
  <c r="J161" i="16"/>
  <c r="J154" i="16"/>
  <c r="BK191" i="17"/>
  <c r="BK175" i="17"/>
  <c r="BK149" i="17"/>
  <c r="BK189" i="17"/>
  <c r="J164" i="17"/>
  <c r="J152" i="17"/>
  <c r="BK181" i="17"/>
  <c r="J141" i="17"/>
  <c r="J171" i="17"/>
  <c r="J174" i="17"/>
  <c r="J154" i="17"/>
  <c r="J179" i="17"/>
  <c r="BK178" i="17"/>
  <c r="J191" i="17"/>
  <c r="BK160" i="17"/>
  <c r="BK137" i="17"/>
  <c r="BK161" i="18"/>
  <c r="BK164" i="18"/>
  <c r="BK144" i="18"/>
  <c r="J154" i="18"/>
  <c r="J158" i="18"/>
  <c r="J153" i="18"/>
  <c r="J156" i="18"/>
  <c r="J133" i="18"/>
  <c r="J126" i="19"/>
  <c r="J368" i="20"/>
  <c r="BK339" i="20"/>
  <c r="J280" i="20"/>
  <c r="J231" i="20"/>
  <c r="J203" i="20"/>
  <c r="BK172" i="20"/>
  <c r="J381" i="20"/>
  <c r="J355" i="20"/>
  <c r="BK312" i="20"/>
  <c r="J260" i="20"/>
  <c r="BK232" i="20"/>
  <c r="J196" i="20"/>
  <c r="J180" i="20"/>
  <c r="J365" i="20"/>
  <c r="BK323" i="20"/>
  <c r="BK274" i="20"/>
  <c r="J233" i="20"/>
  <c r="J208" i="20"/>
  <c r="BK192" i="20"/>
  <c r="J396" i="20"/>
  <c r="BK357" i="20"/>
  <c r="BK342" i="20"/>
  <c r="J298" i="20"/>
  <c r="BK255" i="20"/>
  <c r="BK223" i="20"/>
  <c r="BK197" i="20"/>
  <c r="J162" i="20"/>
  <c r="J262" i="20"/>
  <c r="BK229" i="20"/>
  <c r="BK191" i="20"/>
  <c r="J157" i="20"/>
  <c r="BK348" i="20"/>
  <c r="J309" i="20"/>
  <c r="J290" i="20"/>
  <c r="J240" i="20"/>
  <c r="BK171" i="20"/>
  <c r="J372" i="20"/>
  <c r="J327" i="20"/>
  <c r="J278" i="20"/>
  <c r="J226" i="20"/>
  <c r="BK181" i="20"/>
  <c r="BK163" i="20"/>
  <c r="BK381" i="20"/>
  <c r="BK360" i="20"/>
  <c r="BK346" i="20"/>
  <c r="J323" i="20"/>
  <c r="BK293" i="20"/>
  <c r="BK250" i="20"/>
  <c r="BK214" i="20"/>
  <c r="J170" i="20"/>
  <c r="J220" i="21"/>
  <c r="J198" i="21"/>
  <c r="BK157" i="21"/>
  <c r="BK207" i="21"/>
  <c r="J182" i="21"/>
  <c r="J161" i="21"/>
  <c r="J145" i="21"/>
  <c r="BK177" i="21"/>
  <c r="J212" i="21"/>
  <c r="J170" i="21"/>
  <c r="BK154" i="21"/>
  <c r="BK134" i="21"/>
  <c r="BK176" i="21"/>
  <c r="BK220" i="21"/>
  <c r="BK187" i="21"/>
  <c r="J153" i="21"/>
  <c r="J208" i="21"/>
  <c r="J162" i="21"/>
  <c r="J131" i="21"/>
  <c r="BK206" i="21"/>
  <c r="J177" i="21"/>
  <c r="BK159" i="21"/>
  <c r="J207" i="22"/>
  <c r="J171" i="22"/>
  <c r="J217" i="22"/>
  <c r="J192" i="22"/>
  <c r="J220" i="22"/>
  <c r="J188" i="22"/>
  <c r="BK160" i="22"/>
  <c r="BK217" i="22"/>
  <c r="J153" i="22"/>
  <c r="BK206" i="22"/>
  <c r="BK167" i="22"/>
  <c r="J201" i="22"/>
  <c r="J160" i="22"/>
  <c r="J185" i="22"/>
  <c r="BK212" i="22"/>
  <c r="J179" i="22"/>
  <c r="J190" i="23"/>
  <c r="BK188" i="23"/>
  <c r="J151" i="23"/>
  <c r="J189" i="23"/>
  <c r="J161" i="23"/>
  <c r="J150" i="23"/>
  <c r="J179" i="23"/>
  <c r="BK186" i="23"/>
  <c r="J158" i="23"/>
  <c r="J184" i="23"/>
  <c r="J155" i="23"/>
  <c r="BK177" i="23"/>
  <c r="J146" i="23"/>
  <c r="J177" i="23"/>
  <c r="BK299" i="24"/>
  <c r="BK264" i="24"/>
  <c r="J240" i="24"/>
  <c r="BK210" i="24"/>
  <c r="J181" i="24"/>
  <c r="BK147" i="24"/>
  <c r="BK310" i="24"/>
  <c r="J300" i="24"/>
  <c r="BK274" i="24"/>
  <c r="BK248" i="24"/>
  <c r="BK226" i="24"/>
  <c r="BK206" i="24"/>
  <c r="J174" i="24"/>
  <c r="BK132" i="24"/>
  <c r="J278" i="24"/>
  <c r="BK253" i="24"/>
  <c r="BK230" i="24"/>
  <c r="BK198" i="24"/>
  <c r="BK162" i="24"/>
  <c r="J141" i="24"/>
  <c r="BK277" i="24"/>
  <c r="J260" i="24"/>
  <c r="BK239" i="24"/>
  <c r="J221" i="24"/>
  <c r="BK180" i="24"/>
  <c r="BK155" i="24"/>
  <c r="J138" i="24"/>
  <c r="BK282" i="24"/>
  <c r="BK265" i="24"/>
  <c r="BK232" i="24"/>
  <c r="BK152" i="24"/>
  <c r="BK315" i="24"/>
  <c r="J297" i="24"/>
  <c r="J280" i="24"/>
  <c r="BK255" i="24"/>
  <c r="BK229" i="24"/>
  <c r="J194" i="24"/>
  <c r="BK146" i="24"/>
  <c r="J137" i="24"/>
  <c r="J288" i="24"/>
  <c r="BK272" i="24"/>
  <c r="J228" i="24"/>
  <c r="J198" i="24"/>
  <c r="J180" i="24"/>
  <c r="BK159" i="24"/>
  <c r="J277" i="25"/>
  <c r="BK241" i="25"/>
  <c r="J216" i="25"/>
  <c r="BK170" i="25"/>
  <c r="BK148" i="25"/>
  <c r="J130" i="25"/>
  <c r="BK287" i="25"/>
  <c r="BK255" i="25"/>
  <c r="BK218" i="25"/>
  <c r="BK180" i="25"/>
  <c r="J154" i="25"/>
  <c r="BK142" i="25"/>
  <c r="BK279" i="25"/>
  <c r="BK234" i="25"/>
  <c r="BK206" i="25"/>
  <c r="J134" i="25"/>
  <c r="J249" i="25"/>
  <c r="BK208" i="25"/>
  <c r="J182" i="25"/>
  <c r="J163" i="25"/>
  <c r="BK139" i="25"/>
  <c r="BK280" i="25"/>
  <c r="BK235" i="25"/>
  <c r="J215" i="25"/>
  <c r="BK183" i="25"/>
  <c r="J158" i="25"/>
  <c r="BK292" i="25"/>
  <c r="BK251" i="25"/>
  <c r="BK210" i="25"/>
  <c r="J171" i="25"/>
  <c r="J145" i="25"/>
  <c r="BK278" i="25"/>
  <c r="J268" i="25"/>
  <c r="J224" i="25"/>
  <c r="BK190" i="25"/>
  <c r="J167" i="25"/>
  <c r="J309" i="25"/>
  <c r="J302" i="25"/>
  <c r="J282" i="25"/>
  <c r="BK258" i="25"/>
  <c r="BK236" i="25"/>
  <c r="J207" i="25"/>
  <c r="BK176" i="25"/>
  <c r="BK284" i="26"/>
  <c r="J222" i="26"/>
  <c r="J179" i="26"/>
  <c r="BK264" i="26"/>
  <c r="BK242" i="26"/>
  <c r="BK205" i="26"/>
  <c r="J164" i="26"/>
  <c r="BK293" i="26"/>
  <c r="BK251" i="26"/>
  <c r="BK201" i="26"/>
  <c r="BK179" i="26"/>
  <c r="J286" i="26"/>
  <c r="BK243" i="26"/>
  <c r="J188" i="26"/>
  <c r="BK173" i="26"/>
  <c r="BK138" i="26"/>
  <c r="J269" i="26"/>
  <c r="J251" i="26"/>
  <c r="BK214" i="26"/>
  <c r="BK183" i="26"/>
  <c r="BK278" i="26"/>
  <c r="BK232" i="26"/>
  <c r="J205" i="26"/>
  <c r="J175" i="26"/>
  <c r="BK153" i="26"/>
  <c r="BK274" i="26"/>
  <c r="BK252" i="26"/>
  <c r="J163" i="26"/>
  <c r="J284" i="26"/>
  <c r="J240" i="26"/>
  <c r="J204" i="26"/>
  <c r="J145" i="26"/>
  <c r="BK199" i="27"/>
  <c r="BK156" i="27"/>
  <c r="BK135" i="27"/>
  <c r="J207" i="27"/>
  <c r="BK175" i="27"/>
  <c r="J138" i="27"/>
  <c r="BK196" i="27"/>
  <c r="BK169" i="27"/>
  <c r="BK224" i="27"/>
  <c r="J212" i="27"/>
  <c r="J179" i="27"/>
  <c r="J142" i="27"/>
  <c r="J193" i="27"/>
  <c r="BK152" i="27"/>
  <c r="BK208" i="27"/>
  <c r="J183" i="27"/>
  <c r="BK161" i="27"/>
  <c r="J149" i="27"/>
  <c r="BK206" i="27"/>
  <c r="BK177" i="27"/>
  <c r="J147" i="27"/>
  <c r="J228" i="27"/>
  <c r="J195" i="27"/>
  <c r="BK138" i="27"/>
  <c r="J633" i="28"/>
  <c r="J607" i="28"/>
  <c r="J545" i="28"/>
  <c r="BK521" i="28"/>
  <c r="BK475" i="28"/>
  <c r="BK445" i="28"/>
  <c r="J414" i="28"/>
  <c r="J392" i="28"/>
  <c r="J370" i="28"/>
  <c r="BK341" i="28"/>
  <c r="BK329" i="28"/>
  <c r="BK309" i="28"/>
  <c r="J290" i="28"/>
  <c r="J270" i="28"/>
  <c r="BK205" i="28"/>
  <c r="J192" i="28"/>
  <c r="BK176" i="28"/>
  <c r="BK162" i="28"/>
  <c r="BK628" i="28"/>
  <c r="BK586" i="28"/>
  <c r="BK558" i="28"/>
  <c r="BK524" i="28"/>
  <c r="BK485" i="28"/>
  <c r="BK453" i="28"/>
  <c r="BK406" i="28"/>
  <c r="J382" i="28"/>
  <c r="J360" i="28"/>
  <c r="BK334" i="28"/>
  <c r="J314" i="28"/>
  <c r="BK271" i="28"/>
  <c r="J204" i="28"/>
  <c r="BK178" i="28"/>
  <c r="J631" i="28"/>
  <c r="BK609" i="28"/>
  <c r="BK567" i="28"/>
  <c r="J515" i="28"/>
  <c r="BK446" i="28"/>
  <c r="BK427" i="28"/>
  <c r="J400" i="28"/>
  <c r="BK361" i="28"/>
  <c r="J320" i="28"/>
  <c r="J298" i="28"/>
  <c r="BK281" i="28"/>
  <c r="BK263" i="28"/>
  <c r="J226" i="28"/>
  <c r="BK208" i="28"/>
  <c r="J191" i="28"/>
  <c r="BK151" i="28"/>
  <c r="BK630" i="28"/>
  <c r="J592" i="28"/>
  <c r="J564" i="28"/>
  <c r="J542" i="28"/>
  <c r="BK506" i="28"/>
  <c r="BK466" i="28"/>
  <c r="BK447" i="28"/>
  <c r="BK423" i="28"/>
  <c r="J359" i="28"/>
  <c r="J343" i="28"/>
  <c r="BK294" i="28"/>
  <c r="J261" i="28"/>
  <c r="J251" i="28"/>
  <c r="BK216" i="28"/>
  <c r="J175" i="28"/>
  <c r="BK153" i="28"/>
  <c r="BK631" i="28"/>
  <c r="BK577" i="28"/>
  <c r="J559" i="28"/>
  <c r="J518" i="28"/>
  <c r="J481" i="28"/>
  <c r="J425" i="28"/>
  <c r="J393" i="28"/>
  <c r="J346" i="28"/>
  <c r="J306" i="28"/>
  <c r="J284" i="28"/>
  <c r="BK270" i="28"/>
  <c r="J247" i="28"/>
  <c r="BK195" i="28"/>
  <c r="J160" i="28"/>
  <c r="BK623" i="28"/>
  <c r="BK603" i="28"/>
  <c r="BK565" i="28"/>
  <c r="J543" i="28"/>
  <c r="J486" i="28"/>
  <c r="J470" i="28"/>
  <c r="BK617" i="28"/>
  <c r="BK585" i="28"/>
  <c r="BK562" i="28"/>
  <c r="BK539" i="28"/>
  <c r="BK471" i="28"/>
  <c r="BK430" i="28"/>
  <c r="BK410" i="28"/>
  <c r="J366" i="28"/>
  <c r="BK335" i="28"/>
  <c r="BK299" i="28"/>
  <c r="J271" i="28"/>
  <c r="BK250" i="28"/>
  <c r="BK655" i="28"/>
  <c r="BK638" i="28"/>
  <c r="J593" i="28"/>
  <c r="BK563" i="28"/>
  <c r="J513" i="28"/>
  <c r="BK496" i="28"/>
  <c r="J475" i="28"/>
  <c r="J437" i="28"/>
  <c r="J404" i="28"/>
  <c r="J386" i="28"/>
  <c r="J355" i="28"/>
  <c r="J341" i="28"/>
  <c r="J310" i="28"/>
  <c r="J286" i="28"/>
  <c r="BK236" i="28"/>
  <c r="BK191" i="28"/>
  <c r="BK173" i="28"/>
  <c r="J145" i="28"/>
  <c r="BK199" i="29"/>
  <c r="J158" i="29"/>
  <c r="BK209" i="29"/>
  <c r="J148" i="29"/>
  <c r="J119" i="29"/>
  <c r="BK203" i="29"/>
  <c r="J132" i="29"/>
  <c r="BK184" i="29"/>
  <c r="BK134" i="29"/>
  <c r="J204" i="29"/>
  <c r="BK182" i="29"/>
  <c r="J138" i="29"/>
  <c r="BK206" i="29"/>
  <c r="BK157" i="29"/>
  <c r="BK198" i="29"/>
  <c r="J167" i="29"/>
  <c r="J134" i="29"/>
  <c r="J209" i="29"/>
  <c r="BK158" i="29"/>
  <c r="J132" i="30"/>
  <c r="BK130" i="30"/>
  <c r="J142" i="30"/>
  <c r="BK152" i="30"/>
  <c r="J164" i="30"/>
  <c r="J124" i="30"/>
  <c r="J131" i="30"/>
  <c r="BK159" i="30"/>
  <c r="BK136" i="30"/>
  <c r="J155" i="30"/>
  <c r="J140" i="30"/>
  <c r="J177" i="31"/>
  <c r="BK150" i="31"/>
  <c r="J188" i="31"/>
  <c r="BK149" i="31"/>
  <c r="BK141" i="31"/>
  <c r="J148" i="31"/>
  <c r="J166" i="31"/>
  <c r="BK189" i="31"/>
  <c r="BK153" i="31"/>
  <c r="J171" i="31"/>
  <c r="J143" i="31"/>
  <c r="J127" i="31"/>
  <c r="J160" i="31"/>
  <c r="BK136" i="32"/>
  <c r="J134" i="32"/>
  <c r="BK134" i="32"/>
  <c r="BK126" i="32"/>
  <c r="BK141" i="32"/>
  <c r="J120" i="32"/>
  <c r="BK126" i="33"/>
  <c r="BK122" i="33"/>
  <c r="J131" i="35"/>
  <c r="J136" i="35"/>
  <c r="J153" i="35"/>
  <c r="BK128" i="35"/>
  <c r="BK177" i="36"/>
  <c r="J131" i="36"/>
  <c r="J157" i="36"/>
  <c r="J175" i="36"/>
  <c r="J159" i="36"/>
  <c r="J130" i="36"/>
  <c r="BK162" i="36"/>
  <c r="BK133" i="36"/>
  <c r="BK166" i="36"/>
  <c r="BK138" i="36"/>
  <c r="J140" i="36"/>
  <c r="J170" i="36"/>
  <c r="J153" i="36"/>
  <c r="BK152" i="36"/>
  <c r="BK189" i="37"/>
  <c r="J145" i="37"/>
  <c r="J205" i="37"/>
  <c r="J186" i="37"/>
  <c r="BK161" i="37"/>
  <c r="BK210" i="37"/>
  <c r="BK196" i="37"/>
  <c r="J156" i="37"/>
  <c r="J211" i="37"/>
  <c r="BK174" i="37"/>
  <c r="BK130" i="37"/>
  <c r="BK190" i="37"/>
  <c r="J148" i="37"/>
  <c r="BK182" i="37"/>
  <c r="J158" i="37"/>
  <c r="BK136" i="37"/>
  <c r="BK156" i="37"/>
  <c r="J126" i="37"/>
  <c r="J129" i="37"/>
  <c r="BK126" i="38"/>
  <c r="J137" i="38"/>
  <c r="J123" i="38"/>
  <c r="BK132" i="38"/>
  <c r="BK127" i="38"/>
  <c r="J142" i="38"/>
  <c r="BK120" i="39"/>
  <c r="BK130" i="39"/>
  <c r="J120" i="39"/>
  <c r="BK141" i="39"/>
  <c r="BK137" i="39"/>
  <c r="F36" i="41"/>
  <c r="BC140" i="1"/>
  <c r="J136" i="42"/>
  <c r="J122" i="42"/>
  <c r="BK127" i="42"/>
  <c r="BK146" i="42"/>
  <c r="BK145" i="42"/>
  <c r="AS117" i="1"/>
  <c r="BK148" i="3"/>
  <c r="J152" i="3"/>
  <c r="J132" i="3"/>
  <c r="BK147" i="3"/>
  <c r="J168" i="3"/>
  <c r="J146" i="3"/>
  <c r="J171" i="3"/>
  <c r="J135" i="3"/>
  <c r="J139" i="3"/>
  <c r="J151" i="3"/>
  <c r="J134" i="3"/>
  <c r="F35" i="4"/>
  <c r="AZ98" i="1" s="1"/>
  <c r="BK130" i="5"/>
  <c r="BK129" i="5"/>
  <c r="BK127" i="6"/>
  <c r="J151" i="7"/>
  <c r="J127" i="7"/>
  <c r="J135" i="7"/>
  <c r="J157" i="7"/>
  <c r="J142" i="7"/>
  <c r="BK149" i="7"/>
  <c r="J163" i="7"/>
  <c r="J129" i="8"/>
  <c r="J136" i="8"/>
  <c r="BK133" i="9"/>
  <c r="J133" i="9"/>
  <c r="J128" i="9"/>
  <c r="BK127" i="10"/>
  <c r="F36" i="11"/>
  <c r="BC106" i="1" s="1"/>
  <c r="BK158" i="12"/>
  <c r="BK164" i="12"/>
  <c r="J164" i="12"/>
  <c r="J157" i="12"/>
  <c r="BK149" i="12"/>
  <c r="J143" i="12"/>
  <c r="BK155" i="12"/>
  <c r="J129" i="12"/>
  <c r="BK136" i="12"/>
  <c r="J159" i="13"/>
  <c r="J139" i="13"/>
  <c r="BK132" i="13"/>
  <c r="J146" i="13"/>
  <c r="J153" i="13"/>
  <c r="BK141" i="13"/>
  <c r="J136" i="13"/>
  <c r="J150" i="13"/>
  <c r="BK134" i="13"/>
  <c r="BK154" i="13"/>
  <c r="BK143" i="16"/>
  <c r="J201" i="16"/>
  <c r="BK157" i="16"/>
  <c r="J199" i="16"/>
  <c r="BK182" i="16"/>
  <c r="J146" i="16"/>
  <c r="BK213" i="16"/>
  <c r="J189" i="16"/>
  <c r="BK151" i="16"/>
  <c r="J168" i="16"/>
  <c r="J144" i="16"/>
  <c r="J219" i="16"/>
  <c r="J174" i="16"/>
  <c r="J216" i="16"/>
  <c r="J190" i="16"/>
  <c r="J221" i="16"/>
  <c r="J208" i="16"/>
  <c r="BK199" i="16"/>
  <c r="BK190" i="16"/>
  <c r="J184" i="16"/>
  <c r="J157" i="16"/>
  <c r="BK156" i="16"/>
  <c r="J141" i="16"/>
  <c r="J192" i="17"/>
  <c r="BK188" i="17"/>
  <c r="BK179" i="17"/>
  <c r="J155" i="17"/>
  <c r="BK132" i="17"/>
  <c r="BK173" i="17"/>
  <c r="J143" i="17"/>
  <c r="BK165" i="17"/>
  <c r="BK136" i="17"/>
  <c r="J137" i="17"/>
  <c r="BK150" i="17"/>
  <c r="BK164" i="17"/>
  <c r="BK145" i="17"/>
  <c r="BK171" i="17"/>
  <c r="BK151" i="17"/>
  <c r="BK131" i="17"/>
  <c r="BK138" i="18"/>
  <c r="J164" i="18"/>
  <c r="BK158" i="18"/>
  <c r="J163" i="18"/>
  <c r="BK167" i="18"/>
  <c r="J139" i="18"/>
  <c r="BK132" i="18"/>
  <c r="J128" i="19"/>
  <c r="BK365" i="20"/>
  <c r="BK337" i="20"/>
  <c r="BK310" i="20"/>
  <c r="BK268" i="20"/>
  <c r="J230" i="20"/>
  <c r="BK186" i="20"/>
  <c r="J165" i="20"/>
  <c r="J378" i="20"/>
  <c r="BK359" i="20"/>
  <c r="J310" i="20"/>
  <c r="J284" i="20"/>
  <c r="J235" i="20"/>
  <c r="J193" i="20"/>
  <c r="J163" i="20"/>
  <c r="BK368" i="20"/>
  <c r="J317" i="20"/>
  <c r="J282" i="20"/>
  <c r="J249" i="20"/>
  <c r="J209" i="20"/>
  <c r="J195" i="20"/>
  <c r="BK147" i="20"/>
  <c r="J370" i="20"/>
  <c r="J351" i="20"/>
  <c r="BK305" i="20"/>
  <c r="J285" i="20"/>
  <c r="BK247" i="20"/>
  <c r="BK210" i="20"/>
  <c r="J164" i="20"/>
  <c r="J294" i="20"/>
  <c r="J253" i="20"/>
  <c r="BK208" i="20"/>
  <c r="J183" i="20"/>
  <c r="BK151" i="20"/>
  <c r="BK335" i="20"/>
  <c r="J302" i="20"/>
  <c r="BK276" i="20"/>
  <c r="J246" i="20"/>
  <c r="J219" i="20"/>
  <c r="BK149" i="20"/>
  <c r="J357" i="20"/>
  <c r="J319" i="20"/>
  <c r="BK231" i="20"/>
  <c r="J190" i="20"/>
  <c r="J156" i="20"/>
  <c r="BK378" i="20"/>
  <c r="J352" i="20"/>
  <c r="J333" i="20"/>
  <c r="BK302" i="20"/>
  <c r="BK249" i="20"/>
  <c r="BK195" i="20"/>
  <c r="J151" i="20"/>
  <c r="BK212" i="21"/>
  <c r="J192" i="21"/>
  <c r="J156" i="21"/>
  <c r="J199" i="21"/>
  <c r="J171" i="21"/>
  <c r="BK138" i="21"/>
  <c r="J186" i="21"/>
  <c r="J147" i="21"/>
  <c r="BK191" i="21"/>
  <c r="BK162" i="21"/>
  <c r="BK208" i="21"/>
  <c r="J175" i="21"/>
  <c r="BK150" i="21"/>
  <c r="BK195" i="21"/>
  <c r="J180" i="21"/>
  <c r="J159" i="21"/>
  <c r="BK202" i="21"/>
  <c r="BK148" i="21"/>
  <c r="J191" i="21"/>
  <c r="BK173" i="21"/>
  <c r="J137" i="21"/>
  <c r="J198" i="22"/>
  <c r="BK147" i="22"/>
  <c r="J204" i="22"/>
  <c r="J156" i="22"/>
  <c r="J203" i="22"/>
  <c r="BK182" i="22"/>
  <c r="J149" i="22"/>
  <c r="BK205" i="22"/>
  <c r="BK168" i="22"/>
  <c r="BK210" i="22"/>
  <c r="J172" i="22"/>
  <c r="BK149" i="22"/>
  <c r="BK183" i="22"/>
  <c r="J144" i="22"/>
  <c r="BK162" i="22"/>
  <c r="BK207" i="22"/>
  <c r="J166" i="22"/>
  <c r="BK159" i="23"/>
  <c r="J176" i="23"/>
  <c r="J142" i="23"/>
  <c r="BK156" i="23"/>
  <c r="J137" i="23"/>
  <c r="J165" i="23"/>
  <c r="J185" i="23"/>
  <c r="BK155" i="23"/>
  <c r="BK163" i="23"/>
  <c r="BK133" i="23"/>
  <c r="BK164" i="23"/>
  <c r="J141" i="23"/>
  <c r="J132" i="23"/>
  <c r="BK292" i="24"/>
  <c r="J256" i="24"/>
  <c r="J235" i="24"/>
  <c r="J215" i="24"/>
  <c r="BK186" i="24"/>
  <c r="BK172" i="24"/>
  <c r="J158" i="24"/>
  <c r="BK129" i="24"/>
  <c r="J290" i="24"/>
  <c r="J257" i="24"/>
  <c r="J239" i="24"/>
  <c r="J223" i="24"/>
  <c r="J205" i="24"/>
  <c r="BK148" i="24"/>
  <c r="J299" i="24"/>
  <c r="J248" i="24"/>
  <c r="J210" i="24"/>
  <c r="BK192" i="24"/>
  <c r="J175" i="24"/>
  <c r="J148" i="24"/>
  <c r="J289" i="24"/>
  <c r="J267" i="24"/>
  <c r="BK252" i="24"/>
  <c r="J234" i="24"/>
  <c r="BK212" i="24"/>
  <c r="BK183" i="24"/>
  <c r="J153" i="24"/>
  <c r="BK308" i="24"/>
  <c r="BK285" i="24"/>
  <c r="J269" i="24"/>
  <c r="BK249" i="24"/>
  <c r="J207" i="24"/>
  <c r="BK178" i="24"/>
  <c r="BK150" i="24"/>
  <c r="BK314" i="24"/>
  <c r="BK283" i="24"/>
  <c r="J259" i="24"/>
  <c r="BK233" i="24"/>
  <c r="J203" i="24"/>
  <c r="J171" i="24"/>
  <c r="J154" i="24"/>
  <c r="J314" i="24"/>
  <c r="BK278" i="24"/>
  <c r="BK234" i="24"/>
  <c r="BK203" i="24"/>
  <c r="J172" i="24"/>
  <c r="BK157" i="24"/>
  <c r="BK288" i="25"/>
  <c r="J252" i="25"/>
  <c r="BK225" i="25"/>
  <c r="BK185" i="25"/>
  <c r="BK168" i="25"/>
  <c r="BK153" i="25"/>
  <c r="J300" i="25"/>
  <c r="J280" i="25"/>
  <c r="BK244" i="25"/>
  <c r="BK224" i="25"/>
  <c r="J186" i="25"/>
  <c r="J155" i="25"/>
  <c r="BK145" i="25"/>
  <c r="J269" i="25"/>
  <c r="BK248" i="25"/>
  <c r="J214" i="25"/>
  <c r="BK141" i="25"/>
  <c r="J275" i="25"/>
  <c r="J213" i="25"/>
  <c r="J180" i="25"/>
  <c r="J152" i="25"/>
  <c r="J297" i="25"/>
  <c r="J257" i="25"/>
  <c r="J242" i="25"/>
  <c r="J220" i="25"/>
  <c r="J185" i="25"/>
  <c r="J173" i="25"/>
  <c r="J146" i="25"/>
  <c r="J288" i="25"/>
  <c r="J248" i="25"/>
  <c r="BK222" i="25"/>
  <c r="J192" i="25"/>
  <c r="BK147" i="25"/>
  <c r="BK281" i="25"/>
  <c r="J234" i="25"/>
  <c r="BK209" i="25"/>
  <c r="BK188" i="25"/>
  <c r="J165" i="25"/>
  <c r="BK132" i="25"/>
  <c r="BK304" i="25"/>
  <c r="J291" i="25"/>
  <c r="BK266" i="25"/>
  <c r="BK245" i="25"/>
  <c r="J208" i="25"/>
  <c r="BK298" i="26"/>
  <c r="BK273" i="26"/>
  <c r="BK199" i="26"/>
  <c r="J158" i="26"/>
  <c r="J247" i="26"/>
  <c r="J211" i="26"/>
  <c r="J171" i="26"/>
  <c r="BK144" i="26"/>
  <c r="BK283" i="26"/>
  <c r="BK235" i="26"/>
  <c r="BK189" i="26"/>
  <c r="BK169" i="26"/>
  <c r="BK161" i="26"/>
  <c r="BK255" i="26"/>
  <c r="J210" i="26"/>
  <c r="J178" i="26"/>
  <c r="J290" i="26"/>
  <c r="BK268" i="26"/>
  <c r="J216" i="26"/>
  <c r="J190" i="26"/>
  <c r="BK156" i="26"/>
  <c r="BK269" i="26"/>
  <c r="BK219" i="26"/>
  <c r="BK184" i="26"/>
  <c r="J146" i="26"/>
  <c r="J268" i="26"/>
  <c r="BK218" i="26"/>
  <c r="BK171" i="26"/>
  <c r="BK294" i="26"/>
  <c r="J259" i="26"/>
  <c r="BK207" i="26"/>
  <c r="J159" i="26"/>
  <c r="BK226" i="27"/>
  <c r="J169" i="27"/>
  <c r="J150" i="27"/>
  <c r="J211" i="27"/>
  <c r="BK190" i="27"/>
  <c r="BK149" i="27"/>
  <c r="J190" i="27"/>
  <c r="J177" i="27"/>
  <c r="J140" i="27"/>
  <c r="BK215" i="27"/>
  <c r="BK192" i="27"/>
  <c r="BK165" i="27"/>
  <c r="J225" i="27"/>
  <c r="BK179" i="27"/>
  <c r="BK134" i="27"/>
  <c r="J200" i="27"/>
  <c r="BK181" i="27"/>
  <c r="J159" i="27"/>
  <c r="BK143" i="27"/>
  <c r="J199" i="27"/>
  <c r="J146" i="27"/>
  <c r="J227" i="27"/>
  <c r="J189" i="27"/>
  <c r="BK142" i="27"/>
  <c r="J644" i="28"/>
  <c r="J618" i="28"/>
  <c r="BK581" i="28"/>
  <c r="BK528" i="28"/>
  <c r="J480" i="28"/>
  <c r="J444" i="28"/>
  <c r="J424" i="28"/>
  <c r="J399" i="28"/>
  <c r="J385" i="28"/>
  <c r="J356" i="28"/>
  <c r="J340" i="28"/>
  <c r="J332" i="28"/>
  <c r="BK318" i="28"/>
  <c r="J299" i="28"/>
  <c r="BK283" i="28"/>
  <c r="J236" i="28"/>
  <c r="BK204" i="28"/>
  <c r="J186" i="28"/>
  <c r="J169" i="28"/>
  <c r="J149" i="28"/>
  <c r="J603" i="28"/>
  <c r="J568" i="28"/>
  <c r="J540" i="28"/>
  <c r="BK520" i="28"/>
  <c r="BK483" i="28"/>
  <c r="J452" i="28"/>
  <c r="J412" i="28"/>
  <c r="J379" i="28"/>
  <c r="J362" i="28"/>
  <c r="J337" i="28"/>
  <c r="J308" i="28"/>
  <c r="BK269" i="28"/>
  <c r="BK220" i="28"/>
  <c r="J176" i="28"/>
  <c r="J148" i="28"/>
  <c r="J617" i="28"/>
  <c r="BK575" i="28"/>
  <c r="BK497" i="28"/>
  <c r="BK470" i="28"/>
  <c r="J441" i="28"/>
  <c r="J421" i="28"/>
  <c r="J405" i="28"/>
  <c r="BK379" i="28"/>
  <c r="BK355" i="28"/>
  <c r="BK306" i="28"/>
  <c r="BK289" i="28"/>
  <c r="BK277" i="28"/>
  <c r="J256" i="28"/>
  <c r="J211" i="28"/>
  <c r="BK192" i="28"/>
  <c r="BK147" i="28"/>
  <c r="BK605" i="28"/>
  <c r="BK570" i="28"/>
  <c r="J552" i="28"/>
  <c r="J539" i="28"/>
  <c r="J504" i="28"/>
  <c r="BK469" i="28"/>
  <c r="J458" i="28"/>
  <c r="J427" i="28"/>
  <c r="BK412" i="28"/>
  <c r="BK374" i="28"/>
  <c r="J350" i="28"/>
  <c r="BK305" i="28"/>
  <c r="J259" i="28"/>
  <c r="BK230" i="28"/>
  <c r="J208" i="28"/>
  <c r="J171" i="28"/>
  <c r="BK149" i="28"/>
  <c r="J629" i="28"/>
  <c r="BK597" i="28"/>
  <c r="J563" i="28"/>
  <c r="BK525" i="28"/>
  <c r="J496" i="28"/>
  <c r="J467" i="28"/>
  <c r="J429" i="28"/>
  <c r="BK395" i="28"/>
  <c r="J371" i="28"/>
  <c r="J336" i="28"/>
  <c r="BK295" i="28"/>
  <c r="J275" i="28"/>
  <c r="J216" i="28"/>
  <c r="BK186" i="28"/>
  <c r="J158" i="28"/>
  <c r="BK598" i="28"/>
  <c r="J567" i="28"/>
  <c r="J544" i="28"/>
  <c r="BK478" i="28"/>
  <c r="BK624" i="28"/>
  <c r="J608" i="28"/>
  <c r="BK564" i="28"/>
  <c r="BK530" i="28"/>
  <c r="J488" i="28"/>
  <c r="BK459" i="28"/>
  <c r="BK432" i="28"/>
  <c r="J403" i="28"/>
  <c r="J383" i="28"/>
  <c r="BK323" i="28"/>
  <c r="BK280" i="28"/>
  <c r="BK251" i="28"/>
  <c r="BK652" i="28"/>
  <c r="BK622" i="28"/>
  <c r="J596" i="28"/>
  <c r="J529" i="28"/>
  <c r="BK487" i="28"/>
  <c r="J466" i="28"/>
  <c r="BK438" i="28"/>
  <c r="BK394" i="28"/>
  <c r="J372" i="28"/>
  <c r="BK354" i="28"/>
  <c r="BK339" i="28"/>
  <c r="J323" i="28"/>
  <c r="J289" i="28"/>
  <c r="BK248" i="28"/>
  <c r="J194" i="28"/>
  <c r="BK188" i="28"/>
  <c r="J159" i="28"/>
  <c r="J208" i="29"/>
  <c r="J193" i="29"/>
  <c r="BK146" i="29"/>
  <c r="J161" i="29"/>
  <c r="BK131" i="29"/>
  <c r="J205" i="29"/>
  <c r="J155" i="29"/>
  <c r="J195" i="29"/>
  <c r="J146" i="29"/>
  <c r="J206" i="29"/>
  <c r="BK175" i="29"/>
  <c r="J135" i="29"/>
  <c r="BK172" i="29"/>
  <c r="BK135" i="29"/>
  <c r="J184" i="29"/>
  <c r="J157" i="29"/>
  <c r="BK119" i="29"/>
  <c r="J188" i="29"/>
  <c r="BK128" i="29"/>
  <c r="J138" i="30"/>
  <c r="BK138" i="30"/>
  <c r="BK157" i="30"/>
  <c r="BK146" i="30"/>
  <c r="J152" i="30"/>
  <c r="J162" i="30"/>
  <c r="J130" i="30"/>
  <c r="BK155" i="30"/>
  <c r="J133" i="30"/>
  <c r="BK153" i="30"/>
  <c r="J126" i="30"/>
  <c r="J168" i="31"/>
  <c r="J183" i="31"/>
  <c r="J141" i="31"/>
  <c r="BK156" i="31"/>
  <c r="BK168" i="31"/>
  <c r="J135" i="31"/>
  <c r="J154" i="31"/>
  <c r="BK127" i="31"/>
  <c r="BK148" i="31"/>
  <c r="BK166" i="31"/>
  <c r="BK135" i="31"/>
  <c r="BK165" i="31"/>
  <c r="J134" i="31"/>
  <c r="BK128" i="32"/>
  <c r="BK131" i="32"/>
  <c r="BK129" i="32"/>
  <c r="BK120" i="32"/>
  <c r="BK121" i="32"/>
  <c r="J120" i="33"/>
  <c r="J128" i="33"/>
  <c r="BK121" i="33"/>
  <c r="J152" i="35"/>
  <c r="BK153" i="35"/>
  <c r="BK137" i="35"/>
  <c r="BK189" i="36"/>
  <c r="J156" i="36"/>
  <c r="J129" i="36"/>
  <c r="J138" i="36"/>
  <c r="J166" i="36"/>
  <c r="J137" i="36"/>
  <c r="J180" i="36"/>
  <c r="J188" i="36"/>
  <c r="BK160" i="36"/>
  <c r="J133" i="36"/>
  <c r="J183" i="36"/>
  <c r="J179" i="36"/>
  <c r="J134" i="36"/>
  <c r="BK132" i="36"/>
  <c r="BK165" i="37"/>
  <c r="BK211" i="37"/>
  <c r="BK199" i="37"/>
  <c r="J180" i="37"/>
  <c r="J154" i="37"/>
  <c r="BK212" i="37"/>
  <c r="BK184" i="37"/>
  <c r="BK141" i="37"/>
  <c r="BK188" i="37"/>
  <c r="J143" i="37"/>
  <c r="J127" i="37"/>
  <c r="BK177" i="37"/>
  <c r="BK132" i="37"/>
  <c r="J189" i="37"/>
  <c r="BK168" i="37"/>
  <c r="J147" i="37"/>
  <c r="J183" i="37"/>
  <c r="J152" i="37"/>
  <c r="J133" i="37"/>
  <c r="BK152" i="37"/>
  <c r="BK129" i="38"/>
  <c r="J138" i="38"/>
  <c r="J130" i="38"/>
  <c r="BK135" i="38"/>
  <c r="BK141" i="38"/>
  <c r="BK127" i="39"/>
  <c r="BK134" i="39"/>
  <c r="J131" i="39"/>
  <c r="J132" i="39"/>
  <c r="J123" i="39"/>
  <c r="J124" i="39"/>
  <c r="J121" i="41"/>
  <c r="J145" i="42"/>
  <c r="BK135" i="42"/>
  <c r="J124" i="42"/>
  <c r="BK155" i="42"/>
  <c r="BK140" i="42"/>
  <c r="J152" i="42"/>
  <c r="J151" i="42"/>
  <c r="BK122" i="42"/>
  <c r="J132" i="42"/>
  <c r="BK138" i="42"/>
  <c r="J137" i="42"/>
  <c r="F33" i="2" l="1"/>
  <c r="F35" i="2"/>
  <c r="F36" i="2"/>
  <c r="F37" i="2"/>
  <c r="AF41" i="44"/>
  <c r="AF26" i="44"/>
  <c r="AF44" i="44"/>
  <c r="AF31" i="44"/>
  <c r="AF36" i="44"/>
  <c r="J33" i="2"/>
  <c r="T120" i="2"/>
  <c r="T119" i="2"/>
  <c r="T118" i="2"/>
  <c r="R126" i="5"/>
  <c r="R125" i="5" s="1"/>
  <c r="R124" i="6"/>
  <c r="R123" i="6"/>
  <c r="R122" i="6" s="1"/>
  <c r="T126" i="7"/>
  <c r="R141" i="7"/>
  <c r="R153" i="7"/>
  <c r="R152" i="7"/>
  <c r="R126" i="8"/>
  <c r="T126" i="10"/>
  <c r="T125" i="10"/>
  <c r="T124" i="10" s="1"/>
  <c r="R133" i="12"/>
  <c r="P140" i="12"/>
  <c r="BK133" i="13"/>
  <c r="J133" i="13"/>
  <c r="J101" i="13" s="1"/>
  <c r="T133" i="13"/>
  <c r="P156" i="13"/>
  <c r="P124" i="14"/>
  <c r="P123" i="14" s="1"/>
  <c r="P122" i="14" s="1"/>
  <c r="AU110" i="1" s="1"/>
  <c r="BK125" i="15"/>
  <c r="J125" i="15" s="1"/>
  <c r="J100" i="15" s="1"/>
  <c r="T155" i="16"/>
  <c r="R171" i="16"/>
  <c r="R175" i="16"/>
  <c r="R185" i="16"/>
  <c r="P228" i="16"/>
  <c r="R130" i="17"/>
  <c r="P172" i="17"/>
  <c r="BK143" i="18"/>
  <c r="J143" i="18"/>
  <c r="J101" i="18" s="1"/>
  <c r="T152" i="18"/>
  <c r="T166" i="18"/>
  <c r="R125" i="19"/>
  <c r="R124" i="19"/>
  <c r="R123" i="19" s="1"/>
  <c r="R145" i="20"/>
  <c r="R177" i="20"/>
  <c r="R198" i="20"/>
  <c r="R236" i="20"/>
  <c r="T259" i="20"/>
  <c r="R299" i="20"/>
  <c r="P306" i="20"/>
  <c r="BK367" i="20"/>
  <c r="J367" i="20"/>
  <c r="J115" i="20"/>
  <c r="BK382" i="20"/>
  <c r="J382" i="20" s="1"/>
  <c r="J117" i="20" s="1"/>
  <c r="T385" i="20"/>
  <c r="BK398" i="20"/>
  <c r="J398" i="20" s="1"/>
  <c r="J121" i="20" s="1"/>
  <c r="BK160" i="21"/>
  <c r="J160" i="21" s="1"/>
  <c r="J102" i="21" s="1"/>
  <c r="BK217" i="21"/>
  <c r="J217" i="21"/>
  <c r="J106" i="21"/>
  <c r="R141" i="22"/>
  <c r="R158" i="22"/>
  <c r="R176" i="22"/>
  <c r="P187" i="22"/>
  <c r="P190" i="22"/>
  <c r="BK213" i="22"/>
  <c r="J213" i="22"/>
  <c r="J113" i="22" s="1"/>
  <c r="BK221" i="22"/>
  <c r="J221" i="22"/>
  <c r="J115" i="22" s="1"/>
  <c r="T131" i="23"/>
  <c r="T140" i="23"/>
  <c r="T167" i="23"/>
  <c r="T183" i="23"/>
  <c r="T182" i="23" s="1"/>
  <c r="T156" i="24"/>
  <c r="R254" i="24"/>
  <c r="R312" i="24"/>
  <c r="BK137" i="25"/>
  <c r="J137" i="25"/>
  <c r="J100" i="25"/>
  <c r="T137" i="25"/>
  <c r="T187" i="25"/>
  <c r="BK284" i="25"/>
  <c r="J284" i="25"/>
  <c r="J104" i="25" s="1"/>
  <c r="R147" i="26"/>
  <c r="T147" i="26"/>
  <c r="BK198" i="26"/>
  <c r="J198" i="26"/>
  <c r="J100" i="26" s="1"/>
  <c r="P206" i="26"/>
  <c r="BK213" i="26"/>
  <c r="J213" i="26" s="1"/>
  <c r="J102" i="26" s="1"/>
  <c r="P221" i="26"/>
  <c r="P225" i="26"/>
  <c r="P231" i="26"/>
  <c r="P237" i="26"/>
  <c r="R245" i="26"/>
  <c r="BK258" i="26"/>
  <c r="J258" i="26" s="1"/>
  <c r="J109" i="26" s="1"/>
  <c r="BK263" i="26"/>
  <c r="J263" i="26"/>
  <c r="J111" i="26"/>
  <c r="P270" i="26"/>
  <c r="P275" i="26"/>
  <c r="BK281" i="26"/>
  <c r="J281" i="26" s="1"/>
  <c r="J115" i="26" s="1"/>
  <c r="P291" i="26"/>
  <c r="T145" i="27"/>
  <c r="R214" i="27"/>
  <c r="P219" i="27"/>
  <c r="R150" i="28"/>
  <c r="P179" i="28"/>
  <c r="R238" i="28"/>
  <c r="R244" i="28"/>
  <c r="R322" i="28"/>
  <c r="P363" i="28"/>
  <c r="BK517" i="28"/>
  <c r="J517" i="28" s="1"/>
  <c r="J112" i="28" s="1"/>
  <c r="BK553" i="28"/>
  <c r="J553" i="28" s="1"/>
  <c r="J114" i="28" s="1"/>
  <c r="P571" i="28"/>
  <c r="P632" i="28"/>
  <c r="BK645" i="28"/>
  <c r="J645" i="28" s="1"/>
  <c r="J120" i="28" s="1"/>
  <c r="P214" i="29"/>
  <c r="P118" i="29" s="1"/>
  <c r="R123" i="31"/>
  <c r="T155" i="31"/>
  <c r="P119" i="32"/>
  <c r="P118" i="32"/>
  <c r="AU131" i="1"/>
  <c r="BK119" i="33"/>
  <c r="J119" i="33"/>
  <c r="J97" i="33"/>
  <c r="P123" i="34"/>
  <c r="BK143" i="35"/>
  <c r="J143" i="35"/>
  <c r="J100" i="35"/>
  <c r="P145" i="36"/>
  <c r="P168" i="36"/>
  <c r="P167" i="36"/>
  <c r="BK139" i="37"/>
  <c r="J139" i="37" s="1"/>
  <c r="J98" i="37" s="1"/>
  <c r="T139" i="37"/>
  <c r="P159" i="37"/>
  <c r="BK179" i="37"/>
  <c r="J179" i="37" s="1"/>
  <c r="J102" i="37" s="1"/>
  <c r="T192" i="37"/>
  <c r="T120" i="38"/>
  <c r="T140" i="38"/>
  <c r="P139" i="39"/>
  <c r="T120" i="40"/>
  <c r="T119" i="40"/>
  <c r="T118" i="40" s="1"/>
  <c r="P120" i="2"/>
  <c r="P119" i="2"/>
  <c r="P118" i="2" s="1"/>
  <c r="AU95" i="1" s="1"/>
  <c r="BK121" i="3"/>
  <c r="J121" i="3"/>
  <c r="J98" i="3"/>
  <c r="T133" i="5"/>
  <c r="T132" i="5"/>
  <c r="T124" i="6"/>
  <c r="T123" i="6" s="1"/>
  <c r="T122" i="6" s="1"/>
  <c r="P134" i="7"/>
  <c r="BK145" i="7"/>
  <c r="J145" i="7"/>
  <c r="J101" i="7" s="1"/>
  <c r="T153" i="7"/>
  <c r="T152" i="7"/>
  <c r="BK126" i="8"/>
  <c r="J126" i="8"/>
  <c r="J100" i="8"/>
  <c r="BK132" i="8"/>
  <c r="J132" i="8"/>
  <c r="J101" i="8" s="1"/>
  <c r="BK126" i="9"/>
  <c r="P128" i="12"/>
  <c r="R150" i="12"/>
  <c r="P133" i="13"/>
  <c r="R133" i="13"/>
  <c r="BK156" i="13"/>
  <c r="J156" i="13"/>
  <c r="J103" i="13" s="1"/>
  <c r="P142" i="16"/>
  <c r="R148" i="16"/>
  <c r="T166" i="16"/>
  <c r="P193" i="16"/>
  <c r="R228" i="16"/>
  <c r="P130" i="17"/>
  <c r="BK172" i="17"/>
  <c r="J172" i="17" s="1"/>
  <c r="J102" i="17" s="1"/>
  <c r="BK130" i="18"/>
  <c r="BK152" i="18"/>
  <c r="BK166" i="18"/>
  <c r="J166" i="18"/>
  <c r="J106" i="18"/>
  <c r="BK125" i="19"/>
  <c r="P152" i="20"/>
  <c r="R185" i="20"/>
  <c r="T216" i="20"/>
  <c r="P242" i="20"/>
  <c r="T256" i="20"/>
  <c r="P318" i="20"/>
  <c r="P373" i="20"/>
  <c r="BK385" i="20"/>
  <c r="J385" i="20" s="1"/>
  <c r="J118" i="20" s="1"/>
  <c r="P395" i="20"/>
  <c r="R130" i="21"/>
  <c r="P144" i="21"/>
  <c r="BK204" i="21"/>
  <c r="J204" i="21"/>
  <c r="J103" i="21"/>
  <c r="P141" i="22"/>
  <c r="R151" i="22"/>
  <c r="R169" i="22"/>
  <c r="T181" i="22"/>
  <c r="R195" i="22"/>
  <c r="T216" i="22"/>
  <c r="T148" i="23"/>
  <c r="BK170" i="23"/>
  <c r="J170" i="23"/>
  <c r="J104" i="23"/>
  <c r="T134" i="24"/>
  <c r="P191" i="24"/>
  <c r="P306" i="24"/>
  <c r="P151" i="25"/>
  <c r="BK233" i="25"/>
  <c r="J233" i="25" s="1"/>
  <c r="J103" i="25" s="1"/>
  <c r="P305" i="25"/>
  <c r="P137" i="26"/>
  <c r="T137" i="26"/>
  <c r="T172" i="26"/>
  <c r="BK206" i="26"/>
  <c r="J206" i="26"/>
  <c r="J101" i="26" s="1"/>
  <c r="R213" i="26"/>
  <c r="T221" i="26"/>
  <c r="R231" i="26"/>
  <c r="T237" i="26"/>
  <c r="BK254" i="26"/>
  <c r="J254" i="26"/>
  <c r="J108" i="26"/>
  <c r="P258" i="26"/>
  <c r="T263" i="26"/>
  <c r="BK275" i="26"/>
  <c r="J275" i="26" s="1"/>
  <c r="J113" i="26" s="1"/>
  <c r="BK291" i="26"/>
  <c r="J291" i="26"/>
  <c r="J116" i="26"/>
  <c r="BK145" i="27"/>
  <c r="J145" i="27"/>
  <c r="J102" i="27"/>
  <c r="BK214" i="27"/>
  <c r="J214" i="27" s="1"/>
  <c r="J104" i="27" s="1"/>
  <c r="T219" i="27"/>
  <c r="R143" i="28"/>
  <c r="R161" i="28"/>
  <c r="T168" i="28"/>
  <c r="R215" i="28"/>
  <c r="T244" i="28"/>
  <c r="T322" i="28"/>
  <c r="BK363" i="28"/>
  <c r="J363" i="28"/>
  <c r="J109" i="28"/>
  <c r="P517" i="28"/>
  <c r="BK589" i="28"/>
  <c r="J589" i="28"/>
  <c r="J116" i="28" s="1"/>
  <c r="R639" i="28"/>
  <c r="P642" i="28"/>
  <c r="P656" i="28"/>
  <c r="T214" i="29"/>
  <c r="P130" i="31"/>
  <c r="P155" i="31"/>
  <c r="T119" i="32"/>
  <c r="T118" i="32" s="1"/>
  <c r="T119" i="33"/>
  <c r="T118" i="33"/>
  <c r="R123" i="34"/>
  <c r="P124" i="35"/>
  <c r="T143" i="35"/>
  <c r="R128" i="36"/>
  <c r="T151" i="36"/>
  <c r="T150" i="36" s="1"/>
  <c r="BK125" i="37"/>
  <c r="P142" i="37"/>
  <c r="BK170" i="37"/>
  <c r="J170" i="37"/>
  <c r="J101" i="37" s="1"/>
  <c r="P179" i="37"/>
  <c r="BK206" i="37"/>
  <c r="J206" i="37" s="1"/>
  <c r="J104" i="37" s="1"/>
  <c r="R120" i="38"/>
  <c r="P140" i="38"/>
  <c r="BK139" i="39"/>
  <c r="J139" i="39" s="1"/>
  <c r="J98" i="39" s="1"/>
  <c r="T121" i="3"/>
  <c r="T120" i="3" s="1"/>
  <c r="T119" i="3" s="1"/>
  <c r="BK126" i="5"/>
  <c r="J126" i="5"/>
  <c r="J100" i="5"/>
  <c r="BK133" i="5"/>
  <c r="J133" i="5"/>
  <c r="J102" i="5"/>
  <c r="BK124" i="6"/>
  <c r="J124" i="6" s="1"/>
  <c r="J100" i="6" s="1"/>
  <c r="BK134" i="7"/>
  <c r="J134" i="7"/>
  <c r="J99" i="7" s="1"/>
  <c r="T141" i="7"/>
  <c r="P153" i="7"/>
  <c r="P152" i="7" s="1"/>
  <c r="T126" i="8"/>
  <c r="P126" i="10"/>
  <c r="P125" i="10"/>
  <c r="P124" i="10"/>
  <c r="AU105" i="1" s="1"/>
  <c r="P133" i="12"/>
  <c r="T140" i="12"/>
  <c r="R128" i="13"/>
  <c r="R137" i="13"/>
  <c r="BK124" i="14"/>
  <c r="J124" i="14"/>
  <c r="J100" i="14"/>
  <c r="P125" i="15"/>
  <c r="P124" i="15"/>
  <c r="P123" i="15"/>
  <c r="AU111" i="1" s="1"/>
  <c r="BK137" i="16"/>
  <c r="J137" i="16" s="1"/>
  <c r="J100" i="16" s="1"/>
  <c r="T142" i="16"/>
  <c r="R155" i="16"/>
  <c r="P175" i="16"/>
  <c r="BK185" i="16"/>
  <c r="J185" i="16" s="1"/>
  <c r="J109" i="16" s="1"/>
  <c r="BK228" i="16"/>
  <c r="J228" i="16"/>
  <c r="J111" i="16"/>
  <c r="R153" i="17"/>
  <c r="P185" i="17"/>
  <c r="P184" i="17"/>
  <c r="T130" i="18"/>
  <c r="P152" i="18"/>
  <c r="P166" i="18"/>
  <c r="T145" i="20"/>
  <c r="T177" i="20"/>
  <c r="BK198" i="20"/>
  <c r="J198" i="20"/>
  <c r="J106" i="20"/>
  <c r="BK236" i="20"/>
  <c r="J236" i="20"/>
  <c r="J108" i="20" s="1"/>
  <c r="T242" i="20"/>
  <c r="R256" i="20"/>
  <c r="T318" i="20"/>
  <c r="R373" i="20"/>
  <c r="P390" i="20"/>
  <c r="R398" i="20"/>
  <c r="R160" i="21"/>
  <c r="R217" i="21"/>
  <c r="R216" i="21"/>
  <c r="R145" i="22"/>
  <c r="R138" i="22" s="1"/>
  <c r="BK151" i="22"/>
  <c r="BK169" i="22"/>
  <c r="J169" i="22"/>
  <c r="J107" i="22" s="1"/>
  <c r="BK181" i="22"/>
  <c r="J181" i="22" s="1"/>
  <c r="J109" i="22" s="1"/>
  <c r="R187" i="22"/>
  <c r="R190" i="22"/>
  <c r="R213" i="22"/>
  <c r="P148" i="23"/>
  <c r="T170" i="23"/>
  <c r="P134" i="24"/>
  <c r="T191" i="24"/>
  <c r="R306" i="24"/>
  <c r="BK128" i="25"/>
  <c r="BK127" i="25" s="1"/>
  <c r="J127" i="25" s="1"/>
  <c r="J97" i="25"/>
  <c r="T151" i="25"/>
  <c r="R233" i="25"/>
  <c r="R305" i="25"/>
  <c r="P147" i="26"/>
  <c r="BK172" i="26"/>
  <c r="J172" i="26" s="1"/>
  <c r="J99" i="26" s="1"/>
  <c r="R198" i="26"/>
  <c r="T206" i="26"/>
  <c r="BK221" i="26"/>
  <c r="J221" i="26" s="1"/>
  <c r="J103" i="26" s="1"/>
  <c r="R225" i="26"/>
  <c r="T231" i="26"/>
  <c r="BK245" i="26"/>
  <c r="J245" i="26"/>
  <c r="J107" i="26" s="1"/>
  <c r="R254" i="26"/>
  <c r="T258" i="26"/>
  <c r="BK270" i="26"/>
  <c r="J270" i="26"/>
  <c r="J112" i="26" s="1"/>
  <c r="R275" i="26"/>
  <c r="R281" i="26"/>
  <c r="T291" i="26"/>
  <c r="BK130" i="27"/>
  <c r="J130" i="27" s="1"/>
  <c r="J98" i="27" s="1"/>
  <c r="T141" i="27"/>
  <c r="R188" i="27"/>
  <c r="BK223" i="27"/>
  <c r="J223" i="27"/>
  <c r="J107" i="27" s="1"/>
  <c r="T150" i="28"/>
  <c r="R179" i="28"/>
  <c r="P238" i="28"/>
  <c r="P244" i="28"/>
  <c r="BK322" i="28"/>
  <c r="J322" i="28"/>
  <c r="J108" i="28"/>
  <c r="R363" i="28"/>
  <c r="P535" i="28"/>
  <c r="P589" i="28"/>
  <c r="P639" i="28"/>
  <c r="R645" i="28"/>
  <c r="R214" i="29"/>
  <c r="T123" i="31"/>
  <c r="BK146" i="31"/>
  <c r="J146" i="31" s="1"/>
  <c r="J99" i="31" s="1"/>
  <c r="T182" i="31"/>
  <c r="BK139" i="34"/>
  <c r="J139" i="34"/>
  <c r="J100" i="34" s="1"/>
  <c r="BK124" i="35"/>
  <c r="J124" i="35"/>
  <c r="J98" i="35" s="1"/>
  <c r="R143" i="35"/>
  <c r="R145" i="36"/>
  <c r="BK151" i="36"/>
  <c r="J151" i="36"/>
  <c r="J103" i="36" s="1"/>
  <c r="BK142" i="37"/>
  <c r="J142" i="37"/>
  <c r="J99" i="37" s="1"/>
  <c r="T159" i="37"/>
  <c r="T179" i="37"/>
  <c r="R206" i="37"/>
  <c r="P120" i="38"/>
  <c r="R140" i="38"/>
  <c r="T139" i="39"/>
  <c r="BK120" i="40"/>
  <c r="P121" i="3"/>
  <c r="P120" i="3"/>
  <c r="P119" i="3"/>
  <c r="AU96" i="1" s="1"/>
  <c r="T126" i="5"/>
  <c r="T125" i="5"/>
  <c r="T124" i="5" s="1"/>
  <c r="P126" i="7"/>
  <c r="P141" i="7"/>
  <c r="T145" i="7"/>
  <c r="P126" i="8"/>
  <c r="R126" i="9"/>
  <c r="R125" i="9"/>
  <c r="R124" i="9"/>
  <c r="BK128" i="12"/>
  <c r="BK150" i="12"/>
  <c r="J150" i="12" s="1"/>
  <c r="J103" i="12" s="1"/>
  <c r="BK137" i="13"/>
  <c r="J137" i="13" s="1"/>
  <c r="J102" i="13" s="1"/>
  <c r="BK142" i="16"/>
  <c r="J142" i="16" s="1"/>
  <c r="J101" i="16" s="1"/>
  <c r="T148" i="16"/>
  <c r="R166" i="16"/>
  <c r="R193" i="16"/>
  <c r="R233" i="16"/>
  <c r="BK153" i="17"/>
  <c r="J153" i="17"/>
  <c r="J101" i="17" s="1"/>
  <c r="T172" i="17"/>
  <c r="T143" i="18"/>
  <c r="T159" i="18"/>
  <c r="T125" i="19"/>
  <c r="T124" i="19" s="1"/>
  <c r="T123" i="19" s="1"/>
  <c r="BK152" i="20"/>
  <c r="BK185" i="20"/>
  <c r="R216" i="20"/>
  <c r="R242" i="20"/>
  <c r="P256" i="20"/>
  <c r="R318" i="20"/>
  <c r="T373" i="20"/>
  <c r="R390" i="20"/>
  <c r="P398" i="20"/>
  <c r="BK130" i="21"/>
  <c r="BK144" i="21"/>
  <c r="J144" i="21" s="1"/>
  <c r="J101" i="21" s="1"/>
  <c r="R204" i="21"/>
  <c r="T145" i="22"/>
  <c r="P151" i="22"/>
  <c r="P169" i="22"/>
  <c r="R181" i="22"/>
  <c r="P195" i="22"/>
  <c r="P216" i="22"/>
  <c r="R131" i="23"/>
  <c r="R140" i="23"/>
  <c r="R167" i="23"/>
  <c r="R183" i="23"/>
  <c r="R182" i="23"/>
  <c r="T128" i="24"/>
  <c r="T127" i="24" s="1"/>
  <c r="BK156" i="24"/>
  <c r="J156" i="24"/>
  <c r="J102" i="24"/>
  <c r="T254" i="24"/>
  <c r="T312" i="24"/>
  <c r="P233" i="25"/>
  <c r="BK305" i="25"/>
  <c r="J305" i="25" s="1"/>
  <c r="J105" i="25" s="1"/>
  <c r="BK137" i="26"/>
  <c r="J137" i="26"/>
  <c r="J97" i="26" s="1"/>
  <c r="R137" i="26"/>
  <c r="R172" i="26"/>
  <c r="T198" i="26"/>
  <c r="P213" i="26"/>
  <c r="R221" i="26"/>
  <c r="BK231" i="26"/>
  <c r="J231" i="26"/>
  <c r="J105" i="26" s="1"/>
  <c r="R237" i="26"/>
  <c r="T245" i="26"/>
  <c r="T254" i="26"/>
  <c r="P263" i="26"/>
  <c r="P262" i="26" s="1"/>
  <c r="T270" i="26"/>
  <c r="P281" i="26"/>
  <c r="R291" i="26"/>
  <c r="P145" i="27"/>
  <c r="P214" i="27"/>
  <c r="R219" i="27"/>
  <c r="BK150" i="28"/>
  <c r="J150" i="28" s="1"/>
  <c r="J99" i="28" s="1"/>
  <c r="BK179" i="28"/>
  <c r="J179" i="28" s="1"/>
  <c r="J102" i="28" s="1"/>
  <c r="BK238" i="28"/>
  <c r="J238" i="28" s="1"/>
  <c r="J104" i="28" s="1"/>
  <c r="T276" i="28"/>
  <c r="T422" i="28"/>
  <c r="T535" i="28"/>
  <c r="T589" i="28"/>
  <c r="T639" i="28"/>
  <c r="T645" i="28"/>
  <c r="BK121" i="29"/>
  <c r="BK123" i="31"/>
  <c r="BK155" i="31"/>
  <c r="J155" i="31"/>
  <c r="J100" i="31"/>
  <c r="T123" i="34"/>
  <c r="P143" i="35"/>
  <c r="BK128" i="36"/>
  <c r="J128" i="36" s="1"/>
  <c r="J98" i="36" s="1"/>
  <c r="BK168" i="36"/>
  <c r="J168" i="36"/>
  <c r="J105" i="36"/>
  <c r="P125" i="37"/>
  <c r="R142" i="37"/>
  <c r="R170" i="37"/>
  <c r="P192" i="37"/>
  <c r="R131" i="38"/>
  <c r="R139" i="39"/>
  <c r="BK126" i="42"/>
  <c r="J126" i="42"/>
  <c r="J98" i="42" s="1"/>
  <c r="R133" i="5"/>
  <c r="R132" i="5"/>
  <c r="BK126" i="7"/>
  <c r="T134" i="7"/>
  <c r="P145" i="7"/>
  <c r="T132" i="8"/>
  <c r="P126" i="9"/>
  <c r="P125" i="9" s="1"/>
  <c r="P124" i="9" s="1"/>
  <c r="AU104" i="1" s="1"/>
  <c r="BK126" i="10"/>
  <c r="J126" i="10" s="1"/>
  <c r="J100" i="10" s="1"/>
  <c r="BK133" i="12"/>
  <c r="J133" i="12"/>
  <c r="J101" i="12" s="1"/>
  <c r="P150" i="12"/>
  <c r="T156" i="13"/>
  <c r="R124" i="14"/>
  <c r="R123" i="14" s="1"/>
  <c r="R122" i="14" s="1"/>
  <c r="T125" i="15"/>
  <c r="T124" i="15"/>
  <c r="T123" i="15" s="1"/>
  <c r="R137" i="16"/>
  <c r="BK155" i="16"/>
  <c r="J155" i="16" s="1"/>
  <c r="J104" i="16" s="1"/>
  <c r="BK171" i="16"/>
  <c r="J171" i="16"/>
  <c r="J106" i="16"/>
  <c r="T193" i="16"/>
  <c r="BK233" i="16"/>
  <c r="J233" i="16"/>
  <c r="J112" i="16" s="1"/>
  <c r="T130" i="17"/>
  <c r="BK185" i="17"/>
  <c r="J185" i="17"/>
  <c r="J106" i="17"/>
  <c r="P130" i="18"/>
  <c r="R152" i="18"/>
  <c r="R166" i="18"/>
  <c r="BK145" i="20"/>
  <c r="J145" i="20" s="1"/>
  <c r="J100" i="20" s="1"/>
  <c r="P177" i="20"/>
  <c r="P216" i="20"/>
  <c r="BK242" i="20"/>
  <c r="J242" i="20" s="1"/>
  <c r="J109" i="20"/>
  <c r="BK256" i="20"/>
  <c r="J256" i="20" s="1"/>
  <c r="J110" i="20" s="1"/>
  <c r="BK318" i="20"/>
  <c r="J318" i="20"/>
  <c r="J114" i="20" s="1"/>
  <c r="T367" i="20"/>
  <c r="R382" i="20"/>
  <c r="BK390" i="20"/>
  <c r="J390" i="20" s="1"/>
  <c r="J119" i="20" s="1"/>
  <c r="R395" i="20"/>
  <c r="T130" i="21"/>
  <c r="T144" i="21"/>
  <c r="P204" i="21"/>
  <c r="P145" i="22"/>
  <c r="P138" i="22" s="1"/>
  <c r="BK158" i="22"/>
  <c r="J158" i="22" s="1"/>
  <c r="J106" i="22" s="1"/>
  <c r="BK176" i="22"/>
  <c r="J176" i="22"/>
  <c r="J108" i="22" s="1"/>
  <c r="BK187" i="22"/>
  <c r="J187" i="22"/>
  <c r="J110" i="22" s="1"/>
  <c r="T195" i="22"/>
  <c r="R216" i="22"/>
  <c r="P131" i="23"/>
  <c r="BK140" i="23"/>
  <c r="J140" i="23" s="1"/>
  <c r="J101" i="23" s="1"/>
  <c r="P167" i="23"/>
  <c r="P183" i="23"/>
  <c r="P182" i="23" s="1"/>
  <c r="BK134" i="24"/>
  <c r="R191" i="24"/>
  <c r="T306" i="24"/>
  <c r="T128" i="25"/>
  <c r="T127" i="25" s="1"/>
  <c r="R137" i="25"/>
  <c r="BK187" i="25"/>
  <c r="J187" i="25" s="1"/>
  <c r="J102" i="25" s="1"/>
  <c r="P284" i="25"/>
  <c r="R145" i="27"/>
  <c r="R144" i="27" s="1"/>
  <c r="T214" i="27"/>
  <c r="BK219" i="27"/>
  <c r="J219" i="27" s="1"/>
  <c r="J105" i="27" s="1"/>
  <c r="P143" i="28"/>
  <c r="BK161" i="28"/>
  <c r="J161" i="28"/>
  <c r="J100" i="28" s="1"/>
  <c r="T179" i="28"/>
  <c r="T238" i="28"/>
  <c r="BK244" i="28"/>
  <c r="J244" i="28" s="1"/>
  <c r="J106" i="28" s="1"/>
  <c r="P322" i="28"/>
  <c r="T363" i="28"/>
  <c r="R517" i="28"/>
  <c r="R553" i="28"/>
  <c r="R571" i="28"/>
  <c r="R632" i="28"/>
  <c r="BK642" i="28"/>
  <c r="J642" i="28" s="1"/>
  <c r="J119" i="28" s="1"/>
  <c r="BK656" i="28"/>
  <c r="J656" i="28" s="1"/>
  <c r="J121" i="28" s="1"/>
  <c r="R121" i="29"/>
  <c r="R118" i="29" s="1"/>
  <c r="BK118" i="30"/>
  <c r="J118" i="30" s="1"/>
  <c r="J97" i="30" s="1"/>
  <c r="P123" i="31"/>
  <c r="R155" i="31"/>
  <c r="BK119" i="32"/>
  <c r="P139" i="34"/>
  <c r="R124" i="35"/>
  <c r="R123" i="35" s="1"/>
  <c r="R122" i="35" s="1"/>
  <c r="R151" i="35"/>
  <c r="T128" i="36"/>
  <c r="R151" i="36"/>
  <c r="R150" i="36" s="1"/>
  <c r="R125" i="37"/>
  <c r="T142" i="37"/>
  <c r="P170" i="37"/>
  <c r="R179" i="37"/>
  <c r="P206" i="37"/>
  <c r="BK131" i="38"/>
  <c r="J131" i="38" s="1"/>
  <c r="J98" i="38" s="1"/>
  <c r="BK119" i="39"/>
  <c r="J119" i="39" s="1"/>
  <c r="J97" i="39" s="1"/>
  <c r="T121" i="42"/>
  <c r="BK143" i="42"/>
  <c r="J143" i="42"/>
  <c r="J99" i="42" s="1"/>
  <c r="R120" i="2"/>
  <c r="R119" i="2"/>
  <c r="R118" i="2" s="1"/>
  <c r="P126" i="5"/>
  <c r="P125" i="5" s="1"/>
  <c r="R126" i="7"/>
  <c r="BK141" i="7"/>
  <c r="J141" i="7" s="1"/>
  <c r="J100" i="7" s="1"/>
  <c r="BK153" i="7"/>
  <c r="J153" i="7" s="1"/>
  <c r="J104" i="7" s="1"/>
  <c r="P132" i="8"/>
  <c r="T126" i="9"/>
  <c r="T125" i="9"/>
  <c r="T124" i="9" s="1"/>
  <c r="R126" i="10"/>
  <c r="R125" i="10"/>
  <c r="R124" i="10" s="1"/>
  <c r="T133" i="12"/>
  <c r="R140" i="12"/>
  <c r="T128" i="13"/>
  <c r="T137" i="13"/>
  <c r="P137" i="16"/>
  <c r="P136" i="16"/>
  <c r="R142" i="16"/>
  <c r="P155" i="16"/>
  <c r="T171" i="16"/>
  <c r="T175" i="16"/>
  <c r="T185" i="16"/>
  <c r="T233" i="16"/>
  <c r="BK130" i="17"/>
  <c r="R172" i="17"/>
  <c r="P143" i="18"/>
  <c r="BK159" i="18"/>
  <c r="J159" i="18" s="1"/>
  <c r="J105" i="18" s="1"/>
  <c r="T152" i="20"/>
  <c r="T144" i="20"/>
  <c r="T185" i="20"/>
  <c r="P198" i="20"/>
  <c r="P236" i="20"/>
  <c r="P259" i="20"/>
  <c r="P299" i="20"/>
  <c r="R306" i="20"/>
  <c r="P367" i="20"/>
  <c r="T382" i="20"/>
  <c r="T390" i="20"/>
  <c r="T398" i="20"/>
  <c r="P160" i="21"/>
  <c r="T217" i="21"/>
  <c r="T216" i="21" s="1"/>
  <c r="T141" i="22"/>
  <c r="T138" i="22"/>
  <c r="T151" i="22"/>
  <c r="T169" i="22"/>
  <c r="P181" i="22"/>
  <c r="BK190" i="22"/>
  <c r="J190" i="22" s="1"/>
  <c r="J111" i="22" s="1"/>
  <c r="P213" i="22"/>
  <c r="P221" i="22"/>
  <c r="BK131" i="23"/>
  <c r="J131" i="23" s="1"/>
  <c r="J100" i="23" s="1"/>
  <c r="P140" i="23"/>
  <c r="BK167" i="23"/>
  <c r="J167" i="23" s="1"/>
  <c r="J103" i="23" s="1"/>
  <c r="BK183" i="23"/>
  <c r="J183" i="23"/>
  <c r="J107" i="23" s="1"/>
  <c r="R128" i="24"/>
  <c r="R127" i="24"/>
  <c r="R134" i="24"/>
  <c r="BK191" i="24"/>
  <c r="J191" i="24" s="1"/>
  <c r="J103" i="24" s="1"/>
  <c r="BK306" i="24"/>
  <c r="J306" i="24" s="1"/>
  <c r="J105" i="24" s="1"/>
  <c r="R128" i="25"/>
  <c r="R127" i="25"/>
  <c r="P137" i="25"/>
  <c r="R187" i="25"/>
  <c r="R284" i="25"/>
  <c r="R130" i="27"/>
  <c r="P141" i="27"/>
  <c r="BK188" i="27"/>
  <c r="J188" i="27"/>
  <c r="J103" i="27"/>
  <c r="R223" i="27"/>
  <c r="R222" i="27" s="1"/>
  <c r="P150" i="28"/>
  <c r="BK168" i="28"/>
  <c r="J168" i="28" s="1"/>
  <c r="J101" i="28" s="1"/>
  <c r="BK215" i="28"/>
  <c r="J215" i="28"/>
  <c r="J103" i="28" s="1"/>
  <c r="BK276" i="28"/>
  <c r="J276" i="28"/>
  <c r="J107" i="28"/>
  <c r="R422" i="28"/>
  <c r="R535" i="28"/>
  <c r="R589" i="28"/>
  <c r="BK639" i="28"/>
  <c r="J639" i="28" s="1"/>
  <c r="J118" i="28" s="1"/>
  <c r="T642" i="28"/>
  <c r="R656" i="28"/>
  <c r="P121" i="29"/>
  <c r="AU128" i="1"/>
  <c r="R118" i="30"/>
  <c r="R117" i="30" s="1"/>
  <c r="T130" i="31"/>
  <c r="T146" i="31"/>
  <c r="T122" i="31" s="1"/>
  <c r="BK182" i="31"/>
  <c r="J182" i="31"/>
  <c r="J101" i="31"/>
  <c r="R119" i="32"/>
  <c r="R118" i="32" s="1"/>
  <c r="R119" i="33"/>
  <c r="R118" i="33"/>
  <c r="BK123" i="34"/>
  <c r="J123" i="34" s="1"/>
  <c r="J98" i="34" s="1"/>
  <c r="T124" i="35"/>
  <c r="T123" i="35" s="1"/>
  <c r="T122" i="35" s="1"/>
  <c r="T151" i="35"/>
  <c r="P128" i="36"/>
  <c r="P127" i="36"/>
  <c r="R168" i="36"/>
  <c r="R167" i="36"/>
  <c r="P131" i="38"/>
  <c r="R119" i="39"/>
  <c r="R118" i="39" s="1"/>
  <c r="BK121" i="42"/>
  <c r="J121" i="42"/>
  <c r="J97" i="42"/>
  <c r="R126" i="42"/>
  <c r="BK148" i="42"/>
  <c r="J148" i="42"/>
  <c r="J100" i="42" s="1"/>
  <c r="BK120" i="2"/>
  <c r="J120" i="2" s="1"/>
  <c r="J98" i="2" s="1"/>
  <c r="R121" i="3"/>
  <c r="R120" i="3" s="1"/>
  <c r="R119" i="3" s="1"/>
  <c r="P133" i="5"/>
  <c r="P132" i="5" s="1"/>
  <c r="P124" i="6"/>
  <c r="P123" i="6" s="1"/>
  <c r="P122" i="6"/>
  <c r="AU100" i="1" s="1"/>
  <c r="R134" i="7"/>
  <c r="R145" i="7"/>
  <c r="R132" i="8"/>
  <c r="T128" i="12"/>
  <c r="T150" i="12"/>
  <c r="P128" i="13"/>
  <c r="P137" i="13"/>
  <c r="T124" i="14"/>
  <c r="T123" i="14" s="1"/>
  <c r="T122" i="14" s="1"/>
  <c r="T137" i="16"/>
  <c r="T136" i="16"/>
  <c r="P148" i="16"/>
  <c r="P166" i="16"/>
  <c r="BK193" i="16"/>
  <c r="J193" i="16"/>
  <c r="J110" i="16" s="1"/>
  <c r="P233" i="16"/>
  <c r="T153" i="17"/>
  <c r="R185" i="17"/>
  <c r="R184" i="17" s="1"/>
  <c r="R143" i="18"/>
  <c r="R159" i="18"/>
  <c r="R152" i="20"/>
  <c r="R144" i="20" s="1"/>
  <c r="P185" i="20"/>
  <c r="T198" i="20"/>
  <c r="T236" i="20"/>
  <c r="R259" i="20"/>
  <c r="BK306" i="20"/>
  <c r="J306" i="20"/>
  <c r="J113" i="20" s="1"/>
  <c r="BK373" i="20"/>
  <c r="J373" i="20"/>
  <c r="J116" i="20"/>
  <c r="P385" i="20"/>
  <c r="BK395" i="20"/>
  <c r="J395" i="20" s="1"/>
  <c r="J120" i="20" s="1"/>
  <c r="T160" i="21"/>
  <c r="P217" i="21"/>
  <c r="P216" i="21"/>
  <c r="BK141" i="22"/>
  <c r="J141" i="22"/>
  <c r="J101" i="22" s="1"/>
  <c r="P158" i="22"/>
  <c r="P176" i="22"/>
  <c r="BK195" i="22"/>
  <c r="J195" i="22" s="1"/>
  <c r="J112" i="22" s="1"/>
  <c r="T213" i="22"/>
  <c r="R221" i="22"/>
  <c r="BK148" i="23"/>
  <c r="J148" i="23" s="1"/>
  <c r="J102" i="23" s="1"/>
  <c r="R170" i="23"/>
  <c r="P128" i="24"/>
  <c r="P127" i="24"/>
  <c r="R156" i="24"/>
  <c r="BK254" i="24"/>
  <c r="J254" i="24" s="1"/>
  <c r="J104" i="24" s="1"/>
  <c r="BK312" i="24"/>
  <c r="J312" i="24" s="1"/>
  <c r="J106" i="24" s="1"/>
  <c r="BK151" i="25"/>
  <c r="J151" i="25"/>
  <c r="J101" i="25"/>
  <c r="P187" i="25"/>
  <c r="T284" i="25"/>
  <c r="BK147" i="26"/>
  <c r="J147" i="26" s="1"/>
  <c r="J98" i="26" s="1"/>
  <c r="P172" i="26"/>
  <c r="P198" i="26"/>
  <c r="R206" i="26"/>
  <c r="T213" i="26"/>
  <c r="BK225" i="26"/>
  <c r="J225" i="26"/>
  <c r="J104" i="26"/>
  <c r="T225" i="26"/>
  <c r="BK237" i="26"/>
  <c r="J237" i="26"/>
  <c r="J106" i="26"/>
  <c r="P245" i="26"/>
  <c r="P254" i="26"/>
  <c r="R258" i="26"/>
  <c r="R263" i="26"/>
  <c r="R262" i="26" s="1"/>
  <c r="R270" i="26"/>
  <c r="T275" i="26"/>
  <c r="T281" i="26"/>
  <c r="P130" i="27"/>
  <c r="P129" i="27" s="1"/>
  <c r="BK141" i="27"/>
  <c r="J141" i="27" s="1"/>
  <c r="J100" i="27" s="1"/>
  <c r="P188" i="27"/>
  <c r="T223" i="27"/>
  <c r="T222" i="27" s="1"/>
  <c r="T143" i="28"/>
  <c r="P161" i="28"/>
  <c r="P168" i="28"/>
  <c r="P215" i="28"/>
  <c r="P276" i="28"/>
  <c r="BK422" i="28"/>
  <c r="J422" i="28"/>
  <c r="J110" i="28" s="1"/>
  <c r="BK535" i="28"/>
  <c r="J535" i="28" s="1"/>
  <c r="J113" i="28" s="1"/>
  <c r="T553" i="28"/>
  <c r="T571" i="28"/>
  <c r="T632" i="28"/>
  <c r="P645" i="28"/>
  <c r="T121" i="29"/>
  <c r="T118" i="29" s="1"/>
  <c r="T118" i="30"/>
  <c r="T117" i="30"/>
  <c r="BK130" i="31"/>
  <c r="J130" i="31" s="1"/>
  <c r="J98" i="31" s="1"/>
  <c r="R146" i="31"/>
  <c r="P182" i="31"/>
  <c r="T139" i="34"/>
  <c r="P151" i="35"/>
  <c r="T145" i="36"/>
  <c r="T168" i="36"/>
  <c r="T167" i="36" s="1"/>
  <c r="P139" i="37"/>
  <c r="BK159" i="37"/>
  <c r="J159" i="37"/>
  <c r="J100" i="37" s="1"/>
  <c r="T170" i="37"/>
  <c r="R192" i="37"/>
  <c r="BK120" i="38"/>
  <c r="J120" i="38" s="1"/>
  <c r="J97" i="38" s="1"/>
  <c r="BK140" i="38"/>
  <c r="J140" i="38" s="1"/>
  <c r="J99" i="38" s="1"/>
  <c r="P119" i="39"/>
  <c r="P118" i="39"/>
  <c r="AU138" i="1"/>
  <c r="P120" i="40"/>
  <c r="P119" i="40"/>
  <c r="P118" i="40"/>
  <c r="AU139" i="1"/>
  <c r="P121" i="42"/>
  <c r="P126" i="42"/>
  <c r="P143" i="42"/>
  <c r="P148" i="42"/>
  <c r="R128" i="12"/>
  <c r="R127" i="12"/>
  <c r="R126" i="12"/>
  <c r="BK140" i="12"/>
  <c r="J140" i="12" s="1"/>
  <c r="J102" i="12" s="1"/>
  <c r="BK128" i="13"/>
  <c r="J128" i="13" s="1"/>
  <c r="J100" i="13" s="1"/>
  <c r="R156" i="13"/>
  <c r="R125" i="15"/>
  <c r="R124" i="15"/>
  <c r="R123" i="15" s="1"/>
  <c r="BK148" i="16"/>
  <c r="BK166" i="16"/>
  <c r="J166" i="16"/>
  <c r="J105" i="16" s="1"/>
  <c r="P171" i="16"/>
  <c r="BK175" i="16"/>
  <c r="J175" i="16" s="1"/>
  <c r="J107" i="16" s="1"/>
  <c r="P185" i="16"/>
  <c r="T228" i="16"/>
  <c r="P153" i="17"/>
  <c r="T185" i="17"/>
  <c r="T184" i="17"/>
  <c r="R130" i="18"/>
  <c r="R129" i="18" s="1"/>
  <c r="P159" i="18"/>
  <c r="P125" i="19"/>
  <c r="P124" i="19"/>
  <c r="P123" i="19" s="1"/>
  <c r="AU116" i="1" s="1"/>
  <c r="P145" i="20"/>
  <c r="BK177" i="20"/>
  <c r="J177" i="20" s="1"/>
  <c r="J102" i="20" s="1"/>
  <c r="BK216" i="20"/>
  <c r="J216" i="20"/>
  <c r="J107" i="20"/>
  <c r="BK259" i="20"/>
  <c r="J259" i="20"/>
  <c r="J111" i="20"/>
  <c r="BK299" i="20"/>
  <c r="J299" i="20" s="1"/>
  <c r="J112" i="20" s="1"/>
  <c r="T299" i="20"/>
  <c r="T306" i="20"/>
  <c r="R367" i="20"/>
  <c r="P382" i="20"/>
  <c r="R385" i="20"/>
  <c r="T395" i="20"/>
  <c r="P130" i="21"/>
  <c r="P129" i="21" s="1"/>
  <c r="P128" i="21"/>
  <c r="AU119" i="1" s="1"/>
  <c r="R144" i="21"/>
  <c r="T204" i="21"/>
  <c r="BK145" i="22"/>
  <c r="J145" i="22"/>
  <c r="J102" i="22" s="1"/>
  <c r="T158" i="22"/>
  <c r="T176" i="22"/>
  <c r="T187" i="22"/>
  <c r="T190" i="22"/>
  <c r="BK216" i="22"/>
  <c r="J216" i="22"/>
  <c r="J114" i="22"/>
  <c r="T221" i="22"/>
  <c r="R148" i="23"/>
  <c r="P170" i="23"/>
  <c r="BK128" i="24"/>
  <c r="J128" i="24" s="1"/>
  <c r="J98" i="24" s="1"/>
  <c r="P156" i="24"/>
  <c r="P254" i="24"/>
  <c r="P312" i="24"/>
  <c r="P128" i="25"/>
  <c r="P127" i="25"/>
  <c r="R151" i="25"/>
  <c r="T233" i="25"/>
  <c r="T305" i="25"/>
  <c r="T130" i="27"/>
  <c r="T129" i="27" s="1"/>
  <c r="R141" i="27"/>
  <c r="T188" i="27"/>
  <c r="P223" i="27"/>
  <c r="P222" i="27"/>
  <c r="BK143" i="28"/>
  <c r="BK142" i="28"/>
  <c r="J142" i="28" s="1"/>
  <c r="J97" i="28" s="1"/>
  <c r="T161" i="28"/>
  <c r="R168" i="28"/>
  <c r="T215" i="28"/>
  <c r="R276" i="28"/>
  <c r="P422" i="28"/>
  <c r="T517" i="28"/>
  <c r="T516" i="28"/>
  <c r="P553" i="28"/>
  <c r="BK571" i="28"/>
  <c r="J571" i="28" s="1"/>
  <c r="J115" i="28" s="1"/>
  <c r="BK632" i="28"/>
  <c r="J632" i="28"/>
  <c r="J117" i="28" s="1"/>
  <c r="R642" i="28"/>
  <c r="T656" i="28"/>
  <c r="BK214" i="29"/>
  <c r="J214" i="29"/>
  <c r="J98" i="29" s="1"/>
  <c r="P118" i="30"/>
  <c r="P117" i="30"/>
  <c r="AU129" i="1"/>
  <c r="R130" i="31"/>
  <c r="P146" i="31"/>
  <c r="R182" i="31"/>
  <c r="P119" i="33"/>
  <c r="P118" i="33"/>
  <c r="AU132" i="1"/>
  <c r="R139" i="34"/>
  <c r="BK151" i="35"/>
  <c r="J151" i="35" s="1"/>
  <c r="J101" i="35" s="1"/>
  <c r="BK145" i="36"/>
  <c r="J145" i="36" s="1"/>
  <c r="J100" i="36" s="1"/>
  <c r="P151" i="36"/>
  <c r="P150" i="36" s="1"/>
  <c r="T125" i="37"/>
  <c r="R139" i="37"/>
  <c r="R159" i="37"/>
  <c r="BK192" i="37"/>
  <c r="J192" i="37"/>
  <c r="J103" i="37"/>
  <c r="T206" i="37"/>
  <c r="T131" i="38"/>
  <c r="T119" i="39"/>
  <c r="T118" i="39"/>
  <c r="R120" i="40"/>
  <c r="R119" i="40" s="1"/>
  <c r="R118" i="40" s="1"/>
  <c r="R121" i="42"/>
  <c r="T126" i="42"/>
  <c r="R143" i="42"/>
  <c r="T143" i="42"/>
  <c r="R148" i="42"/>
  <c r="T148" i="42"/>
  <c r="BK124" i="4"/>
  <c r="J124" i="4" s="1"/>
  <c r="J100" i="4" s="1"/>
  <c r="BK183" i="16"/>
  <c r="J183" i="16" s="1"/>
  <c r="J108" i="16" s="1"/>
  <c r="BK172" i="3"/>
  <c r="J172" i="3" s="1"/>
  <c r="J99" i="3" s="1"/>
  <c r="BK180" i="17"/>
  <c r="J180" i="17"/>
  <c r="J103" i="17"/>
  <c r="BK214" i="21"/>
  <c r="J214" i="21" s="1"/>
  <c r="J104" i="21" s="1"/>
  <c r="BK180" i="23"/>
  <c r="J180" i="23" s="1"/>
  <c r="J105" i="23" s="1"/>
  <c r="BK279" i="26"/>
  <c r="J279" i="26" s="1"/>
  <c r="J114" i="26" s="1"/>
  <c r="BK190" i="31"/>
  <c r="J190" i="31"/>
  <c r="J102" i="31"/>
  <c r="BK137" i="34"/>
  <c r="J137" i="34"/>
  <c r="J99" i="34"/>
  <c r="BK132" i="9"/>
  <c r="J132" i="9"/>
  <c r="J101" i="9" s="1"/>
  <c r="BK161" i="13"/>
  <c r="J161" i="13"/>
  <c r="J104" i="13" s="1"/>
  <c r="BK139" i="27"/>
  <c r="J139" i="27"/>
  <c r="J99" i="27" s="1"/>
  <c r="BK162" i="34"/>
  <c r="J162" i="34" s="1"/>
  <c r="J101" i="34" s="1"/>
  <c r="BK134" i="10"/>
  <c r="J134" i="10" s="1"/>
  <c r="J102" i="10" s="1"/>
  <c r="BK308" i="25"/>
  <c r="J308" i="25"/>
  <c r="J106" i="25"/>
  <c r="BK232" i="27"/>
  <c r="J232" i="27"/>
  <c r="J108" i="27"/>
  <c r="BK140" i="32"/>
  <c r="J140" i="32"/>
  <c r="J98" i="32"/>
  <c r="BK158" i="35"/>
  <c r="J158" i="35"/>
  <c r="J102" i="35" s="1"/>
  <c r="BK143" i="36"/>
  <c r="J143" i="36" s="1"/>
  <c r="J99" i="36" s="1"/>
  <c r="BK150" i="7"/>
  <c r="J150" i="7"/>
  <c r="J102" i="7"/>
  <c r="BK120" i="11"/>
  <c r="J120" i="11" s="1"/>
  <c r="J98" i="11"/>
  <c r="BK129" i="19"/>
  <c r="J129" i="19" s="1"/>
  <c r="J101" i="19" s="1"/>
  <c r="BK148" i="36"/>
  <c r="J148" i="36" s="1"/>
  <c r="J101" i="36" s="1"/>
  <c r="BK192" i="36"/>
  <c r="J192" i="36"/>
  <c r="J106" i="36" s="1"/>
  <c r="BK135" i="8"/>
  <c r="J135" i="8"/>
  <c r="J102" i="8"/>
  <c r="BK134" i="9"/>
  <c r="J134" i="9"/>
  <c r="J102" i="9" s="1"/>
  <c r="BK182" i="17"/>
  <c r="J182" i="17"/>
  <c r="J104" i="17" s="1"/>
  <c r="BK149" i="18"/>
  <c r="J149" i="18"/>
  <c r="J102" i="18"/>
  <c r="BK139" i="22"/>
  <c r="J139" i="22" s="1"/>
  <c r="J100" i="22" s="1"/>
  <c r="BK148" i="22"/>
  <c r="J148" i="22" s="1"/>
  <c r="J103" i="22" s="1"/>
  <c r="BK129" i="33"/>
  <c r="J129" i="33"/>
  <c r="J98" i="33" s="1"/>
  <c r="BK132" i="10"/>
  <c r="J132" i="10"/>
  <c r="J101" i="10" s="1"/>
  <c r="BK136" i="15"/>
  <c r="J136" i="15"/>
  <c r="J101" i="15"/>
  <c r="BK141" i="35"/>
  <c r="J141" i="35" s="1"/>
  <c r="J99" i="35" s="1"/>
  <c r="BK120" i="41"/>
  <c r="J120" i="41"/>
  <c r="J98" i="41" s="1"/>
  <c r="BK167" i="12"/>
  <c r="J167" i="12"/>
  <c r="J104" i="12"/>
  <c r="BK236" i="16"/>
  <c r="J236" i="16" s="1"/>
  <c r="J113" i="16"/>
  <c r="BK182" i="20"/>
  <c r="J182" i="20" s="1"/>
  <c r="J103" i="20" s="1"/>
  <c r="BK131" i="24"/>
  <c r="J131" i="24"/>
  <c r="J99" i="24" s="1"/>
  <c r="F92" i="42"/>
  <c r="BF122" i="42"/>
  <c r="BF125" i="42"/>
  <c r="BF130" i="42"/>
  <c r="BF131" i="42"/>
  <c r="BF133" i="42"/>
  <c r="E110" i="42"/>
  <c r="BF124" i="42"/>
  <c r="BF127" i="42"/>
  <c r="BF129" i="42"/>
  <c r="BF132" i="42"/>
  <c r="BF134" i="42"/>
  <c r="BF135" i="42"/>
  <c r="BF141" i="42"/>
  <c r="BF144" i="42"/>
  <c r="J89" i="42"/>
  <c r="BF150" i="42"/>
  <c r="BF152" i="42"/>
  <c r="BF155" i="42"/>
  <c r="BF139" i="42"/>
  <c r="BF145" i="42"/>
  <c r="J92" i="42"/>
  <c r="BF136" i="42"/>
  <c r="BF138" i="42"/>
  <c r="BF140" i="42"/>
  <c r="BF142" i="42"/>
  <c r="BF146" i="42"/>
  <c r="BF147" i="42"/>
  <c r="BF151" i="42"/>
  <c r="J116" i="42"/>
  <c r="BF128" i="42"/>
  <c r="BF137" i="42"/>
  <c r="BF153" i="42"/>
  <c r="BF154" i="42"/>
  <c r="BF149" i="42"/>
  <c r="J89" i="41"/>
  <c r="F92" i="41"/>
  <c r="E85" i="41"/>
  <c r="J91" i="41"/>
  <c r="J92" i="41"/>
  <c r="BF121" i="41"/>
  <c r="E85" i="40"/>
  <c r="J92" i="40"/>
  <c r="J112" i="40"/>
  <c r="BF122" i="40"/>
  <c r="F92" i="40"/>
  <c r="J91" i="40"/>
  <c r="BF121" i="40"/>
  <c r="BK118" i="39"/>
  <c r="J118" i="39"/>
  <c r="J96" i="39" s="1"/>
  <c r="J89" i="39"/>
  <c r="E108" i="39"/>
  <c r="BF123" i="39"/>
  <c r="BF125" i="39"/>
  <c r="BF126" i="39"/>
  <c r="F92" i="39"/>
  <c r="BF122" i="39"/>
  <c r="BF128" i="39"/>
  <c r="BF129" i="39"/>
  <c r="BF130" i="39"/>
  <c r="BK119" i="38"/>
  <c r="J119" i="38" s="1"/>
  <c r="J96" i="38" s="1"/>
  <c r="J91" i="39"/>
  <c r="BF142" i="39"/>
  <c r="J92" i="39"/>
  <c r="BF141" i="39"/>
  <c r="BF124" i="39"/>
  <c r="BF127" i="39"/>
  <c r="BF132" i="39"/>
  <c r="BF133" i="39"/>
  <c r="BF135" i="39"/>
  <c r="BF120" i="39"/>
  <c r="BF121" i="39"/>
  <c r="BF136" i="39"/>
  <c r="BF134" i="39"/>
  <c r="BF137" i="39"/>
  <c r="BF143" i="39"/>
  <c r="BF131" i="39"/>
  <c r="BF140" i="39"/>
  <c r="J92" i="38"/>
  <c r="BF136" i="38"/>
  <c r="J125" i="37"/>
  <c r="J97" i="37"/>
  <c r="J115" i="38"/>
  <c r="BF121" i="38"/>
  <c r="BF122" i="38"/>
  <c r="BF133" i="38"/>
  <c r="BF123" i="38"/>
  <c r="BF130" i="38"/>
  <c r="BF142" i="38"/>
  <c r="BF143" i="38"/>
  <c r="J113" i="38"/>
  <c r="BF125" i="38"/>
  <c r="BF126" i="38"/>
  <c r="BF137" i="38"/>
  <c r="E109" i="38"/>
  <c r="F116" i="38"/>
  <c r="BF129" i="38"/>
  <c r="BF127" i="38"/>
  <c r="BF128" i="38"/>
  <c r="BF134" i="38"/>
  <c r="BF135" i="38"/>
  <c r="BF124" i="38"/>
  <c r="BF132" i="38"/>
  <c r="BF138" i="38"/>
  <c r="BF141" i="38"/>
  <c r="BK167" i="36"/>
  <c r="J167" i="36" s="1"/>
  <c r="J104" i="36" s="1"/>
  <c r="E85" i="37"/>
  <c r="J118" i="37"/>
  <c r="BF130" i="37"/>
  <c r="BF135" i="37"/>
  <c r="BF144" i="37"/>
  <c r="BF149" i="37"/>
  <c r="BF150" i="37"/>
  <c r="BF165" i="37"/>
  <c r="BF172" i="37"/>
  <c r="BF177" i="37"/>
  <c r="F92" i="37"/>
  <c r="BF129" i="37"/>
  <c r="BF147" i="37"/>
  <c r="BF178" i="37"/>
  <c r="BK127" i="36"/>
  <c r="J127" i="36" s="1"/>
  <c r="J97" i="36" s="1"/>
  <c r="J91" i="37"/>
  <c r="BF127" i="37"/>
  <c r="BF131" i="37"/>
  <c r="BF141" i="37"/>
  <c r="BF143" i="37"/>
  <c r="BF151" i="37"/>
  <c r="BF160" i="37"/>
  <c r="BF161" i="37"/>
  <c r="BF163" i="37"/>
  <c r="BF186" i="37"/>
  <c r="BF187" i="37"/>
  <c r="BF198" i="37"/>
  <c r="BF202" i="37"/>
  <c r="BF211" i="37"/>
  <c r="BF212" i="37"/>
  <c r="J121" i="37"/>
  <c r="BF136" i="37"/>
  <c r="BF145" i="37"/>
  <c r="BF162" i="37"/>
  <c r="BF180" i="37"/>
  <c r="BF199" i="37"/>
  <c r="BF132" i="37"/>
  <c r="BF137" i="37"/>
  <c r="BF146" i="37"/>
  <c r="BF152" i="37"/>
  <c r="BF154" i="37"/>
  <c r="BF156" i="37"/>
  <c r="BF158" i="37"/>
  <c r="BF169" i="37"/>
  <c r="BF181" i="37"/>
  <c r="BF182" i="37"/>
  <c r="BF184" i="37"/>
  <c r="BF185" i="37"/>
  <c r="BF195" i="37"/>
  <c r="BF205" i="37"/>
  <c r="BF207" i="37"/>
  <c r="BF210" i="37"/>
  <c r="BF128" i="37"/>
  <c r="BF133" i="37"/>
  <c r="BF148" i="37"/>
  <c r="BF153" i="37"/>
  <c r="BF164" i="37"/>
  <c r="BF166" i="37"/>
  <c r="BF167" i="37"/>
  <c r="BF171" i="37"/>
  <c r="BF174" i="37"/>
  <c r="BF175" i="37"/>
  <c r="BF176" i="37"/>
  <c r="BF183" i="37"/>
  <c r="BF188" i="37"/>
  <c r="BF189" i="37"/>
  <c r="BF193" i="37"/>
  <c r="BF194" i="37"/>
  <c r="BF208" i="37"/>
  <c r="BF209" i="37"/>
  <c r="BF134" i="37"/>
  <c r="BF168" i="37"/>
  <c r="BF196" i="37"/>
  <c r="BF197" i="37"/>
  <c r="BF126" i="37"/>
  <c r="BF138" i="37"/>
  <c r="BF140" i="37"/>
  <c r="BF155" i="37"/>
  <c r="BF157" i="37"/>
  <c r="BF173" i="37"/>
  <c r="BF190" i="37"/>
  <c r="BF191" i="37"/>
  <c r="BF200" i="37"/>
  <c r="BF201" i="37"/>
  <c r="BF203" i="37"/>
  <c r="J120" i="36"/>
  <c r="BF129" i="36"/>
  <c r="BF134" i="36"/>
  <c r="BF136" i="36"/>
  <c r="BF159" i="36"/>
  <c r="BF160" i="36"/>
  <c r="BF174" i="36"/>
  <c r="J123" i="36"/>
  <c r="BF138" i="36"/>
  <c r="BF139" i="36"/>
  <c r="BF171" i="36"/>
  <c r="BF172" i="36"/>
  <c r="BF176" i="36"/>
  <c r="BF177" i="36"/>
  <c r="BF185" i="36"/>
  <c r="E116" i="36"/>
  <c r="F123" i="36"/>
  <c r="BF142" i="36"/>
  <c r="BF147" i="36"/>
  <c r="BF153" i="36"/>
  <c r="BF156" i="36"/>
  <c r="BF165" i="36"/>
  <c r="BF170" i="36"/>
  <c r="BF173" i="36"/>
  <c r="BF179" i="36"/>
  <c r="BF180" i="36"/>
  <c r="BK123" i="35"/>
  <c r="J123" i="35"/>
  <c r="J97" i="35" s="1"/>
  <c r="BF131" i="36"/>
  <c r="BF149" i="36"/>
  <c r="BF158" i="36"/>
  <c r="BF162" i="36"/>
  <c r="BF163" i="36"/>
  <c r="BF187" i="36"/>
  <c r="BF130" i="36"/>
  <c r="BF135" i="36"/>
  <c r="BF137" i="36"/>
  <c r="BF155" i="36"/>
  <c r="BF157" i="36"/>
  <c r="BF164" i="36"/>
  <c r="BF166" i="36"/>
  <c r="BF175" i="36"/>
  <c r="BF190" i="36"/>
  <c r="BF191" i="36"/>
  <c r="BF193" i="36"/>
  <c r="J91" i="36"/>
  <c r="BF152" i="36"/>
  <c r="BF154" i="36"/>
  <c r="BF188" i="36"/>
  <c r="BF189" i="36"/>
  <c r="BF132" i="36"/>
  <c r="BF140" i="36"/>
  <c r="BF141" i="36"/>
  <c r="BF161" i="36"/>
  <c r="BF169" i="36"/>
  <c r="BF178" i="36"/>
  <c r="BF183" i="36"/>
  <c r="BF184" i="36"/>
  <c r="BF186" i="36"/>
  <c r="BF133" i="36"/>
  <c r="BF144" i="36"/>
  <c r="BF146" i="36"/>
  <c r="BF181" i="36"/>
  <c r="E85" i="35"/>
  <c r="J91" i="35"/>
  <c r="BF133" i="35"/>
  <c r="BF145" i="35"/>
  <c r="BF147" i="35"/>
  <c r="BF144" i="35"/>
  <c r="BF150" i="35"/>
  <c r="F92" i="35"/>
  <c r="J119" i="35"/>
  <c r="BF130" i="35"/>
  <c r="BF138" i="35"/>
  <c r="BF139" i="35"/>
  <c r="BF142" i="35"/>
  <c r="BF154" i="35"/>
  <c r="BF155" i="35"/>
  <c r="BF137" i="35"/>
  <c r="BF146" i="35"/>
  <c r="BF152" i="35"/>
  <c r="J89" i="35"/>
  <c r="BF127" i="35"/>
  <c r="BF159" i="35"/>
  <c r="BF129" i="35"/>
  <c r="BF131" i="35"/>
  <c r="BF132" i="35"/>
  <c r="BF140" i="35"/>
  <c r="BF134" i="35"/>
  <c r="BF135" i="35"/>
  <c r="BF136" i="35"/>
  <c r="BF125" i="35"/>
  <c r="BF126" i="35"/>
  <c r="BF128" i="35"/>
  <c r="BF148" i="35"/>
  <c r="BF149" i="35"/>
  <c r="BF153" i="35"/>
  <c r="BF156" i="35"/>
  <c r="BF157" i="35"/>
  <c r="BK118" i="33"/>
  <c r="J118" i="33"/>
  <c r="BF127" i="34"/>
  <c r="BF134" i="34"/>
  <c r="BF144" i="34"/>
  <c r="BF153" i="34"/>
  <c r="BF163" i="34"/>
  <c r="J89" i="34"/>
  <c r="E85" i="34"/>
  <c r="F92" i="34"/>
  <c r="J118" i="34"/>
  <c r="BF125" i="34"/>
  <c r="BF130" i="34"/>
  <c r="BF131" i="34"/>
  <c r="BF142" i="34"/>
  <c r="BF143" i="34"/>
  <c r="BF158" i="34"/>
  <c r="J117" i="34"/>
  <c r="BF126" i="34"/>
  <c r="BF141" i="34"/>
  <c r="BF146" i="34"/>
  <c r="BF150" i="34"/>
  <c r="BF157" i="34"/>
  <c r="BF161" i="34"/>
  <c r="BF132" i="34"/>
  <c r="BF149" i="34"/>
  <c r="BF154" i="34"/>
  <c r="BF156" i="34"/>
  <c r="BF159" i="34"/>
  <c r="BF160" i="34"/>
  <c r="BF124" i="34"/>
  <c r="BF133" i="34"/>
  <c r="BF135" i="34"/>
  <c r="BF138" i="34"/>
  <c r="BF152" i="34"/>
  <c r="BF155" i="34"/>
  <c r="BF128" i="34"/>
  <c r="BF129" i="34"/>
  <c r="BF136" i="34"/>
  <c r="BF140" i="34"/>
  <c r="BF147" i="34"/>
  <c r="BF148" i="34"/>
  <c r="BF151" i="34"/>
  <c r="BF145" i="34"/>
  <c r="J89" i="33"/>
  <c r="F115" i="33"/>
  <c r="BF123" i="33"/>
  <c r="BF121" i="33"/>
  <c r="J119" i="32"/>
  <c r="J97" i="32"/>
  <c r="E85" i="33"/>
  <c r="J115" i="33"/>
  <c r="BF124" i="33"/>
  <c r="J91" i="33"/>
  <c r="BF126" i="33"/>
  <c r="BF127" i="33"/>
  <c r="BF128" i="33"/>
  <c r="BF122" i="33"/>
  <c r="BF130" i="33"/>
  <c r="BF120" i="33"/>
  <c r="BF125" i="33"/>
  <c r="E85" i="32"/>
  <c r="J91" i="32"/>
  <c r="F115" i="32"/>
  <c r="BF124" i="32"/>
  <c r="J89" i="32"/>
  <c r="BF123" i="32"/>
  <c r="J123" i="31"/>
  <c r="J97" i="31" s="1"/>
  <c r="J92" i="32"/>
  <c r="BF122" i="32"/>
  <c r="BF126" i="32"/>
  <c r="BF127" i="32"/>
  <c r="BF135" i="32"/>
  <c r="BF132" i="32"/>
  <c r="BF133" i="32"/>
  <c r="BF137" i="32"/>
  <c r="BF141" i="32"/>
  <c r="BF136" i="32"/>
  <c r="BF120" i="32"/>
  <c r="BF128" i="32"/>
  <c r="BF129" i="32"/>
  <c r="BF134" i="32"/>
  <c r="BF138" i="32"/>
  <c r="BF121" i="32"/>
  <c r="BF125" i="32"/>
  <c r="BF130" i="32"/>
  <c r="BF131" i="32"/>
  <c r="BF139" i="32"/>
  <c r="E112" i="31"/>
  <c r="BF124" i="31"/>
  <c r="BF129" i="31"/>
  <c r="BF144" i="31"/>
  <c r="BF145" i="31"/>
  <c r="BF147" i="31"/>
  <c r="BF156" i="31"/>
  <c r="BF158" i="31"/>
  <c r="BF163" i="31"/>
  <c r="BF183" i="31"/>
  <c r="BF191" i="31"/>
  <c r="J89" i="31"/>
  <c r="J118" i="31"/>
  <c r="BF149" i="31"/>
  <c r="BF159" i="31"/>
  <c r="BF173" i="31"/>
  <c r="BF186" i="31"/>
  <c r="J92" i="31"/>
  <c r="F119" i="31"/>
  <c r="BF137" i="31"/>
  <c r="BF139" i="31"/>
  <c r="BF141" i="31"/>
  <c r="BF151" i="31"/>
  <c r="BF180" i="31"/>
  <c r="BF184" i="31"/>
  <c r="BF131" i="31"/>
  <c r="BF132" i="31"/>
  <c r="BF134" i="31"/>
  <c r="BF150" i="31"/>
  <c r="BF161" i="31"/>
  <c r="BF162" i="31"/>
  <c r="BF164" i="31"/>
  <c r="BF167" i="31"/>
  <c r="BF188" i="31"/>
  <c r="BF189" i="31"/>
  <c r="BF126" i="31"/>
  <c r="BF127" i="31"/>
  <c r="BF140" i="31"/>
  <c r="BF153" i="31"/>
  <c r="BF165" i="31"/>
  <c r="BF166" i="31"/>
  <c r="BF171" i="31"/>
  <c r="BF175" i="31"/>
  <c r="BF177" i="31"/>
  <c r="BF179" i="31"/>
  <c r="BF133" i="31"/>
  <c r="BF136" i="31"/>
  <c r="BF138" i="31"/>
  <c r="BF148" i="31"/>
  <c r="BF160" i="31"/>
  <c r="BF135" i="31"/>
  <c r="BF143" i="31"/>
  <c r="BF152" i="31"/>
  <c r="BF168" i="31"/>
  <c r="BF169" i="31"/>
  <c r="BK117" i="30"/>
  <c r="J117" i="30"/>
  <c r="BF142" i="31"/>
  <c r="BF154" i="31"/>
  <c r="BF185" i="31"/>
  <c r="J111" i="30"/>
  <c r="BF121" i="30"/>
  <c r="BF123" i="30"/>
  <c r="BF129" i="30"/>
  <c r="BF146" i="30"/>
  <c r="BF148" i="30"/>
  <c r="BF151" i="30"/>
  <c r="BF157" i="30"/>
  <c r="E85" i="30"/>
  <c r="BF134" i="30"/>
  <c r="BF140" i="30"/>
  <c r="BF145" i="30"/>
  <c r="BF149" i="30"/>
  <c r="F114" i="30"/>
  <c r="BF133" i="30"/>
  <c r="BF135" i="30"/>
  <c r="BF137" i="30"/>
  <c r="BF147" i="30"/>
  <c r="BF159" i="30"/>
  <c r="BF119" i="30"/>
  <c r="BF125" i="30"/>
  <c r="BF126" i="30"/>
  <c r="BF130" i="30"/>
  <c r="BF131" i="30"/>
  <c r="BF138" i="30"/>
  <c r="BF141" i="30"/>
  <c r="BF142" i="30"/>
  <c r="BF162" i="30"/>
  <c r="BF164" i="30"/>
  <c r="J121" i="29"/>
  <c r="J97" i="29" s="1"/>
  <c r="J91" i="30"/>
  <c r="BF150" i="30"/>
  <c r="BF154" i="30"/>
  <c r="J92" i="30"/>
  <c r="BF122" i="30"/>
  <c r="BF124" i="30"/>
  <c r="BF152" i="30"/>
  <c r="BF161" i="30"/>
  <c r="BF127" i="30"/>
  <c r="BF132" i="30"/>
  <c r="BF143" i="30"/>
  <c r="BF144" i="30"/>
  <c r="BF153" i="30"/>
  <c r="BF156" i="30"/>
  <c r="BF160" i="30"/>
  <c r="BF128" i="30"/>
  <c r="BF136" i="30"/>
  <c r="BF139" i="30"/>
  <c r="BF155" i="30"/>
  <c r="BF158" i="30"/>
  <c r="BF163" i="30"/>
  <c r="BK516" i="28"/>
  <c r="J516" i="28"/>
  <c r="J111" i="28" s="1"/>
  <c r="F115" i="29"/>
  <c r="BF119" i="29"/>
  <c r="BF122" i="29"/>
  <c r="BF139" i="29"/>
  <c r="BF148" i="29"/>
  <c r="BF154" i="29"/>
  <c r="BF178" i="29"/>
  <c r="BF190" i="29"/>
  <c r="BF194" i="29"/>
  <c r="BF195" i="29"/>
  <c r="BF196" i="29"/>
  <c r="BF206" i="29"/>
  <c r="BF218" i="29"/>
  <c r="BK141" i="28"/>
  <c r="J141" i="28"/>
  <c r="J143" i="28"/>
  <c r="J98" i="28" s="1"/>
  <c r="E108" i="29"/>
  <c r="BF123" i="29"/>
  <c r="BF128" i="29"/>
  <c r="BF176" i="29"/>
  <c r="BF187" i="29"/>
  <c r="BF188" i="29"/>
  <c r="BF200" i="29"/>
  <c r="BF201" i="29"/>
  <c r="BF205" i="29"/>
  <c r="BF207" i="29"/>
  <c r="J89" i="29"/>
  <c r="J114" i="29"/>
  <c r="BF138" i="29"/>
  <c r="BF204" i="29"/>
  <c r="BF209" i="29"/>
  <c r="BF216" i="29"/>
  <c r="BF145" i="29"/>
  <c r="BF146" i="29"/>
  <c r="BF149" i="29"/>
  <c r="BF155" i="29"/>
  <c r="BF158" i="29"/>
  <c r="BF161" i="29"/>
  <c r="BF167" i="29"/>
  <c r="BF172" i="29"/>
  <c r="BF143" i="29"/>
  <c r="BF157" i="29"/>
  <c r="BF163" i="29"/>
  <c r="BF164" i="29"/>
  <c r="BF202" i="29"/>
  <c r="BF203" i="29"/>
  <c r="BF208" i="29"/>
  <c r="BF210" i="29"/>
  <c r="BF211" i="29"/>
  <c r="BF212" i="29"/>
  <c r="BF213" i="29"/>
  <c r="BF129" i="29"/>
  <c r="BF140" i="29"/>
  <c r="BF160" i="29"/>
  <c r="BF166" i="29"/>
  <c r="BF173" i="29"/>
  <c r="BF193" i="29"/>
  <c r="BF199" i="29"/>
  <c r="BF134" i="29"/>
  <c r="BF135" i="29"/>
  <c r="BF142" i="29"/>
  <c r="BF152" i="29"/>
  <c r="BF169" i="29"/>
  <c r="BF170" i="29"/>
  <c r="BF175" i="29"/>
  <c r="BF181" i="29"/>
  <c r="BF184" i="29"/>
  <c r="BF185" i="29"/>
  <c r="BF191" i="29"/>
  <c r="BF198" i="29"/>
  <c r="BF215" i="29"/>
  <c r="BF217" i="29"/>
  <c r="J92" i="29"/>
  <c r="BF125" i="29"/>
  <c r="BF126" i="29"/>
  <c r="BF131" i="29"/>
  <c r="BF132" i="29"/>
  <c r="BF137" i="29"/>
  <c r="BF151" i="29"/>
  <c r="BF179" i="29"/>
  <c r="BF182" i="29"/>
  <c r="BF197" i="29"/>
  <c r="BF155" i="28"/>
  <c r="BF156" i="28"/>
  <c r="BF159" i="28"/>
  <c r="BF162" i="28"/>
  <c r="BF164" i="28"/>
  <c r="BF195" i="28"/>
  <c r="BF196" i="28"/>
  <c r="BF198" i="28"/>
  <c r="BF203" i="28"/>
  <c r="BF209" i="28"/>
  <c r="BF220" i="28"/>
  <c r="BF222" i="28"/>
  <c r="BF245" i="28"/>
  <c r="BF259" i="28"/>
  <c r="BF261" i="28"/>
  <c r="BF262" i="28"/>
  <c r="BF267" i="28"/>
  <c r="BF270" i="28"/>
  <c r="BF274" i="28"/>
  <c r="BF277" i="28"/>
  <c r="BF280" i="28"/>
  <c r="BF281" i="28"/>
  <c r="BF294" i="28"/>
  <c r="BF304" i="28"/>
  <c r="BF305" i="28"/>
  <c r="BF312" i="28"/>
  <c r="BF315" i="28"/>
  <c r="BF316" i="28"/>
  <c r="BF326" i="28"/>
  <c r="BF337" i="28"/>
  <c r="BF338" i="28"/>
  <c r="BF348" i="28"/>
  <c r="BF358" i="28"/>
  <c r="BF364" i="28"/>
  <c r="BF365" i="28"/>
  <c r="BF387" i="28"/>
  <c r="BF396" i="28"/>
  <c r="BF402" i="28"/>
  <c r="BF428" i="28"/>
  <c r="BF433" i="28"/>
  <c r="BF435" i="28"/>
  <c r="BF451" i="28"/>
  <c r="BF455" i="28"/>
  <c r="BF458" i="28"/>
  <c r="BF459" i="28"/>
  <c r="BF472" i="28"/>
  <c r="BF477" i="28"/>
  <c r="BF479" i="28"/>
  <c r="BF514" i="28"/>
  <c r="BF520" i="28"/>
  <c r="BF523" i="28"/>
  <c r="BF527" i="28"/>
  <c r="BF534" i="28"/>
  <c r="BF542" i="28"/>
  <c r="BF544" i="28"/>
  <c r="BF550" i="28"/>
  <c r="BF554" i="28"/>
  <c r="BF570" i="28"/>
  <c r="BF585" i="28"/>
  <c r="BF607" i="28"/>
  <c r="BF612" i="28"/>
  <c r="BF616" i="28"/>
  <c r="BF623" i="28"/>
  <c r="BF633" i="28"/>
  <c r="BF635" i="28"/>
  <c r="BF644" i="28"/>
  <c r="BF648" i="28"/>
  <c r="BF650" i="28"/>
  <c r="BF651" i="28"/>
  <c r="BF652" i="28"/>
  <c r="BF653" i="28"/>
  <c r="BF654" i="28"/>
  <c r="BF655" i="28"/>
  <c r="BF657" i="28"/>
  <c r="BF658" i="28"/>
  <c r="BK222" i="27"/>
  <c r="J222" i="27" s="1"/>
  <c r="J106" i="27" s="1"/>
  <c r="E131" i="28"/>
  <c r="BF145" i="28"/>
  <c r="BF169" i="28"/>
  <c r="BF171" i="28"/>
  <c r="BF172" i="28"/>
  <c r="BF182" i="28"/>
  <c r="BF188" i="28"/>
  <c r="BF210" i="28"/>
  <c r="BF214" i="28"/>
  <c r="BF258" i="28"/>
  <c r="BF272" i="28"/>
  <c r="BF278" i="28"/>
  <c r="BF311" i="28"/>
  <c r="BF313" i="28"/>
  <c r="BF317" i="28"/>
  <c r="BF325" i="28"/>
  <c r="BF328" i="28"/>
  <c r="BF333" i="28"/>
  <c r="BF347" i="28"/>
  <c r="BF367" i="28"/>
  <c r="BF373" i="28"/>
  <c r="BF376" i="28"/>
  <c r="BF377" i="28"/>
  <c r="BF388" i="28"/>
  <c r="BF392" i="28"/>
  <c r="BF399" i="28"/>
  <c r="BF400" i="28"/>
  <c r="BF408" i="28"/>
  <c r="BF413" i="28"/>
  <c r="BF420" i="28"/>
  <c r="BF440" i="28"/>
  <c r="BF456" i="28"/>
  <c r="BF460" i="28"/>
  <c r="BF465" i="28"/>
  <c r="BF475" i="28"/>
  <c r="BF480" i="28"/>
  <c r="BF481" i="28"/>
  <c r="BF483" i="28"/>
  <c r="BF485" i="28"/>
  <c r="BF491" i="28"/>
  <c r="BF494" i="28"/>
  <c r="BF496" i="28"/>
  <c r="BF505" i="28"/>
  <c r="BF515" i="28"/>
  <c r="BF522" i="28"/>
  <c r="BF525" i="28"/>
  <c r="BF532" i="28"/>
  <c r="BF546" i="28"/>
  <c r="BF560" i="28"/>
  <c r="BF567" i="28"/>
  <c r="BF586" i="28"/>
  <c r="BF591" i="28"/>
  <c r="BF595" i="28"/>
  <c r="BF597" i="28"/>
  <c r="BF601" i="28"/>
  <c r="BF604" i="28"/>
  <c r="BF473" i="28"/>
  <c r="BF487" i="28"/>
  <c r="BF499" i="28"/>
  <c r="BF510" i="28"/>
  <c r="BF518" i="28"/>
  <c r="BF529" i="28"/>
  <c r="BF531" i="28"/>
  <c r="BF538" i="28"/>
  <c r="BF552" i="28"/>
  <c r="BF558" i="28"/>
  <c r="BF563" i="28"/>
  <c r="BF575" i="28"/>
  <c r="BF579" i="28"/>
  <c r="BF584" i="28"/>
  <c r="BF590" i="28"/>
  <c r="BF592" i="28"/>
  <c r="BF610" i="28"/>
  <c r="BF619" i="28"/>
  <c r="BF621" i="28"/>
  <c r="BF627" i="28"/>
  <c r="BF630" i="28"/>
  <c r="J91" i="28"/>
  <c r="J138" i="28"/>
  <c r="BF146" i="28"/>
  <c r="BF149" i="28"/>
  <c r="BF152" i="28"/>
  <c r="BF154" i="28"/>
  <c r="BF163" i="28"/>
  <c r="BF170" i="28"/>
  <c r="BF185" i="28"/>
  <c r="BF199" i="28"/>
  <c r="BF218" i="28"/>
  <c r="BF228" i="28"/>
  <c r="BF230" i="28"/>
  <c r="BF240" i="28"/>
  <c r="BF251" i="28"/>
  <c r="BF256" i="28"/>
  <c r="BF266" i="28"/>
  <c r="BF285" i="28"/>
  <c r="BF288" i="28"/>
  <c r="BF289" i="28"/>
  <c r="BF291" i="28"/>
  <c r="BF298" i="28"/>
  <c r="BF301" i="28"/>
  <c r="BF318" i="28"/>
  <c r="BF319" i="28"/>
  <c r="BF329" i="28"/>
  <c r="BF330" i="28"/>
  <c r="BF343" i="28"/>
  <c r="BF359" i="28"/>
  <c r="BF386" i="28"/>
  <c r="BF415" i="28"/>
  <c r="BF418" i="28"/>
  <c r="BF423" i="28"/>
  <c r="BF426" i="28"/>
  <c r="BF431" i="28"/>
  <c r="BF434" i="28"/>
  <c r="BF436" i="28"/>
  <c r="BF441" i="28"/>
  <c r="BF445" i="28"/>
  <c r="BF447" i="28"/>
  <c r="BF463" i="28"/>
  <c r="BF464" i="28"/>
  <c r="BF469" i="28"/>
  <c r="BF474" i="28"/>
  <c r="BF492" i="28"/>
  <c r="BF503" i="28"/>
  <c r="BF506" i="28"/>
  <c r="BF513" i="28"/>
  <c r="BF530" i="28"/>
  <c r="BF541" i="28"/>
  <c r="BF543" i="28"/>
  <c r="BF547" i="28"/>
  <c r="BF574" i="28"/>
  <c r="BF581" i="28"/>
  <c r="BF588" i="28"/>
  <c r="BF594" i="28"/>
  <c r="BF598" i="28"/>
  <c r="BF608" i="28"/>
  <c r="BF611" i="28"/>
  <c r="BF625" i="28"/>
  <c r="J135" i="28"/>
  <c r="BF178" i="28"/>
  <c r="BF189" i="28"/>
  <c r="BF192" i="28"/>
  <c r="BF200" i="28"/>
  <c r="BF204" i="28"/>
  <c r="BF205" i="28"/>
  <c r="BF212" i="28"/>
  <c r="BF242" i="28"/>
  <c r="BF247" i="28"/>
  <c r="BF248" i="28"/>
  <c r="BF249" i="28"/>
  <c r="BF264" i="28"/>
  <c r="BF265" i="28"/>
  <c r="BF273" i="28"/>
  <c r="BF275" i="28"/>
  <c r="BF282" i="28"/>
  <c r="BF299" i="28"/>
  <c r="BF309" i="28"/>
  <c r="BF331" i="28"/>
  <c r="BF335" i="28"/>
  <c r="BF336" i="28"/>
  <c r="BF340" i="28"/>
  <c r="BF346" i="28"/>
  <c r="BF352" i="28"/>
  <c r="BF360" i="28"/>
  <c r="BF370" i="28"/>
  <c r="BF371" i="28"/>
  <c r="BF378" i="28"/>
  <c r="BF379" i="28"/>
  <c r="BF382" i="28"/>
  <c r="BF384" i="28"/>
  <c r="BF393" i="28"/>
  <c r="BF403" i="28"/>
  <c r="BF407" i="28"/>
  <c r="BF410" i="28"/>
  <c r="BF416" i="28"/>
  <c r="BF417" i="28"/>
  <c r="BF419" i="28"/>
  <c r="BF421" i="28"/>
  <c r="BF438" i="28"/>
  <c r="BF439" i="28"/>
  <c r="BF443" i="28"/>
  <c r="BF444" i="28"/>
  <c r="BF457" i="28"/>
  <c r="BF470" i="28"/>
  <c r="BF482" i="28"/>
  <c r="BF488" i="28"/>
  <c r="BF490" i="28"/>
  <c r="BF498" i="28"/>
  <c r="BF521" i="28"/>
  <c r="BF528" i="28"/>
  <c r="BF536" i="28"/>
  <c r="BF540" i="28"/>
  <c r="BF577" i="28"/>
  <c r="BF583" i="28"/>
  <c r="BF603" i="28"/>
  <c r="BF613" i="28"/>
  <c r="BF624" i="28"/>
  <c r="BF628" i="28"/>
  <c r="BF638" i="28"/>
  <c r="BF646" i="28"/>
  <c r="F92" i="28"/>
  <c r="BF157" i="28"/>
  <c r="BF158" i="28"/>
  <c r="BF160" i="28"/>
  <c r="BF166" i="28"/>
  <c r="BF174" i="28"/>
  <c r="BF176" i="28"/>
  <c r="BF180" i="28"/>
  <c r="BF181" i="28"/>
  <c r="BF186" i="28"/>
  <c r="BF202" i="28"/>
  <c r="BF221" i="28"/>
  <c r="BF241" i="28"/>
  <c r="BF257" i="28"/>
  <c r="BF268" i="28"/>
  <c r="BF269" i="28"/>
  <c r="BF283" i="28"/>
  <c r="BF293" i="28"/>
  <c r="BF302" i="28"/>
  <c r="BF308" i="28"/>
  <c r="BF310" i="28"/>
  <c r="BF314" i="28"/>
  <c r="BF321" i="28"/>
  <c r="BF327" i="28"/>
  <c r="BF339" i="28"/>
  <c r="BF342" i="28"/>
  <c r="BF350" i="28"/>
  <c r="BF354" i="28"/>
  <c r="BF362" i="28"/>
  <c r="BF374" i="28"/>
  <c r="BF389" i="28"/>
  <c r="BF398" i="28"/>
  <c r="BF401" i="28"/>
  <c r="BF425" i="28"/>
  <c r="BF430" i="28"/>
  <c r="BF448" i="28"/>
  <c r="BF449" i="28"/>
  <c r="BF452" i="28"/>
  <c r="BF454" i="28"/>
  <c r="BF467" i="28"/>
  <c r="BF478" i="28"/>
  <c r="BF484" i="28"/>
  <c r="BF501" i="28"/>
  <c r="BF504" i="28"/>
  <c r="BF508" i="28"/>
  <c r="BF533" i="28"/>
  <c r="BF539" i="28"/>
  <c r="BF551" i="28"/>
  <c r="BF557" i="28"/>
  <c r="BF565" i="28"/>
  <c r="BF569" i="28"/>
  <c r="BF576" i="28"/>
  <c r="BF580" i="28"/>
  <c r="BF582" i="28"/>
  <c r="BF587" i="28"/>
  <c r="BF605" i="28"/>
  <c r="BF614" i="28"/>
  <c r="BF618" i="28"/>
  <c r="BF622" i="28"/>
  <c r="BF643" i="28"/>
  <c r="BF647" i="28"/>
  <c r="BF144" i="28"/>
  <c r="BF153" i="28"/>
  <c r="BF167" i="28"/>
  <c r="BF173" i="28"/>
  <c r="BF194" i="28"/>
  <c r="BF206" i="28"/>
  <c r="BF224" i="28"/>
  <c r="BF246" i="28"/>
  <c r="BF253" i="28"/>
  <c r="BF295" i="28"/>
  <c r="BF323" i="28"/>
  <c r="BF341" i="28"/>
  <c r="BF349" i="28"/>
  <c r="BF356" i="28"/>
  <c r="BF366" i="28"/>
  <c r="BF369" i="28"/>
  <c r="BF375" i="28"/>
  <c r="BF404" i="28"/>
  <c r="BF409" i="28"/>
  <c r="BF411" i="28"/>
  <c r="BF412" i="28"/>
  <c r="BF414" i="28"/>
  <c r="BF424" i="28"/>
  <c r="BF427" i="28"/>
  <c r="BF432" i="28"/>
  <c r="BF437" i="28"/>
  <c r="BF442" i="28"/>
  <c r="BF446" i="28"/>
  <c r="BF462" i="28"/>
  <c r="BF468" i="28"/>
  <c r="BF476" i="28"/>
  <c r="BF486" i="28"/>
  <c r="BF495" i="28"/>
  <c r="BF497" i="28"/>
  <c r="BF507" i="28"/>
  <c r="BF512" i="28"/>
  <c r="BF545" i="28"/>
  <c r="BF549" i="28"/>
  <c r="BF562" i="28"/>
  <c r="BF564" i="28"/>
  <c r="BF572" i="28"/>
  <c r="BF578" i="28"/>
  <c r="BF596" i="28"/>
  <c r="BF599" i="28"/>
  <c r="BF606" i="28"/>
  <c r="BF615" i="28"/>
  <c r="BF617" i="28"/>
  <c r="BF620" i="28"/>
  <c r="BF626" i="28"/>
  <c r="BF629" i="28"/>
  <c r="BF631" i="28"/>
  <c r="BF634" i="28"/>
  <c r="BF636" i="28"/>
  <c r="BF640" i="28"/>
  <c r="BF641" i="28"/>
  <c r="BF649" i="28"/>
  <c r="BK144" i="27"/>
  <c r="BF147" i="28"/>
  <c r="BF148" i="28"/>
  <c r="BF151" i="28"/>
  <c r="BF165" i="28"/>
  <c r="BF175" i="28"/>
  <c r="BF177" i="28"/>
  <c r="BF183" i="28"/>
  <c r="BF184" i="28"/>
  <c r="BF187" i="28"/>
  <c r="BF190" i="28"/>
  <c r="BF191" i="28"/>
  <c r="BF193" i="28"/>
  <c r="BF197" i="28"/>
  <c r="BF201" i="28"/>
  <c r="BF207" i="28"/>
  <c r="BF208" i="28"/>
  <c r="BF211" i="28"/>
  <c r="BF213" i="28"/>
  <c r="BF216" i="28"/>
  <c r="BF226" i="28"/>
  <c r="BF232" i="28"/>
  <c r="BF234" i="28"/>
  <c r="BF236" i="28"/>
  <c r="BF239" i="28"/>
  <c r="BF250" i="28"/>
  <c r="BF255" i="28"/>
  <c r="BF260" i="28"/>
  <c r="BF263" i="28"/>
  <c r="BF271" i="28"/>
  <c r="BF279" i="28"/>
  <c r="BF284" i="28"/>
  <c r="BF286" i="28"/>
  <c r="BF287" i="28"/>
  <c r="BF290" i="28"/>
  <c r="BF292" i="28"/>
  <c r="BF297" i="28"/>
  <c r="BF300" i="28"/>
  <c r="BF303" i="28"/>
  <c r="BF306" i="28"/>
  <c r="BF307" i="28"/>
  <c r="BF320" i="28"/>
  <c r="BF324" i="28"/>
  <c r="BF332" i="28"/>
  <c r="BF334" i="28"/>
  <c r="BF344" i="28"/>
  <c r="BF345" i="28"/>
  <c r="BF351" i="28"/>
  <c r="BF353" i="28"/>
  <c r="BF355" i="28"/>
  <c r="BF357" i="28"/>
  <c r="BF361" i="28"/>
  <c r="BF368" i="28"/>
  <c r="BF372" i="28"/>
  <c r="BF380" i="28"/>
  <c r="BF381" i="28"/>
  <c r="BF383" i="28"/>
  <c r="BF385" i="28"/>
  <c r="BF390" i="28"/>
  <c r="BF391" i="28"/>
  <c r="BF394" i="28"/>
  <c r="BF395" i="28"/>
  <c r="BF397" i="28"/>
  <c r="BF405" i="28"/>
  <c r="BF406" i="28"/>
  <c r="BF429" i="28"/>
  <c r="BF450" i="28"/>
  <c r="BF453" i="28"/>
  <c r="BF461" i="28"/>
  <c r="BF466" i="28"/>
  <c r="BF471" i="28"/>
  <c r="BF489" i="28"/>
  <c r="BF493" i="28"/>
  <c r="BF500" i="28"/>
  <c r="BF502" i="28"/>
  <c r="BF524" i="28"/>
  <c r="BF526" i="28"/>
  <c r="BF548" i="28"/>
  <c r="BF556" i="28"/>
  <c r="BF559" i="28"/>
  <c r="BF561" i="28"/>
  <c r="BF566" i="28"/>
  <c r="BF568" i="28"/>
  <c r="BF593" i="28"/>
  <c r="BF600" i="28"/>
  <c r="BF602" i="28"/>
  <c r="BF609" i="28"/>
  <c r="BF637" i="28"/>
  <c r="J89" i="27"/>
  <c r="F92" i="27"/>
  <c r="BF147" i="27"/>
  <c r="BF154" i="27"/>
  <c r="BF156" i="27"/>
  <c r="BF157" i="27"/>
  <c r="BF160" i="27"/>
  <c r="BF161" i="27"/>
  <c r="BF162" i="27"/>
  <c r="BF173" i="27"/>
  <c r="BF177" i="27"/>
  <c r="BF191" i="27"/>
  <c r="BF196" i="27"/>
  <c r="BF203" i="27"/>
  <c r="BF233" i="27"/>
  <c r="BF135" i="27"/>
  <c r="BF136" i="27"/>
  <c r="BF137" i="27"/>
  <c r="BF142" i="27"/>
  <c r="BF152" i="27"/>
  <c r="BF158" i="27"/>
  <c r="BF159" i="27"/>
  <c r="BF165" i="27"/>
  <c r="BF167" i="27"/>
  <c r="BF169" i="27"/>
  <c r="BF185" i="27"/>
  <c r="BF189" i="27"/>
  <c r="BF194" i="27"/>
  <c r="BF212" i="27"/>
  <c r="BF150" i="27"/>
  <c r="BF171" i="27"/>
  <c r="BF197" i="27"/>
  <c r="BF204" i="27"/>
  <c r="BF211" i="27"/>
  <c r="BF226" i="27"/>
  <c r="J92" i="27"/>
  <c r="BF143" i="27"/>
  <c r="BF164" i="27"/>
  <c r="BF168" i="27"/>
  <c r="BF174" i="27"/>
  <c r="BF181" i="27"/>
  <c r="BF201" i="27"/>
  <c r="BF207" i="27"/>
  <c r="BF215" i="27"/>
  <c r="BF220" i="27"/>
  <c r="BF221" i="27"/>
  <c r="E118" i="27"/>
  <c r="J124" i="27"/>
  <c r="BF131" i="27"/>
  <c r="BF132" i="27"/>
  <c r="BF133" i="27"/>
  <c r="BF138" i="27"/>
  <c r="BF146" i="27"/>
  <c r="BF151" i="27"/>
  <c r="BF163" i="27"/>
  <c r="BF180" i="27"/>
  <c r="BF187" i="27"/>
  <c r="BF190" i="27"/>
  <c r="BF193" i="27"/>
  <c r="BF199" i="27"/>
  <c r="BF202" i="27"/>
  <c r="BF205" i="27"/>
  <c r="BF206" i="27"/>
  <c r="BF228" i="27"/>
  <c r="BF230" i="27"/>
  <c r="BF231" i="27"/>
  <c r="BK262" i="26"/>
  <c r="J262" i="26" s="1"/>
  <c r="J110" i="26" s="1"/>
  <c r="BF134" i="27"/>
  <c r="BF149" i="27"/>
  <c r="BF153" i="27"/>
  <c r="BF155" i="27"/>
  <c r="BF166" i="27"/>
  <c r="BF175" i="27"/>
  <c r="BF183" i="27"/>
  <c r="BF192" i="27"/>
  <c r="BF198" i="27"/>
  <c r="BF210" i="27"/>
  <c r="BF217" i="27"/>
  <c r="BF229" i="27"/>
  <c r="BF170" i="27"/>
  <c r="BF172" i="27"/>
  <c r="BF178" i="27"/>
  <c r="BF179" i="27"/>
  <c r="BF182" i="27"/>
  <c r="BF186" i="27"/>
  <c r="BF195" i="27"/>
  <c r="BF200" i="27"/>
  <c r="BF209" i="27"/>
  <c r="BF224" i="27"/>
  <c r="BF225" i="27"/>
  <c r="BF140" i="27"/>
  <c r="BF148" i="27"/>
  <c r="BF176" i="27"/>
  <c r="BF184" i="27"/>
  <c r="BF208" i="27"/>
  <c r="BF213" i="27"/>
  <c r="BF216" i="27"/>
  <c r="BF218" i="27"/>
  <c r="BF227" i="27"/>
  <c r="E85" i="26"/>
  <c r="J92" i="26"/>
  <c r="J130" i="26"/>
  <c r="BF138" i="26"/>
  <c r="BF154" i="26"/>
  <c r="BF164" i="26"/>
  <c r="BF173" i="26"/>
  <c r="BF188" i="26"/>
  <c r="BF192" i="26"/>
  <c r="BF193" i="26"/>
  <c r="BF216" i="26"/>
  <c r="BF220" i="26"/>
  <c r="BF253" i="26"/>
  <c r="BF266" i="26"/>
  <c r="BF274" i="26"/>
  <c r="BF282" i="26"/>
  <c r="BF293" i="26"/>
  <c r="J128" i="25"/>
  <c r="J98" i="25" s="1"/>
  <c r="BK136" i="25"/>
  <c r="J136" i="25" s="1"/>
  <c r="J99" i="25" s="1"/>
  <c r="BF155" i="26"/>
  <c r="BF156" i="26"/>
  <c r="BF158" i="26"/>
  <c r="BF159" i="26"/>
  <c r="BF184" i="26"/>
  <c r="BF185" i="26"/>
  <c r="BF186" i="26"/>
  <c r="BF197" i="26"/>
  <c r="BF211" i="26"/>
  <c r="BF222" i="26"/>
  <c r="BF235" i="26"/>
  <c r="BF249" i="26"/>
  <c r="BF290" i="26"/>
  <c r="BF292" i="26"/>
  <c r="F92" i="26"/>
  <c r="BF142" i="26"/>
  <c r="BF161" i="26"/>
  <c r="BF169" i="26"/>
  <c r="BF171" i="26"/>
  <c r="BF177" i="26"/>
  <c r="BF195" i="26"/>
  <c r="BF247" i="26"/>
  <c r="BF255" i="26"/>
  <c r="BF264" i="26"/>
  <c r="BF272" i="26"/>
  <c r="BF284" i="26"/>
  <c r="BF289" i="26"/>
  <c r="BF295" i="26"/>
  <c r="BF299" i="26"/>
  <c r="J91" i="26"/>
  <c r="BF144" i="26"/>
  <c r="BF160" i="26"/>
  <c r="BF167" i="26"/>
  <c r="BF168" i="26"/>
  <c r="BF170" i="26"/>
  <c r="BF175" i="26"/>
  <c r="BF178" i="26"/>
  <c r="BF205" i="26"/>
  <c r="BF218" i="26"/>
  <c r="BF224" i="26"/>
  <c r="BF238" i="26"/>
  <c r="BF240" i="26"/>
  <c r="BF243" i="26"/>
  <c r="BF248" i="26"/>
  <c r="BF283" i="26"/>
  <c r="BF286" i="26"/>
  <c r="BF287" i="26"/>
  <c r="BF288" i="26"/>
  <c r="BF145" i="26"/>
  <c r="BF146" i="26"/>
  <c r="BF148" i="26"/>
  <c r="BF150" i="26"/>
  <c r="BF152" i="26"/>
  <c r="BF163" i="26"/>
  <c r="BF214" i="26"/>
  <c r="BF217" i="26"/>
  <c r="BF226" i="26"/>
  <c r="BF232" i="26"/>
  <c r="BF234" i="26"/>
  <c r="BF246" i="26"/>
  <c r="BF252" i="26"/>
  <c r="BF276" i="26"/>
  <c r="BF278" i="26"/>
  <c r="BF157" i="26"/>
  <c r="BF191" i="26"/>
  <c r="BF210" i="26"/>
  <c r="BF228" i="26"/>
  <c r="BF230" i="26"/>
  <c r="BF260" i="26"/>
  <c r="BF265" i="26"/>
  <c r="BF277" i="26"/>
  <c r="BF280" i="26"/>
  <c r="BF140" i="26"/>
  <c r="BF179" i="26"/>
  <c r="BF180" i="26"/>
  <c r="BF181" i="26"/>
  <c r="BF183" i="26"/>
  <c r="BF187" i="26"/>
  <c r="BF189" i="26"/>
  <c r="BF194" i="26"/>
  <c r="BF196" i="26"/>
  <c r="BF199" i="26"/>
  <c r="BF201" i="26"/>
  <c r="BF203" i="26"/>
  <c r="BF209" i="26"/>
  <c r="BF244" i="26"/>
  <c r="BF273" i="26"/>
  <c r="BF285" i="26"/>
  <c r="BF297" i="26"/>
  <c r="BF298" i="26"/>
  <c r="BF153" i="26"/>
  <c r="BF162" i="26"/>
  <c r="BF165" i="26"/>
  <c r="BF166" i="26"/>
  <c r="BF182" i="26"/>
  <c r="BF190" i="26"/>
  <c r="BF204" i="26"/>
  <c r="BF207" i="26"/>
  <c r="BF212" i="26"/>
  <c r="BF219" i="26"/>
  <c r="BF229" i="26"/>
  <c r="BF242" i="26"/>
  <c r="BF250" i="26"/>
  <c r="BF251" i="26"/>
  <c r="BF257" i="26"/>
  <c r="BF259" i="26"/>
  <c r="BF261" i="26"/>
  <c r="BF267" i="26"/>
  <c r="BF268" i="26"/>
  <c r="BF269" i="26"/>
  <c r="BF271" i="26"/>
  <c r="BF294" i="26"/>
  <c r="BF296" i="26"/>
  <c r="J134" i="24"/>
  <c r="J101" i="24"/>
  <c r="BF180" i="25"/>
  <c r="BF184" i="25"/>
  <c r="BF192" i="25"/>
  <c r="BF205" i="25"/>
  <c r="BF211" i="25"/>
  <c r="BF212" i="25"/>
  <c r="BF213" i="25"/>
  <c r="BF216" i="25"/>
  <c r="BF223" i="25"/>
  <c r="BF232" i="25"/>
  <c r="BF276" i="25"/>
  <c r="BF280" i="25"/>
  <c r="BF295" i="25"/>
  <c r="BF297" i="25"/>
  <c r="BF304" i="25"/>
  <c r="BF306" i="25"/>
  <c r="BF307" i="25"/>
  <c r="BF309" i="25"/>
  <c r="J91" i="25"/>
  <c r="J123" i="25"/>
  <c r="BF129" i="25"/>
  <c r="BF144" i="25"/>
  <c r="BF150" i="25"/>
  <c r="BF152" i="25"/>
  <c r="BF153" i="25"/>
  <c r="BF158" i="25"/>
  <c r="BF163" i="25"/>
  <c r="BF168" i="25"/>
  <c r="BF172" i="25"/>
  <c r="BF173" i="25"/>
  <c r="BF174" i="25"/>
  <c r="BF178" i="25"/>
  <c r="BF179" i="25"/>
  <c r="BF182" i="25"/>
  <c r="BF195" i="25"/>
  <c r="BF199" i="25"/>
  <c r="BF221" i="25"/>
  <c r="BF231" i="25"/>
  <c r="BF243" i="25"/>
  <c r="BF245" i="25"/>
  <c r="BF250" i="25"/>
  <c r="BF265" i="25"/>
  <c r="BF273" i="25"/>
  <c r="BF290" i="25"/>
  <c r="BF291" i="25"/>
  <c r="E85" i="25"/>
  <c r="F123" i="25"/>
  <c r="BF130" i="25"/>
  <c r="BF131" i="25"/>
  <c r="BF132" i="25"/>
  <c r="BF138" i="25"/>
  <c r="BF141" i="25"/>
  <c r="BF142" i="25"/>
  <c r="BF148" i="25"/>
  <c r="BF155" i="25"/>
  <c r="BF161" i="25"/>
  <c r="BF176" i="25"/>
  <c r="BF181" i="25"/>
  <c r="BF183" i="25"/>
  <c r="BF190" i="25"/>
  <c r="BF200" i="25"/>
  <c r="BF207" i="25"/>
  <c r="BF215" i="25"/>
  <c r="BF224" i="25"/>
  <c r="BF229" i="25"/>
  <c r="BF235" i="25"/>
  <c r="BF241" i="25"/>
  <c r="BF249" i="25"/>
  <c r="BF259" i="25"/>
  <c r="BF264" i="25"/>
  <c r="BF266" i="25"/>
  <c r="BF267" i="25"/>
  <c r="BF275" i="25"/>
  <c r="BF296" i="25"/>
  <c r="BF300" i="25"/>
  <c r="BF133" i="25"/>
  <c r="BF135" i="25"/>
  <c r="BF154" i="25"/>
  <c r="BF156" i="25"/>
  <c r="BF159" i="25"/>
  <c r="BF160" i="25"/>
  <c r="BF175" i="25"/>
  <c r="BF193" i="25"/>
  <c r="BF206" i="25"/>
  <c r="BF217" i="25"/>
  <c r="BF218" i="25"/>
  <c r="BF240" i="25"/>
  <c r="BF244" i="25"/>
  <c r="BF253" i="25"/>
  <c r="BF263" i="25"/>
  <c r="BF268" i="25"/>
  <c r="BF269" i="25"/>
  <c r="BF271" i="25"/>
  <c r="BF277" i="25"/>
  <c r="BF283" i="25"/>
  <c r="BF286" i="25"/>
  <c r="BF287" i="25"/>
  <c r="BF292" i="25"/>
  <c r="BK127" i="24"/>
  <c r="J89" i="25"/>
  <c r="BF147" i="25"/>
  <c r="BF157" i="25"/>
  <c r="BF185" i="25"/>
  <c r="BF201" i="25"/>
  <c r="BF202" i="25"/>
  <c r="BF203" i="25"/>
  <c r="BF209" i="25"/>
  <c r="BF226" i="25"/>
  <c r="BF227" i="25"/>
  <c r="BF234" i="25"/>
  <c r="BF238" i="25"/>
  <c r="BF239" i="25"/>
  <c r="BF246" i="25"/>
  <c r="BF247" i="25"/>
  <c r="BF251" i="25"/>
  <c r="BF252" i="25"/>
  <c r="BF254" i="25"/>
  <c r="BF256" i="25"/>
  <c r="BF272" i="25"/>
  <c r="BF288" i="25"/>
  <c r="BF293" i="25"/>
  <c r="BF298" i="25"/>
  <c r="BF139" i="25"/>
  <c r="BF143" i="25"/>
  <c r="BF145" i="25"/>
  <c r="BF186" i="25"/>
  <c r="BF198" i="25"/>
  <c r="BF204" i="25"/>
  <c r="BF210" i="25"/>
  <c r="BF225" i="25"/>
  <c r="BF228" i="25"/>
  <c r="BF230" i="25"/>
  <c r="BF237" i="25"/>
  <c r="BF258" i="25"/>
  <c r="BF260" i="25"/>
  <c r="BF274" i="25"/>
  <c r="BF281" i="25"/>
  <c r="BF282" i="25"/>
  <c r="BF289" i="25"/>
  <c r="BF299" i="25"/>
  <c r="BF302" i="25"/>
  <c r="BF303" i="25"/>
  <c r="BF164" i="25"/>
  <c r="BF165" i="25"/>
  <c r="BF166" i="25"/>
  <c r="BF170" i="25"/>
  <c r="BF171" i="25"/>
  <c r="BF189" i="25"/>
  <c r="BF196" i="25"/>
  <c r="BF208" i="25"/>
  <c r="BF214" i="25"/>
  <c r="BF220" i="25"/>
  <c r="BF222" i="25"/>
  <c r="BF242" i="25"/>
  <c r="BF248" i="25"/>
  <c r="BF257" i="25"/>
  <c r="BF270" i="25"/>
  <c r="BF134" i="25"/>
  <c r="BF140" i="25"/>
  <c r="BF146" i="25"/>
  <c r="BF149" i="25"/>
  <c r="BF162" i="25"/>
  <c r="BF167" i="25"/>
  <c r="BF169" i="25"/>
  <c r="BF177" i="25"/>
  <c r="BF188" i="25"/>
  <c r="BF191" i="25"/>
  <c r="BF194" i="25"/>
  <c r="BF197" i="25"/>
  <c r="BF219" i="25"/>
  <c r="BF236" i="25"/>
  <c r="BF255" i="25"/>
  <c r="BF261" i="25"/>
  <c r="BF262" i="25"/>
  <c r="BF278" i="25"/>
  <c r="BF279" i="25"/>
  <c r="BF285" i="25"/>
  <c r="BF294" i="25"/>
  <c r="BF301" i="25"/>
  <c r="J89" i="24"/>
  <c r="BF130" i="24"/>
  <c r="BF140" i="24"/>
  <c r="BF144" i="24"/>
  <c r="BF147" i="24"/>
  <c r="BF151" i="24"/>
  <c r="BF152" i="24"/>
  <c r="BF162" i="24"/>
  <c r="BF175" i="24"/>
  <c r="BF182" i="24"/>
  <c r="BF183" i="24"/>
  <c r="BF196" i="24"/>
  <c r="BF200" i="24"/>
  <c r="BF201" i="24"/>
  <c r="BF210" i="24"/>
  <c r="BF239" i="24"/>
  <c r="BF244" i="24"/>
  <c r="BF247" i="24"/>
  <c r="BF248" i="24"/>
  <c r="BF252" i="24"/>
  <c r="BF253" i="24"/>
  <c r="BF256" i="24"/>
  <c r="BF260" i="24"/>
  <c r="BF262" i="24"/>
  <c r="BF266" i="24"/>
  <c r="BF270" i="24"/>
  <c r="BF290" i="24"/>
  <c r="BF294" i="24"/>
  <c r="BF295" i="24"/>
  <c r="BF302" i="24"/>
  <c r="BF308" i="24"/>
  <c r="BF315" i="24"/>
  <c r="BF138" i="24"/>
  <c r="BF142" i="24"/>
  <c r="BF160" i="24"/>
  <c r="BF163" i="24"/>
  <c r="J92" i="24"/>
  <c r="F123" i="24"/>
  <c r="BF129" i="24"/>
  <c r="BF135" i="24"/>
  <c r="BF137" i="24"/>
  <c r="BF139" i="24"/>
  <c r="BF185" i="24"/>
  <c r="BF195" i="24"/>
  <c r="BF198" i="24"/>
  <c r="BF212" i="24"/>
  <c r="BF216" i="24"/>
  <c r="BF226" i="24"/>
  <c r="BF227" i="24"/>
  <c r="BF230" i="24"/>
  <c r="BF232" i="24"/>
  <c r="BF264" i="24"/>
  <c r="BF265" i="24"/>
  <c r="BF267" i="24"/>
  <c r="BF274" i="24"/>
  <c r="BF275" i="24"/>
  <c r="BF278" i="24"/>
  <c r="BF287" i="24"/>
  <c r="BF291" i="24"/>
  <c r="BF301" i="24"/>
  <c r="BF304" i="24"/>
  <c r="BK130" i="23"/>
  <c r="J130" i="23" s="1"/>
  <c r="J99" i="23" s="1"/>
  <c r="E116" i="24"/>
  <c r="BF132" i="24"/>
  <c r="BF143" i="24"/>
  <c r="BF148" i="24"/>
  <c r="BF155" i="24"/>
  <c r="BF157" i="24"/>
  <c r="BF164" i="24"/>
  <c r="BF172" i="24"/>
  <c r="BF199" i="24"/>
  <c r="BF202" i="24"/>
  <c r="BF211" i="24"/>
  <c r="BF229" i="24"/>
  <c r="BF233" i="24"/>
  <c r="BF234" i="24"/>
  <c r="BF237" i="24"/>
  <c r="BF242" i="24"/>
  <c r="BF243" i="24"/>
  <c r="BF258" i="24"/>
  <c r="BF276" i="24"/>
  <c r="BF296" i="24"/>
  <c r="BF297" i="24"/>
  <c r="BF311" i="24"/>
  <c r="BK182" i="23"/>
  <c r="J182" i="23"/>
  <c r="J106" i="23" s="1"/>
  <c r="J91" i="24"/>
  <c r="BF171" i="24"/>
  <c r="BF173" i="24"/>
  <c r="BF178" i="24"/>
  <c r="BF184" i="24"/>
  <c r="BF194" i="24"/>
  <c r="BF205" i="24"/>
  <c r="BF208" i="24"/>
  <c r="BF209" i="24"/>
  <c r="BF214" i="24"/>
  <c r="BF215" i="24"/>
  <c r="BF240" i="24"/>
  <c r="BF249" i="24"/>
  <c r="BF250" i="24"/>
  <c r="BF261" i="24"/>
  <c r="BF269" i="24"/>
  <c r="BF283" i="24"/>
  <c r="BF292" i="24"/>
  <c r="BF299" i="24"/>
  <c r="BF300" i="24"/>
  <c r="BF303" i="24"/>
  <c r="BF309" i="24"/>
  <c r="BF136" i="24"/>
  <c r="BF146" i="24"/>
  <c r="BF158" i="24"/>
  <c r="BF165" i="24"/>
  <c r="BF179" i="24"/>
  <c r="BF180" i="24"/>
  <c r="BF207" i="24"/>
  <c r="BF213" i="24"/>
  <c r="BF217" i="24"/>
  <c r="BF219" i="24"/>
  <c r="BF220" i="24"/>
  <c r="BF241" i="24"/>
  <c r="BF246" i="24"/>
  <c r="BF251" i="24"/>
  <c r="BF255" i="24"/>
  <c r="BF257" i="24"/>
  <c r="BF280" i="24"/>
  <c r="BF281" i="24"/>
  <c r="BF282" i="24"/>
  <c r="BF284" i="24"/>
  <c r="BF305" i="24"/>
  <c r="BF310" i="24"/>
  <c r="BF149" i="24"/>
  <c r="BF154" i="24"/>
  <c r="BF161" i="24"/>
  <c r="BF166" i="24"/>
  <c r="BF167" i="24"/>
  <c r="BF169" i="24"/>
  <c r="BF170" i="24"/>
  <c r="BF176" i="24"/>
  <c r="BF181" i="24"/>
  <c r="BF186" i="24"/>
  <c r="BF188" i="24"/>
  <c r="BF189" i="24"/>
  <c r="BF197" i="24"/>
  <c r="BF218" i="24"/>
  <c r="BF221" i="24"/>
  <c r="BF222" i="24"/>
  <c r="BF228" i="24"/>
  <c r="BF235" i="24"/>
  <c r="BF245" i="24"/>
  <c r="BF259" i="24"/>
  <c r="BF263" i="24"/>
  <c r="BF268" i="24"/>
  <c r="BF271" i="24"/>
  <c r="BF285" i="24"/>
  <c r="BF286" i="24"/>
  <c r="BF307" i="24"/>
  <c r="BF141" i="24"/>
  <c r="BF145" i="24"/>
  <c r="BF150" i="24"/>
  <c r="BF153" i="24"/>
  <c r="BF159" i="24"/>
  <c r="BF168" i="24"/>
  <c r="BF174" i="24"/>
  <c r="BF177" i="24"/>
  <c r="BF187" i="24"/>
  <c r="BF190" i="24"/>
  <c r="BF192" i="24"/>
  <c r="BF193" i="24"/>
  <c r="BF203" i="24"/>
  <c r="BF204" i="24"/>
  <c r="BF206" i="24"/>
  <c r="BF223" i="24"/>
  <c r="BF224" i="24"/>
  <c r="BF225" i="24"/>
  <c r="BF231" i="24"/>
  <c r="BF236" i="24"/>
  <c r="BF238" i="24"/>
  <c r="BF272" i="24"/>
  <c r="BF273" i="24"/>
  <c r="BF277" i="24"/>
  <c r="BF279" i="24"/>
  <c r="BF288" i="24"/>
  <c r="BF289" i="24"/>
  <c r="BF313" i="24"/>
  <c r="BF314" i="24"/>
  <c r="E85" i="23"/>
  <c r="J123" i="23"/>
  <c r="BF137" i="23"/>
  <c r="BF142" i="23"/>
  <c r="BF145" i="23"/>
  <c r="BF152" i="23"/>
  <c r="BF155" i="23"/>
  <c r="BF156" i="23"/>
  <c r="BF159" i="23"/>
  <c r="BF168" i="23"/>
  <c r="BF172" i="23"/>
  <c r="BF178" i="23"/>
  <c r="BF189" i="23"/>
  <c r="BF139" i="23"/>
  <c r="BF165" i="23"/>
  <c r="BF173" i="23"/>
  <c r="BF174" i="23"/>
  <c r="BF188" i="23"/>
  <c r="J151" i="22"/>
  <c r="J105" i="22"/>
  <c r="BF138" i="23"/>
  <c r="BF151" i="23"/>
  <c r="BF169" i="23"/>
  <c r="BF179" i="23"/>
  <c r="BF187" i="23"/>
  <c r="J93" i="23"/>
  <c r="J126" i="23"/>
  <c r="BF136" i="23"/>
  <c r="BF147" i="23"/>
  <c r="BF163" i="23"/>
  <c r="BF176" i="23"/>
  <c r="BF177" i="23"/>
  <c r="F94" i="23"/>
  <c r="BF150" i="23"/>
  <c r="BF153" i="23"/>
  <c r="BF158" i="23"/>
  <c r="BF161" i="23"/>
  <c r="BF166" i="23"/>
  <c r="BF171" i="23"/>
  <c r="BF175" i="23"/>
  <c r="BF185" i="23"/>
  <c r="BF186" i="23"/>
  <c r="BF132" i="23"/>
  <c r="BF135" i="23"/>
  <c r="BF181" i="23"/>
  <c r="BF184" i="23"/>
  <c r="BF190" i="23"/>
  <c r="BF141" i="23"/>
  <c r="BF143" i="23"/>
  <c r="BF154" i="23"/>
  <c r="BF157" i="23"/>
  <c r="BF133" i="23"/>
  <c r="BF134" i="23"/>
  <c r="BF144" i="23"/>
  <c r="BF146" i="23"/>
  <c r="BF149" i="23"/>
  <c r="BF160" i="23"/>
  <c r="BF162" i="23"/>
  <c r="BF164" i="23"/>
  <c r="J131" i="22"/>
  <c r="BF142" i="22"/>
  <c r="BF143" i="22"/>
  <c r="BF144" i="22"/>
  <c r="BF147" i="22"/>
  <c r="BF149" i="22"/>
  <c r="BF152" i="22"/>
  <c r="BF153" i="22"/>
  <c r="BF155" i="22"/>
  <c r="BF157" i="22"/>
  <c r="BF159" i="22"/>
  <c r="BF161" i="22"/>
  <c r="BF168" i="22"/>
  <c r="BF170" i="22"/>
  <c r="BF171" i="22"/>
  <c r="BF180" i="22"/>
  <c r="BF223" i="22"/>
  <c r="BK216" i="21"/>
  <c r="J216" i="21"/>
  <c r="J105" i="21" s="1"/>
  <c r="J93" i="22"/>
  <c r="BF156" i="22"/>
  <c r="BF160" i="22"/>
  <c r="BF173" i="22"/>
  <c r="BF175" i="22"/>
  <c r="BF192" i="22"/>
  <c r="BF196" i="22"/>
  <c r="BF215" i="22"/>
  <c r="BF217" i="22"/>
  <c r="E85" i="22"/>
  <c r="BF191" i="22"/>
  <c r="BF194" i="22"/>
  <c r="BF197" i="22"/>
  <c r="BF210" i="22"/>
  <c r="BF222" i="22"/>
  <c r="J130" i="21"/>
  <c r="J100" i="21"/>
  <c r="F134" i="22"/>
  <c r="BF140" i="22"/>
  <c r="BF146" i="22"/>
  <c r="BF183" i="22"/>
  <c r="BF184" i="22"/>
  <c r="BF198" i="22"/>
  <c r="BF206" i="22"/>
  <c r="BF172" i="22"/>
  <c r="BF174" i="22"/>
  <c r="BF178" i="22"/>
  <c r="BF208" i="22"/>
  <c r="BF209" i="22"/>
  <c r="BF211" i="22"/>
  <c r="BF214" i="22"/>
  <c r="BF164" i="22"/>
  <c r="BF165" i="22"/>
  <c r="BF166" i="22"/>
  <c r="BF177" i="22"/>
  <c r="BF179" i="22"/>
  <c r="BF212" i="22"/>
  <c r="J94" i="22"/>
  <c r="BF154" i="22"/>
  <c r="BF163" i="22"/>
  <c r="BF167" i="22"/>
  <c r="BF185" i="22"/>
  <c r="BF189" i="22"/>
  <c r="BF200" i="22"/>
  <c r="BF202" i="22"/>
  <c r="BF203" i="22"/>
  <c r="BF204" i="22"/>
  <c r="BF207" i="22"/>
  <c r="BF218" i="22"/>
  <c r="BF162" i="22"/>
  <c r="BF182" i="22"/>
  <c r="BF186" i="22"/>
  <c r="BF188" i="22"/>
  <c r="BF193" i="22"/>
  <c r="BF201" i="22"/>
  <c r="BF205" i="22"/>
  <c r="BF220" i="22"/>
  <c r="J152" i="20"/>
  <c r="J101" i="20"/>
  <c r="J124" i="21"/>
  <c r="BF139" i="21"/>
  <c r="BF142" i="21"/>
  <c r="BF148" i="21"/>
  <c r="BF154" i="21"/>
  <c r="BF186" i="21"/>
  <c r="BF192" i="21"/>
  <c r="BF196" i="21"/>
  <c r="BF199" i="21"/>
  <c r="BF220" i="21"/>
  <c r="BF145" i="21"/>
  <c r="BF149" i="21"/>
  <c r="BF159" i="21"/>
  <c r="BF165" i="21"/>
  <c r="BF166" i="21"/>
  <c r="BF169" i="21"/>
  <c r="BF189" i="21"/>
  <c r="BF194" i="21"/>
  <c r="J185" i="20"/>
  <c r="J105" i="20"/>
  <c r="F125" i="21"/>
  <c r="BF147" i="21"/>
  <c r="BF150" i="21"/>
  <c r="BF155" i="21"/>
  <c r="BF161" i="21"/>
  <c r="BF182" i="21"/>
  <c r="BF198" i="21"/>
  <c r="BF203" i="21"/>
  <c r="BF205" i="21"/>
  <c r="BF207" i="21"/>
  <c r="BF210" i="21"/>
  <c r="BF211" i="21"/>
  <c r="J94" i="21"/>
  <c r="BF138" i="21"/>
  <c r="BF140" i="21"/>
  <c r="BF146" i="21"/>
  <c r="BF168" i="21"/>
  <c r="BF177" i="21"/>
  <c r="BF209" i="21"/>
  <c r="BF131" i="21"/>
  <c r="BF136" i="21"/>
  <c r="BF137" i="21"/>
  <c r="BF151" i="21"/>
  <c r="BF152" i="21"/>
  <c r="BF163" i="21"/>
  <c r="BF171" i="21"/>
  <c r="BF172" i="21"/>
  <c r="BF174" i="21"/>
  <c r="BF178" i="21"/>
  <c r="BF179" i="21"/>
  <c r="BF187" i="21"/>
  <c r="BF197" i="21"/>
  <c r="BF208" i="21"/>
  <c r="BF218" i="21"/>
  <c r="E116" i="21"/>
  <c r="BF133" i="21"/>
  <c r="BF135" i="21"/>
  <c r="BF141" i="21"/>
  <c r="BF156" i="21"/>
  <c r="BF162" i="21"/>
  <c r="BF167" i="21"/>
  <c r="BF173" i="21"/>
  <c r="BF184" i="21"/>
  <c r="BF191" i="21"/>
  <c r="BF193" i="21"/>
  <c r="BF201" i="21"/>
  <c r="BF202" i="21"/>
  <c r="BF213" i="21"/>
  <c r="BF134" i="21"/>
  <c r="BF153" i="21"/>
  <c r="BF157" i="21"/>
  <c r="BF158" i="21"/>
  <c r="BF164" i="21"/>
  <c r="BF195" i="21"/>
  <c r="BF200" i="21"/>
  <c r="BF212" i="21"/>
  <c r="BF215" i="21"/>
  <c r="BF219" i="21"/>
  <c r="J91" i="21"/>
  <c r="BF143" i="21"/>
  <c r="BF170" i="21"/>
  <c r="BF175" i="21"/>
  <c r="BF176" i="21"/>
  <c r="BF180" i="21"/>
  <c r="BF181" i="21"/>
  <c r="BF183" i="21"/>
  <c r="BF185" i="21"/>
  <c r="BF188" i="21"/>
  <c r="BF190" i="21"/>
  <c r="BF206" i="21"/>
  <c r="F94" i="20"/>
  <c r="J139" i="20"/>
  <c r="BF153" i="20"/>
  <c r="BF154" i="20"/>
  <c r="BF161" i="20"/>
  <c r="BF163" i="20"/>
  <c r="BF165" i="20"/>
  <c r="BF167" i="20"/>
  <c r="BF172" i="20"/>
  <c r="BF179" i="20"/>
  <c r="BF207" i="20"/>
  <c r="BF210" i="20"/>
  <c r="BF222" i="20"/>
  <c r="BF225" i="20"/>
  <c r="BF226" i="20"/>
  <c r="BF241" i="20"/>
  <c r="BF243" i="20"/>
  <c r="BF245" i="20"/>
  <c r="BF254" i="20"/>
  <c r="BF280" i="20"/>
  <c r="BF291" i="20"/>
  <c r="BF301" i="20"/>
  <c r="BF310" i="20"/>
  <c r="BF337" i="20"/>
  <c r="BF338" i="20"/>
  <c r="BF342" i="20"/>
  <c r="BF343" i="20"/>
  <c r="BF350" i="20"/>
  <c r="BF371" i="20"/>
  <c r="BF374" i="20"/>
  <c r="BF380" i="20"/>
  <c r="BF384" i="20"/>
  <c r="BF392" i="20"/>
  <c r="BF147" i="20"/>
  <c r="BF168" i="20"/>
  <c r="BF183" i="20"/>
  <c r="BF186" i="20"/>
  <c r="BF192" i="20"/>
  <c r="BF195" i="20"/>
  <c r="BF197" i="20"/>
  <c r="BF199" i="20"/>
  <c r="BF201" i="20"/>
  <c r="BF213" i="20"/>
  <c r="BF219" i="20"/>
  <c r="BF224" i="20"/>
  <c r="BF237" i="20"/>
  <c r="BF251" i="20"/>
  <c r="BF253" i="20"/>
  <c r="BF258" i="20"/>
  <c r="BF274" i="20"/>
  <c r="BF287" i="20"/>
  <c r="BF296" i="20"/>
  <c r="BF302" i="20"/>
  <c r="BF314" i="20"/>
  <c r="BF316" i="20"/>
  <c r="BF340" i="20"/>
  <c r="BF360" i="20"/>
  <c r="BF379" i="20"/>
  <c r="BF157" i="20"/>
  <c r="BF164" i="20"/>
  <c r="BF166" i="20"/>
  <c r="BF180" i="20"/>
  <c r="BF193" i="20"/>
  <c r="BF212" i="20"/>
  <c r="BF217" i="20"/>
  <c r="BF221" i="20"/>
  <c r="BF229" i="20"/>
  <c r="BF235" i="20"/>
  <c r="BF272" i="20"/>
  <c r="BF282" i="20"/>
  <c r="BF285" i="20"/>
  <c r="BF319" i="20"/>
  <c r="BF320" i="20"/>
  <c r="BF327" i="20"/>
  <c r="BF364" i="20"/>
  <c r="BF365" i="20"/>
  <c r="BF381" i="20"/>
  <c r="J125" i="19"/>
  <c r="J100" i="19" s="1"/>
  <c r="J91" i="20"/>
  <c r="BF149" i="20"/>
  <c r="BF173" i="20"/>
  <c r="BF174" i="20"/>
  <c r="BF209" i="20"/>
  <c r="BF223" i="20"/>
  <c r="BF231" i="20"/>
  <c r="BF233" i="20"/>
  <c r="BF234" i="20"/>
  <c r="BF238" i="20"/>
  <c r="BF239" i="20"/>
  <c r="BF248" i="20"/>
  <c r="BF266" i="20"/>
  <c r="BF278" i="20"/>
  <c r="BF292" i="20"/>
  <c r="BF393" i="20"/>
  <c r="J94" i="20"/>
  <c r="BF176" i="20"/>
  <c r="BF190" i="20"/>
  <c r="BF200" i="20"/>
  <c r="BF204" i="20"/>
  <c r="BF208" i="20"/>
  <c r="BF215" i="20"/>
  <c r="BF252" i="20"/>
  <c r="BF257" i="20"/>
  <c r="BF262" i="20"/>
  <c r="BF295" i="20"/>
  <c r="BF315" i="20"/>
  <c r="BF329" i="20"/>
  <c r="BF341" i="20"/>
  <c r="BF358" i="20"/>
  <c r="BF359" i="20"/>
  <c r="BF366" i="20"/>
  <c r="BF368" i="20"/>
  <c r="BF372" i="20"/>
  <c r="BF375" i="20"/>
  <c r="BF386" i="20"/>
  <c r="BF387" i="20"/>
  <c r="E131" i="20"/>
  <c r="BF150" i="20"/>
  <c r="BF155" i="20"/>
  <c r="BF171" i="20"/>
  <c r="BF175" i="20"/>
  <c r="BF178" i="20"/>
  <c r="BF187" i="20"/>
  <c r="BF205" i="20"/>
  <c r="BF211" i="20"/>
  <c r="BF218" i="20"/>
  <c r="BF220" i="20"/>
  <c r="BF230" i="20"/>
  <c r="BF247" i="20"/>
  <c r="BF260" i="20"/>
  <c r="BF268" i="20"/>
  <c r="BF289" i="20"/>
  <c r="BF297" i="20"/>
  <c r="BF298" i="20"/>
  <c r="BF303" i="20"/>
  <c r="BF304" i="20"/>
  <c r="BF305" i="20"/>
  <c r="BF308" i="20"/>
  <c r="BF312" i="20"/>
  <c r="BF325" i="20"/>
  <c r="BF331" i="20"/>
  <c r="BF335" i="20"/>
  <c r="BF352" i="20"/>
  <c r="BF353" i="20"/>
  <c r="BF357" i="20"/>
  <c r="BF362" i="20"/>
  <c r="BF363" i="20"/>
  <c r="BF370" i="20"/>
  <c r="BF377" i="20"/>
  <c r="BF378" i="20"/>
  <c r="BF389" i="20"/>
  <c r="BF391" i="20"/>
  <c r="BF396" i="20"/>
  <c r="BF151" i="20"/>
  <c r="BF156" i="20"/>
  <c r="BF169" i="20"/>
  <c r="BF170" i="20"/>
  <c r="BF202" i="20"/>
  <c r="BF227" i="20"/>
  <c r="BF228" i="20"/>
  <c r="BF244" i="20"/>
  <c r="BF246" i="20"/>
  <c r="BF250" i="20"/>
  <c r="BF255" i="20"/>
  <c r="BF264" i="20"/>
  <c r="BF276" i="20"/>
  <c r="BF300" i="20"/>
  <c r="BF311" i="20"/>
  <c r="BF313" i="20"/>
  <c r="BF321" i="20"/>
  <c r="BF339" i="20"/>
  <c r="BF369" i="20"/>
  <c r="BF383" i="20"/>
  <c r="BF400" i="20"/>
  <c r="BF146" i="20"/>
  <c r="BF148" i="20"/>
  <c r="BF159" i="20"/>
  <c r="BF162" i="20"/>
  <c r="BF181" i="20"/>
  <c r="BF188" i="20"/>
  <c r="BF189" i="20"/>
  <c r="BF191" i="20"/>
  <c r="BF194" i="20"/>
  <c r="BF196" i="20"/>
  <c r="BF203" i="20"/>
  <c r="BF206" i="20"/>
  <c r="BF214" i="20"/>
  <c r="BF232" i="20"/>
  <c r="BF240" i="20"/>
  <c r="BF249" i="20"/>
  <c r="BF270" i="20"/>
  <c r="BF284" i="20"/>
  <c r="BF290" i="20"/>
  <c r="BF293" i="20"/>
  <c r="BF294" i="20"/>
  <c r="BF307" i="20"/>
  <c r="BF309" i="20"/>
  <c r="BF317" i="20"/>
  <c r="BF323" i="20"/>
  <c r="BF333" i="20"/>
  <c r="BF344" i="20"/>
  <c r="BF345" i="20"/>
  <c r="BF346" i="20"/>
  <c r="BF347" i="20"/>
  <c r="BF348" i="20"/>
  <c r="BF351" i="20"/>
  <c r="BF354" i="20"/>
  <c r="BF355" i="20"/>
  <c r="BF356" i="20"/>
  <c r="BF361" i="20"/>
  <c r="BF376" i="20"/>
  <c r="BF394" i="20"/>
  <c r="BF397" i="20"/>
  <c r="BF399" i="20"/>
  <c r="J152" i="18"/>
  <c r="J104" i="18" s="1"/>
  <c r="J91" i="19"/>
  <c r="E111" i="19"/>
  <c r="BF126" i="19"/>
  <c r="BF127" i="19"/>
  <c r="BF128" i="19"/>
  <c r="J94" i="19"/>
  <c r="J93" i="19"/>
  <c r="J130" i="18"/>
  <c r="J100" i="18"/>
  <c r="F94" i="19"/>
  <c r="BF130" i="19"/>
  <c r="J130" i="17"/>
  <c r="J100" i="17"/>
  <c r="F94" i="18"/>
  <c r="BF137" i="18"/>
  <c r="BF138" i="18"/>
  <c r="BF145" i="18"/>
  <c r="BF154" i="18"/>
  <c r="BF157" i="18"/>
  <c r="BF158" i="18"/>
  <c r="BF160" i="18"/>
  <c r="BF165" i="18"/>
  <c r="J124" i="18"/>
  <c r="BF163" i="18"/>
  <c r="BF164" i="18"/>
  <c r="J91" i="18"/>
  <c r="BF131" i="18"/>
  <c r="BF132" i="18"/>
  <c r="BF135" i="18"/>
  <c r="BF136" i="18"/>
  <c r="BK184" i="17"/>
  <c r="J184" i="17" s="1"/>
  <c r="J105" i="17" s="1"/>
  <c r="E85" i="18"/>
  <c r="J94" i="18"/>
  <c r="BF134" i="18"/>
  <c r="BF144" i="18"/>
  <c r="BF146" i="18"/>
  <c r="BF147" i="18"/>
  <c r="BF133" i="18"/>
  <c r="BF140" i="18"/>
  <c r="BF150" i="18"/>
  <c r="BF161" i="18"/>
  <c r="BF167" i="18"/>
  <c r="BF141" i="18"/>
  <c r="BF153" i="18"/>
  <c r="BF155" i="18"/>
  <c r="BF162" i="18"/>
  <c r="BF139" i="18"/>
  <c r="BF142" i="18"/>
  <c r="BF148" i="18"/>
  <c r="BF156" i="18"/>
  <c r="BF168" i="18"/>
  <c r="J148" i="16"/>
  <c r="J103" i="16"/>
  <c r="BF147" i="17"/>
  <c r="BF164" i="17"/>
  <c r="BF168" i="17"/>
  <c r="BF173" i="17"/>
  <c r="BF177" i="17"/>
  <c r="BF192" i="17"/>
  <c r="J94" i="17"/>
  <c r="J124" i="17"/>
  <c r="BF132" i="17"/>
  <c r="BF140" i="17"/>
  <c r="BF142" i="17"/>
  <c r="BF150" i="17"/>
  <c r="BF155" i="17"/>
  <c r="BF156" i="17"/>
  <c r="BF159" i="17"/>
  <c r="BF174" i="17"/>
  <c r="BF175" i="17"/>
  <c r="BF176" i="17"/>
  <c r="BF186" i="17"/>
  <c r="BK136" i="16"/>
  <c r="J136" i="16"/>
  <c r="J99" i="16"/>
  <c r="J91" i="17"/>
  <c r="BF136" i="17"/>
  <c r="BF137" i="17"/>
  <c r="BF139" i="17"/>
  <c r="BF143" i="17"/>
  <c r="BF144" i="17"/>
  <c r="BF158" i="17"/>
  <c r="BF160" i="17"/>
  <c r="BF165" i="17"/>
  <c r="BF166" i="17"/>
  <c r="BF170" i="17"/>
  <c r="BF171" i="17"/>
  <c r="BF183" i="17"/>
  <c r="BF189" i="17"/>
  <c r="E116" i="17"/>
  <c r="F125" i="17"/>
  <c r="BF146" i="17"/>
  <c r="BF157" i="17"/>
  <c r="BF181" i="17"/>
  <c r="BF187" i="17"/>
  <c r="BF134" i="17"/>
  <c r="BF141" i="17"/>
  <c r="BF148" i="17"/>
  <c r="BF191" i="17"/>
  <c r="BF149" i="17"/>
  <c r="BF154" i="17"/>
  <c r="BF178" i="17"/>
  <c r="BF188" i="17"/>
  <c r="BF190" i="17"/>
  <c r="BF131" i="17"/>
  <c r="BF135" i="17"/>
  <c r="BF138" i="17"/>
  <c r="BF179" i="17"/>
  <c r="BF145" i="17"/>
  <c r="BF151" i="17"/>
  <c r="BF152" i="17"/>
  <c r="BF161" i="17"/>
  <c r="BF162" i="17"/>
  <c r="BF163" i="17"/>
  <c r="BF167" i="17"/>
  <c r="BF169" i="17"/>
  <c r="BF138" i="16"/>
  <c r="BF139" i="16"/>
  <c r="BF150" i="16"/>
  <c r="BF165" i="16"/>
  <c r="BF170" i="16"/>
  <c r="BF179" i="16"/>
  <c r="BF191" i="16"/>
  <c r="BF194" i="16"/>
  <c r="BF204" i="16"/>
  <c r="BF209" i="16"/>
  <c r="BF210" i="16"/>
  <c r="BF234" i="16"/>
  <c r="BF237" i="16"/>
  <c r="J93" i="16"/>
  <c r="F132" i="16"/>
  <c r="BF145" i="16"/>
  <c r="BF146" i="16"/>
  <c r="BF149" i="16"/>
  <c r="BF153" i="16"/>
  <c r="BF163" i="16"/>
  <c r="BF168" i="16"/>
  <c r="BF182" i="16"/>
  <c r="BF199" i="16"/>
  <c r="J129" i="16"/>
  <c r="BF161" i="16"/>
  <c r="BF195" i="16"/>
  <c r="BF214" i="16"/>
  <c r="BF217" i="16"/>
  <c r="BF220" i="16"/>
  <c r="BF221" i="16"/>
  <c r="BF232" i="16"/>
  <c r="E85" i="16"/>
  <c r="BF169" i="16"/>
  <c r="BF172" i="16"/>
  <c r="BF174" i="16"/>
  <c r="BF177" i="16"/>
  <c r="BF188" i="16"/>
  <c r="BF190" i="16"/>
  <c r="BF219" i="16"/>
  <c r="BF222" i="16"/>
  <c r="BF226" i="16"/>
  <c r="BF229" i="16"/>
  <c r="BF143" i="16"/>
  <c r="BF152" i="16"/>
  <c r="BF158" i="16"/>
  <c r="BF173" i="16"/>
  <c r="BF178" i="16"/>
  <c r="BF192" i="16"/>
  <c r="BF201" i="16"/>
  <c r="BF216" i="16"/>
  <c r="BF230" i="16"/>
  <c r="BF235" i="16"/>
  <c r="BK124" i="15"/>
  <c r="J124" i="15"/>
  <c r="J99" i="15"/>
  <c r="BF144" i="16"/>
  <c r="BF154" i="16"/>
  <c r="BF156" i="16"/>
  <c r="BF157" i="16"/>
  <c r="BF162" i="16"/>
  <c r="BF186" i="16"/>
  <c r="BF189" i="16"/>
  <c r="BF212" i="16"/>
  <c r="BF223" i="16"/>
  <c r="J132" i="16"/>
  <c r="BF140" i="16"/>
  <c r="BF141" i="16"/>
  <c r="BF151" i="16"/>
  <c r="BF159" i="16"/>
  <c r="BF160" i="16"/>
  <c r="BF167" i="16"/>
  <c r="BF176" i="16"/>
  <c r="BF184" i="16"/>
  <c r="BF203" i="16"/>
  <c r="BF208" i="16"/>
  <c r="BF211" i="16"/>
  <c r="BF213" i="16"/>
  <c r="BF215" i="16"/>
  <c r="BF218" i="16"/>
  <c r="BF164" i="16"/>
  <c r="BF180" i="16"/>
  <c r="BF181" i="16"/>
  <c r="BF187" i="16"/>
  <c r="BF197" i="16"/>
  <c r="BF205" i="16"/>
  <c r="BF206" i="16"/>
  <c r="BF224" i="16"/>
  <c r="BF225" i="16"/>
  <c r="BF227" i="16"/>
  <c r="BK123" i="14"/>
  <c r="J123" i="14"/>
  <c r="J99" i="14" s="1"/>
  <c r="E85" i="15"/>
  <c r="J93" i="15"/>
  <c r="BF126" i="15"/>
  <c r="BF134" i="15"/>
  <c r="J94" i="15"/>
  <c r="F120" i="15"/>
  <c r="J91" i="15"/>
  <c r="BF128" i="15"/>
  <c r="BF129" i="15"/>
  <c r="BF132" i="15"/>
  <c r="BF131" i="15"/>
  <c r="BF127" i="15"/>
  <c r="BF130" i="15"/>
  <c r="BF133" i="15"/>
  <c r="BF135" i="15"/>
  <c r="BF137" i="15"/>
  <c r="E85" i="14"/>
  <c r="J119" i="14"/>
  <c r="BF125" i="14"/>
  <c r="BK127" i="13"/>
  <c r="BK126" i="13"/>
  <c r="J126" i="13" s="1"/>
  <c r="J32" i="13" s="1"/>
  <c r="J93" i="14"/>
  <c r="F94" i="14"/>
  <c r="BF126" i="14"/>
  <c r="BF127" i="14"/>
  <c r="BF128" i="14"/>
  <c r="J116" i="14"/>
  <c r="J128" i="12"/>
  <c r="J100" i="12" s="1"/>
  <c r="BF132" i="13"/>
  <c r="BF135" i="13"/>
  <c r="BF143" i="13"/>
  <c r="J94" i="13"/>
  <c r="BF138" i="13"/>
  <c r="BF160" i="13"/>
  <c r="J91" i="13"/>
  <c r="BF129" i="13"/>
  <c r="BF148" i="13"/>
  <c r="BF153" i="13"/>
  <c r="BF155" i="13"/>
  <c r="BF158" i="13"/>
  <c r="BF159" i="13"/>
  <c r="BF162" i="13"/>
  <c r="E114" i="13"/>
  <c r="BF136" i="13"/>
  <c r="BF147" i="13"/>
  <c r="BF150" i="13"/>
  <c r="F94" i="13"/>
  <c r="BF130" i="13"/>
  <c r="BF142" i="13"/>
  <c r="BF146" i="13"/>
  <c r="BF149" i="13"/>
  <c r="BF157" i="13"/>
  <c r="BF131" i="13"/>
  <c r="BF134" i="13"/>
  <c r="BF139" i="13"/>
  <c r="BF144" i="13"/>
  <c r="BF145" i="13"/>
  <c r="BF140" i="13"/>
  <c r="BF141" i="13"/>
  <c r="BF154" i="13"/>
  <c r="J93" i="13"/>
  <c r="BF151" i="13"/>
  <c r="BF152" i="13"/>
  <c r="J93" i="12"/>
  <c r="BF161" i="12"/>
  <c r="F94" i="12"/>
  <c r="J120" i="12"/>
  <c r="BF132" i="12"/>
  <c r="BF142" i="12"/>
  <c r="BF143" i="12"/>
  <c r="BF152" i="12"/>
  <c r="BF159" i="12"/>
  <c r="BF164" i="12"/>
  <c r="E114" i="12"/>
  <c r="BF145" i="12"/>
  <c r="BF165" i="12"/>
  <c r="BF134" i="12"/>
  <c r="BF136" i="12"/>
  <c r="BF137" i="12"/>
  <c r="BF139" i="12"/>
  <c r="BF154" i="12"/>
  <c r="BF157" i="12"/>
  <c r="BF163" i="12"/>
  <c r="J94" i="12"/>
  <c r="BF138" i="12"/>
  <c r="BF146" i="12"/>
  <c r="BF130" i="12"/>
  <c r="BF144" i="12"/>
  <c r="BF160" i="12"/>
  <c r="BF162" i="12"/>
  <c r="BF129" i="12"/>
  <c r="BF131" i="12"/>
  <c r="BF135" i="12"/>
  <c r="BF141" i="12"/>
  <c r="BF147" i="12"/>
  <c r="BF153" i="12"/>
  <c r="BF158" i="12"/>
  <c r="BF148" i="12"/>
  <c r="BF149" i="12"/>
  <c r="BF151" i="12"/>
  <c r="BF155" i="12"/>
  <c r="BF156" i="12"/>
  <c r="BF166" i="12"/>
  <c r="BF168" i="12"/>
  <c r="F92" i="11"/>
  <c r="BK125" i="10"/>
  <c r="BK124" i="10"/>
  <c r="J124" i="10" s="1"/>
  <c r="J98" i="10" s="1"/>
  <c r="J91" i="11"/>
  <c r="E108" i="11"/>
  <c r="J112" i="11"/>
  <c r="BF121" i="11"/>
  <c r="J92" i="11"/>
  <c r="J126" i="9"/>
  <c r="J100" i="9" s="1"/>
  <c r="J94" i="10"/>
  <c r="F120" i="10"/>
  <c r="BF127" i="10"/>
  <c r="J91" i="10"/>
  <c r="BF128" i="10"/>
  <c r="E112" i="10"/>
  <c r="BF133" i="10"/>
  <c r="F94" i="10"/>
  <c r="J120" i="10"/>
  <c r="BF131" i="10"/>
  <c r="BF135" i="10"/>
  <c r="BF129" i="10"/>
  <c r="BF130" i="10"/>
  <c r="E85" i="9"/>
  <c r="J93" i="9"/>
  <c r="J121" i="9"/>
  <c r="BF127" i="9"/>
  <c r="BF129" i="9"/>
  <c r="BF130" i="9"/>
  <c r="BK125" i="8"/>
  <c r="BK124" i="8"/>
  <c r="J124" i="8" s="1"/>
  <c r="J32" i="8" s="1"/>
  <c r="F93" i="9"/>
  <c r="J118" i="9"/>
  <c r="BF128" i="9"/>
  <c r="BF131" i="9"/>
  <c r="BF133" i="9"/>
  <c r="F121" i="9"/>
  <c r="BF135" i="9"/>
  <c r="J94" i="8"/>
  <c r="F121" i="8"/>
  <c r="BF127" i="8"/>
  <c r="BF131" i="8"/>
  <c r="J93" i="8"/>
  <c r="F120" i="8"/>
  <c r="BF130" i="8"/>
  <c r="J126" i="7"/>
  <c r="J98" i="7" s="1"/>
  <c r="E85" i="8"/>
  <c r="J118" i="8"/>
  <c r="BK152" i="7"/>
  <c r="J152" i="7" s="1"/>
  <c r="J103" i="7" s="1"/>
  <c r="BF128" i="8"/>
  <c r="BF129" i="8"/>
  <c r="BF133" i="8"/>
  <c r="BF134" i="8"/>
  <c r="BF136" i="8"/>
  <c r="BK123" i="6"/>
  <c r="J123" i="6" s="1"/>
  <c r="J99" i="6" s="1"/>
  <c r="E85" i="7"/>
  <c r="F121" i="7"/>
  <c r="BF127" i="7"/>
  <c r="BF129" i="7"/>
  <c r="BF149" i="7"/>
  <c r="BF155" i="7"/>
  <c r="J118" i="7"/>
  <c r="BF131" i="7"/>
  <c r="BF139" i="7"/>
  <c r="BF159" i="7"/>
  <c r="J91" i="7"/>
  <c r="BF128" i="7"/>
  <c r="BF132" i="7"/>
  <c r="BF133" i="7"/>
  <c r="BF157" i="7"/>
  <c r="BF158" i="7"/>
  <c r="J92" i="7"/>
  <c r="BF138" i="7"/>
  <c r="BF144" i="7"/>
  <c r="BF148" i="7"/>
  <c r="BF162" i="7"/>
  <c r="BF164" i="7"/>
  <c r="BF130" i="7"/>
  <c r="BF137" i="7"/>
  <c r="BF143" i="7"/>
  <c r="BF146" i="7"/>
  <c r="BF147" i="7"/>
  <c r="BF151" i="7"/>
  <c r="BF156" i="7"/>
  <c r="BF163" i="7"/>
  <c r="BF136" i="7"/>
  <c r="BF140" i="7"/>
  <c r="BF154" i="7"/>
  <c r="BF161" i="7"/>
  <c r="BF135" i="7"/>
  <c r="BF142" i="7"/>
  <c r="BF160" i="7"/>
  <c r="BK132" i="5"/>
  <c r="J132" i="5" s="1"/>
  <c r="J101" i="5" s="1"/>
  <c r="J93" i="6"/>
  <c r="J119" i="6"/>
  <c r="BF127" i="6"/>
  <c r="F93" i="6"/>
  <c r="E110" i="6"/>
  <c r="F119" i="6"/>
  <c r="BK125" i="5"/>
  <c r="J125" i="5"/>
  <c r="J99" i="5"/>
  <c r="J91" i="6"/>
  <c r="BF125" i="6"/>
  <c r="BF126" i="6"/>
  <c r="J91" i="5"/>
  <c r="J120" i="5"/>
  <c r="F93" i="5"/>
  <c r="J94" i="5"/>
  <c r="BF128" i="5"/>
  <c r="F94" i="5"/>
  <c r="BF130" i="5"/>
  <c r="BF134" i="5"/>
  <c r="BF135" i="5"/>
  <c r="E112" i="5"/>
  <c r="BF127" i="5"/>
  <c r="BF129" i="5"/>
  <c r="BF131" i="5"/>
  <c r="J91" i="4"/>
  <c r="E110" i="4"/>
  <c r="F118" i="4"/>
  <c r="F94" i="4"/>
  <c r="J119" i="4"/>
  <c r="BF125" i="4"/>
  <c r="J36" i="4" s="1"/>
  <c r="AW98" i="1" s="1"/>
  <c r="J118" i="4"/>
  <c r="AV98" i="1"/>
  <c r="BD98" i="1"/>
  <c r="E85" i="3"/>
  <c r="F116" i="3"/>
  <c r="BF139" i="3"/>
  <c r="BF158" i="3"/>
  <c r="BF166" i="3"/>
  <c r="BF167" i="3"/>
  <c r="BF171" i="3"/>
  <c r="J91" i="3"/>
  <c r="BF130" i="3"/>
  <c r="BF140" i="3"/>
  <c r="BF146" i="3"/>
  <c r="BF147" i="3"/>
  <c r="BF149" i="3"/>
  <c r="BF156" i="3"/>
  <c r="BF161" i="3"/>
  <c r="BF169" i="3"/>
  <c r="BF129" i="3"/>
  <c r="BF144" i="3"/>
  <c r="BF145" i="3"/>
  <c r="BF154" i="3"/>
  <c r="BF159" i="3"/>
  <c r="BF163" i="3"/>
  <c r="BF173" i="3"/>
  <c r="BK119" i="2"/>
  <c r="J119" i="2" s="1"/>
  <c r="J97" i="2" s="1"/>
  <c r="J116" i="3"/>
  <c r="BF128" i="3"/>
  <c r="BF136" i="3"/>
  <c r="BF125" i="3"/>
  <c r="BF135" i="3"/>
  <c r="BF152" i="3"/>
  <c r="BF157" i="3"/>
  <c r="BF162" i="3"/>
  <c r="BF170" i="3"/>
  <c r="BF124" i="3"/>
  <c r="BF126" i="3"/>
  <c r="BF131" i="3"/>
  <c r="BF132" i="3"/>
  <c r="BF133" i="3"/>
  <c r="BF148" i="3"/>
  <c r="BF150" i="3"/>
  <c r="BF168" i="3"/>
  <c r="BF123" i="3"/>
  <c r="BF141" i="3"/>
  <c r="BF142" i="3"/>
  <c r="BF143" i="3"/>
  <c r="BF164" i="3"/>
  <c r="J89" i="3"/>
  <c r="BF122" i="3"/>
  <c r="BF134" i="3"/>
  <c r="BF137" i="3"/>
  <c r="BF138" i="3"/>
  <c r="BF151" i="3"/>
  <c r="BF153" i="3"/>
  <c r="BF155" i="3"/>
  <c r="BF160" i="3"/>
  <c r="BF165" i="3"/>
  <c r="BB95" i="1"/>
  <c r="BC95" i="1"/>
  <c r="E85" i="2"/>
  <c r="J89" i="2"/>
  <c r="J91" i="2"/>
  <c r="F92" i="2"/>
  <c r="J92" i="2"/>
  <c r="BF121" i="2"/>
  <c r="BF122" i="2"/>
  <c r="BF123" i="2"/>
  <c r="BF124" i="2"/>
  <c r="BF125" i="2"/>
  <c r="BF126" i="2"/>
  <c r="BF127" i="2"/>
  <c r="BF128" i="2"/>
  <c r="BF129" i="2"/>
  <c r="BF130" i="2"/>
  <c r="AV95" i="1"/>
  <c r="AZ95" i="1"/>
  <c r="BD95" i="1"/>
  <c r="F35" i="3"/>
  <c r="BB96" i="1"/>
  <c r="J35" i="8"/>
  <c r="AV103" i="1"/>
  <c r="J35" i="9"/>
  <c r="AV104" i="1"/>
  <c r="J35" i="10"/>
  <c r="AV105" i="1"/>
  <c r="F39" i="12"/>
  <c r="BD108" i="1"/>
  <c r="F37" i="14"/>
  <c r="BB110" i="1"/>
  <c r="J35" i="15"/>
  <c r="AV111" i="1"/>
  <c r="F38" i="16"/>
  <c r="BC113" i="1"/>
  <c r="F35" i="19"/>
  <c r="AZ116" i="1"/>
  <c r="F38" i="19"/>
  <c r="BC116" i="1"/>
  <c r="J35" i="19"/>
  <c r="AV116" i="1"/>
  <c r="F37" i="19"/>
  <c r="BB116" i="1"/>
  <c r="J35" i="21"/>
  <c r="AV119" i="1" s="1"/>
  <c r="F39" i="21"/>
  <c r="BD119" i="1"/>
  <c r="F37" i="22"/>
  <c r="BB121" i="1"/>
  <c r="F38" i="23"/>
  <c r="BC122" i="1"/>
  <c r="F36" i="24"/>
  <c r="BC123" i="1" s="1"/>
  <c r="F33" i="26"/>
  <c r="AZ125" i="1"/>
  <c r="F37" i="27"/>
  <c r="BD126" i="1"/>
  <c r="F33" i="29"/>
  <c r="AZ128" i="1"/>
  <c r="F37" i="29"/>
  <c r="BD128" i="1" s="1"/>
  <c r="F35" i="30"/>
  <c r="BB129" i="1"/>
  <c r="F33" i="31"/>
  <c r="AZ130" i="1"/>
  <c r="F35" i="31"/>
  <c r="BB130" i="1"/>
  <c r="F36" i="32"/>
  <c r="BC131" i="1" s="1"/>
  <c r="F37" i="33"/>
  <c r="BD132" i="1"/>
  <c r="F33" i="33"/>
  <c r="AZ132" i="1"/>
  <c r="F33" i="34"/>
  <c r="AZ133" i="1"/>
  <c r="F37" i="35"/>
  <c r="BD134" i="1" s="1"/>
  <c r="F36" i="36"/>
  <c r="BC135" i="1"/>
  <c r="F37" i="38"/>
  <c r="BD137" i="1"/>
  <c r="F37" i="39"/>
  <c r="BD138" i="1"/>
  <c r="F35" i="42"/>
  <c r="BB141" i="1" s="1"/>
  <c r="F35" i="5"/>
  <c r="AZ99" i="1"/>
  <c r="F39" i="5"/>
  <c r="BD99" i="1"/>
  <c r="F35" i="6"/>
  <c r="AZ100" i="1" s="1"/>
  <c r="J35" i="6"/>
  <c r="AV100" i="1"/>
  <c r="F33" i="7"/>
  <c r="AZ101" i="1"/>
  <c r="F37" i="9"/>
  <c r="BB104" i="1"/>
  <c r="F37" i="10"/>
  <c r="BB105" i="1" s="1"/>
  <c r="F35" i="13"/>
  <c r="AZ109" i="1"/>
  <c r="F39" i="14"/>
  <c r="BD110" i="1"/>
  <c r="F35" i="16"/>
  <c r="AZ113" i="1"/>
  <c r="F39" i="18"/>
  <c r="BD115" i="1" s="1"/>
  <c r="F39" i="20"/>
  <c r="BD118" i="1"/>
  <c r="F39" i="22"/>
  <c r="BD121" i="1"/>
  <c r="F33" i="24"/>
  <c r="AZ123" i="1" s="1"/>
  <c r="J33" i="26"/>
  <c r="AV125" i="1" s="1"/>
  <c r="F35" i="28"/>
  <c r="BB127" i="1" s="1"/>
  <c r="J30" i="33"/>
  <c r="F37" i="36"/>
  <c r="BD135" i="1" s="1"/>
  <c r="F33" i="37"/>
  <c r="AZ136" i="1"/>
  <c r="F36" i="39"/>
  <c r="BC138" i="1" s="1"/>
  <c r="F37" i="42"/>
  <c r="BD141" i="1" s="1"/>
  <c r="J33" i="3"/>
  <c r="AV96" i="1" s="1"/>
  <c r="F35" i="7"/>
  <c r="BB101" i="1"/>
  <c r="F38" i="10"/>
  <c r="BC105" i="1" s="1"/>
  <c r="F37" i="12"/>
  <c r="BB108" i="1"/>
  <c r="F37" i="13"/>
  <c r="BB109" i="1" s="1"/>
  <c r="F39" i="16"/>
  <c r="BD113" i="1" s="1"/>
  <c r="J35" i="18"/>
  <c r="AV115" i="1" s="1"/>
  <c r="F38" i="20"/>
  <c r="BC118" i="1"/>
  <c r="J35" i="23"/>
  <c r="AV122" i="1" s="1"/>
  <c r="F35" i="24"/>
  <c r="BB123" i="1" s="1"/>
  <c r="F36" i="25"/>
  <c r="BC124" i="1" s="1"/>
  <c r="J33" i="27"/>
  <c r="AV126" i="1"/>
  <c r="J33" i="29"/>
  <c r="AV128" i="1" s="1"/>
  <c r="F36" i="29"/>
  <c r="BC128" i="1" s="1"/>
  <c r="F33" i="30"/>
  <c r="AZ129" i="1" s="1"/>
  <c r="F36" i="30"/>
  <c r="BC129" i="1" s="1"/>
  <c r="J33" i="31"/>
  <c r="AV130" i="1" s="1"/>
  <c r="J30" i="30"/>
  <c r="F35" i="32"/>
  <c r="BB131" i="1"/>
  <c r="J33" i="32"/>
  <c r="AV131" i="1"/>
  <c r="F33" i="32"/>
  <c r="AZ131" i="1" s="1"/>
  <c r="J33" i="33"/>
  <c r="AV132" i="1"/>
  <c r="F36" i="33"/>
  <c r="BC132" i="1"/>
  <c r="F37" i="34"/>
  <c r="BD133" i="1"/>
  <c r="F33" i="35"/>
  <c r="AZ134" i="1" s="1"/>
  <c r="J33" i="37"/>
  <c r="AV136" i="1"/>
  <c r="F36" i="40"/>
  <c r="BC139" i="1"/>
  <c r="F37" i="40"/>
  <c r="BD139" i="1"/>
  <c r="F34" i="41"/>
  <c r="BA140" i="1" s="1"/>
  <c r="F36" i="42"/>
  <c r="BC141" i="1"/>
  <c r="AS94" i="1"/>
  <c r="F38" i="6"/>
  <c r="BC100" i="1" s="1"/>
  <c r="F39" i="6"/>
  <c r="BD100" i="1"/>
  <c r="J33" i="7"/>
  <c r="AV101" i="1" s="1"/>
  <c r="F39" i="9"/>
  <c r="BD104" i="1" s="1"/>
  <c r="F35" i="12"/>
  <c r="AZ108" i="1" s="1"/>
  <c r="F39" i="13"/>
  <c r="BD109" i="1"/>
  <c r="J35" i="17"/>
  <c r="AV114" i="1" s="1"/>
  <c r="F39" i="17"/>
  <c r="BD114" i="1" s="1"/>
  <c r="F35" i="20"/>
  <c r="AZ118" i="1" s="1"/>
  <c r="F36" i="26"/>
  <c r="BC125" i="1"/>
  <c r="F36" i="27"/>
  <c r="BC126" i="1" s="1"/>
  <c r="F35" i="29"/>
  <c r="BB128" i="1" s="1"/>
  <c r="J30" i="28"/>
  <c r="J33" i="30"/>
  <c r="AV129" i="1"/>
  <c r="F37" i="30"/>
  <c r="BD129" i="1" s="1"/>
  <c r="F37" i="31"/>
  <c r="BD130" i="1"/>
  <c r="F36" i="31"/>
  <c r="BC130" i="1"/>
  <c r="F37" i="32"/>
  <c r="BD131" i="1"/>
  <c r="F35" i="33"/>
  <c r="BB132" i="1" s="1"/>
  <c r="F36" i="34"/>
  <c r="BC133" i="1"/>
  <c r="F36" i="35"/>
  <c r="BC134" i="1"/>
  <c r="J33" i="36"/>
  <c r="AV135" i="1"/>
  <c r="F33" i="38"/>
  <c r="AZ137" i="1" s="1"/>
  <c r="F36" i="38"/>
  <c r="BC137" i="1"/>
  <c r="F33" i="39"/>
  <c r="AZ138" i="1"/>
  <c r="F37" i="5"/>
  <c r="BB99" i="1"/>
  <c r="F38" i="5"/>
  <c r="BC99" i="1" s="1"/>
  <c r="J35" i="5"/>
  <c r="AV99" i="1"/>
  <c r="F37" i="6"/>
  <c r="BB100" i="1"/>
  <c r="F36" i="7"/>
  <c r="BC101" i="1"/>
  <c r="F35" i="9"/>
  <c r="AZ104" i="1" s="1"/>
  <c r="J33" i="11"/>
  <c r="AV106" i="1"/>
  <c r="F38" i="13"/>
  <c r="BC109" i="1"/>
  <c r="F35" i="14"/>
  <c r="AZ110" i="1"/>
  <c r="F35" i="15"/>
  <c r="AZ111" i="1" s="1"/>
  <c r="F35" i="17"/>
  <c r="AZ114" i="1"/>
  <c r="F38" i="17"/>
  <c r="BC114" i="1"/>
  <c r="F39" i="19"/>
  <c r="BD116" i="1"/>
  <c r="F37" i="21"/>
  <c r="BB119" i="1" s="1"/>
  <c r="F38" i="21"/>
  <c r="BC119" i="1"/>
  <c r="F35" i="25"/>
  <c r="BB124" i="1"/>
  <c r="F35" i="27"/>
  <c r="BB126" i="1"/>
  <c r="F37" i="28"/>
  <c r="BD127" i="1" s="1"/>
  <c r="F35" i="35"/>
  <c r="BB134" i="1"/>
  <c r="F37" i="37"/>
  <c r="BD136" i="1" s="1"/>
  <c r="J33" i="39"/>
  <c r="AV138" i="1"/>
  <c r="F36" i="3"/>
  <c r="BC96" i="1" s="1"/>
  <c r="F38" i="8"/>
  <c r="BC103" i="1"/>
  <c r="F37" i="8"/>
  <c r="BB103" i="1" s="1"/>
  <c r="F39" i="10"/>
  <c r="BD105" i="1"/>
  <c r="J35" i="12"/>
  <c r="AV108" i="1" s="1"/>
  <c r="F38" i="14"/>
  <c r="BC110" i="1"/>
  <c r="F39" i="15"/>
  <c r="BD111" i="1" s="1"/>
  <c r="F37" i="17"/>
  <c r="BB114" i="1"/>
  <c r="F35" i="18"/>
  <c r="AZ115" i="1"/>
  <c r="F37" i="20"/>
  <c r="BB118" i="1"/>
  <c r="F35" i="23"/>
  <c r="AZ122" i="1" s="1"/>
  <c r="F37" i="24"/>
  <c r="BD123" i="1"/>
  <c r="J33" i="25"/>
  <c r="AV124" i="1" s="1"/>
  <c r="F37" i="26"/>
  <c r="BD125" i="1"/>
  <c r="J33" i="28"/>
  <c r="AV127" i="1" s="1"/>
  <c r="J33" i="34"/>
  <c r="AV133" i="1"/>
  <c r="F33" i="36"/>
  <c r="AZ135" i="1" s="1"/>
  <c r="F35" i="37"/>
  <c r="BB136" i="1"/>
  <c r="J33" i="40"/>
  <c r="AV139" i="1" s="1"/>
  <c r="J33" i="41"/>
  <c r="AV140" i="1"/>
  <c r="F33" i="42"/>
  <c r="AZ141" i="1" s="1"/>
  <c r="F37" i="3"/>
  <c r="BD96" i="1"/>
  <c r="F35" i="8"/>
  <c r="AZ103" i="1" s="1"/>
  <c r="F39" i="8"/>
  <c r="BD103" i="1"/>
  <c r="F35" i="10"/>
  <c r="AZ105" i="1" s="1"/>
  <c r="F38" i="12"/>
  <c r="BC108" i="1"/>
  <c r="J35" i="14"/>
  <c r="AV110" i="1" s="1"/>
  <c r="F38" i="15"/>
  <c r="BC111" i="1"/>
  <c r="F37" i="16"/>
  <c r="BB113" i="1" s="1"/>
  <c r="F38" i="18"/>
  <c r="BC115" i="1"/>
  <c r="F35" i="21"/>
  <c r="AZ119" i="1" s="1"/>
  <c r="F35" i="22"/>
  <c r="AZ121" i="1"/>
  <c r="J35" i="22"/>
  <c r="AV121" i="1" s="1"/>
  <c r="F38" i="22"/>
  <c r="BC121" i="1"/>
  <c r="F39" i="23"/>
  <c r="BD122" i="1" s="1"/>
  <c r="F33" i="25"/>
  <c r="AZ124" i="1"/>
  <c r="F35" i="26"/>
  <c r="BB125" i="1" s="1"/>
  <c r="F33" i="28"/>
  <c r="AZ127" i="1" s="1"/>
  <c r="J33" i="35"/>
  <c r="AV134" i="1" s="1"/>
  <c r="F36" i="37"/>
  <c r="BC136" i="1"/>
  <c r="F35" i="39"/>
  <c r="BB138" i="1" s="1"/>
  <c r="F33" i="3"/>
  <c r="AZ96" i="1"/>
  <c r="F37" i="7"/>
  <c r="BD101" i="1" s="1"/>
  <c r="F38" i="9"/>
  <c r="BC104" i="1"/>
  <c r="J34" i="11"/>
  <c r="AW106" i="1" s="1"/>
  <c r="J35" i="13"/>
  <c r="AV109" i="1"/>
  <c r="F37" i="15"/>
  <c r="BB111" i="1" s="1"/>
  <c r="J35" i="16"/>
  <c r="AV113" i="1"/>
  <c r="F37" i="18"/>
  <c r="BB115" i="1" s="1"/>
  <c r="J35" i="20"/>
  <c r="AV118" i="1"/>
  <c r="F37" i="23"/>
  <c r="BB122" i="1" s="1"/>
  <c r="J33" i="24"/>
  <c r="AV123" i="1"/>
  <c r="F37" i="25"/>
  <c r="BD124" i="1" s="1"/>
  <c r="F33" i="27"/>
  <c r="AZ126" i="1"/>
  <c r="F36" i="28"/>
  <c r="BC127" i="1" s="1"/>
  <c r="F35" i="34"/>
  <c r="BB133" i="1"/>
  <c r="F35" i="36"/>
  <c r="BB135" i="1" s="1"/>
  <c r="J33" i="38"/>
  <c r="AV137" i="1"/>
  <c r="F35" i="38"/>
  <c r="BB137" i="1" s="1"/>
  <c r="F33" i="40"/>
  <c r="AZ139" i="1"/>
  <c r="F35" i="40"/>
  <c r="BB139" i="1" s="1"/>
  <c r="J33" i="42"/>
  <c r="AV141" i="1"/>
  <c r="T124" i="37" l="1"/>
  <c r="J120" i="40"/>
  <c r="J98" i="40" s="1"/>
  <c r="BK119" i="40"/>
  <c r="J119" i="40" s="1"/>
  <c r="J97" i="40" s="1"/>
  <c r="R136" i="25"/>
  <c r="R126" i="25" s="1"/>
  <c r="R122" i="31"/>
  <c r="R124" i="37"/>
  <c r="P129" i="18"/>
  <c r="R136" i="16"/>
  <c r="P150" i="22"/>
  <c r="P137" i="22" s="1"/>
  <c r="AU121" i="1" s="1"/>
  <c r="P125" i="8"/>
  <c r="P124" i="8"/>
  <c r="AU103" i="1" s="1"/>
  <c r="AU102" i="1" s="1"/>
  <c r="R127" i="36"/>
  <c r="R126" i="36" s="1"/>
  <c r="R184" i="20"/>
  <c r="R143" i="20" s="1"/>
  <c r="P122" i="34"/>
  <c r="P121" i="34" s="1"/>
  <c r="AU133" i="1" s="1"/>
  <c r="R129" i="27"/>
  <c r="R128" i="27"/>
  <c r="BK129" i="17"/>
  <c r="J129" i="17"/>
  <c r="J99" i="17" s="1"/>
  <c r="T120" i="42"/>
  <c r="BK125" i="7"/>
  <c r="J125" i="7"/>
  <c r="J97" i="7" s="1"/>
  <c r="BK122" i="31"/>
  <c r="J122" i="31" s="1"/>
  <c r="J96" i="31" s="1"/>
  <c r="T142" i="28"/>
  <c r="T141" i="28"/>
  <c r="P151" i="18"/>
  <c r="T125" i="8"/>
  <c r="T124" i="8" s="1"/>
  <c r="P122" i="31"/>
  <c r="AU130" i="1" s="1"/>
  <c r="R129" i="17"/>
  <c r="R128" i="17"/>
  <c r="R125" i="8"/>
  <c r="R124" i="8" s="1"/>
  <c r="BK118" i="29"/>
  <c r="J118" i="29" s="1"/>
  <c r="J30" i="29" s="1"/>
  <c r="AG128" i="1" s="1"/>
  <c r="BK144" i="20"/>
  <c r="BK127" i="12"/>
  <c r="J127" i="12"/>
  <c r="J99" i="12"/>
  <c r="P133" i="24"/>
  <c r="P126" i="24" s="1"/>
  <c r="AU123" i="1" s="1"/>
  <c r="BK150" i="22"/>
  <c r="J150" i="22"/>
  <c r="J104" i="22" s="1"/>
  <c r="T129" i="18"/>
  <c r="R127" i="13"/>
  <c r="R126" i="13"/>
  <c r="R119" i="38"/>
  <c r="P129" i="17"/>
  <c r="P128" i="17" s="1"/>
  <c r="AU114" i="1" s="1"/>
  <c r="P127" i="12"/>
  <c r="P126" i="12" s="1"/>
  <c r="AU108" i="1" s="1"/>
  <c r="P127" i="13"/>
  <c r="P126" i="13" s="1"/>
  <c r="AU109" i="1" s="1"/>
  <c r="P126" i="36"/>
  <c r="AU135" i="1"/>
  <c r="T127" i="36"/>
  <c r="T126" i="36" s="1"/>
  <c r="T122" i="34"/>
  <c r="T121" i="34"/>
  <c r="P144" i="27"/>
  <c r="P128" i="27"/>
  <c r="AU126" i="1" s="1"/>
  <c r="T133" i="24"/>
  <c r="T126" i="24" s="1"/>
  <c r="R129" i="21"/>
  <c r="R128" i="21"/>
  <c r="BK129" i="18"/>
  <c r="T144" i="27"/>
  <c r="T128" i="27"/>
  <c r="T151" i="18"/>
  <c r="BK147" i="16"/>
  <c r="J147" i="16" s="1"/>
  <c r="J102" i="16" s="1"/>
  <c r="T150" i="22"/>
  <c r="T137" i="22"/>
  <c r="P124" i="5"/>
  <c r="AU99" i="1"/>
  <c r="P124" i="37"/>
  <c r="AU136" i="1"/>
  <c r="T147" i="16"/>
  <c r="T135" i="16" s="1"/>
  <c r="P125" i="7"/>
  <c r="P124" i="7"/>
  <c r="AU101" i="1" s="1"/>
  <c r="P123" i="35"/>
  <c r="P122" i="35" s="1"/>
  <c r="AU134" i="1" s="1"/>
  <c r="P136" i="26"/>
  <c r="AU125" i="1" s="1"/>
  <c r="R150" i="22"/>
  <c r="R137" i="22"/>
  <c r="BK124" i="19"/>
  <c r="J124" i="19"/>
  <c r="J99" i="19" s="1"/>
  <c r="T125" i="7"/>
  <c r="T124" i="7" s="1"/>
  <c r="BK118" i="32"/>
  <c r="J118" i="32"/>
  <c r="R516" i="28"/>
  <c r="P130" i="23"/>
  <c r="P129" i="23"/>
  <c r="AU122" i="1" s="1"/>
  <c r="T129" i="21"/>
  <c r="T128" i="21" s="1"/>
  <c r="R136" i="26"/>
  <c r="P119" i="38"/>
  <c r="AU137" i="1"/>
  <c r="R122" i="34"/>
  <c r="R121" i="34"/>
  <c r="P516" i="28"/>
  <c r="T130" i="23"/>
  <c r="T129" i="23" s="1"/>
  <c r="R124" i="5"/>
  <c r="R120" i="42"/>
  <c r="R125" i="7"/>
  <c r="R124" i="7" s="1"/>
  <c r="BK133" i="24"/>
  <c r="J133" i="24"/>
  <c r="J100" i="24"/>
  <c r="T129" i="17"/>
  <c r="T128" i="17" s="1"/>
  <c r="BK129" i="21"/>
  <c r="J129" i="21"/>
  <c r="J99" i="21" s="1"/>
  <c r="BK184" i="20"/>
  <c r="J184" i="20" s="1"/>
  <c r="J104" i="20" s="1"/>
  <c r="BK124" i="37"/>
  <c r="J124" i="37" s="1"/>
  <c r="J96" i="37" s="1"/>
  <c r="T262" i="26"/>
  <c r="T136" i="26" s="1"/>
  <c r="P144" i="20"/>
  <c r="P143" i="20" s="1"/>
  <c r="AU118" i="1" s="1"/>
  <c r="AU117" i="1" s="1"/>
  <c r="T119" i="38"/>
  <c r="P120" i="42"/>
  <c r="AU141" i="1"/>
  <c r="P184" i="20"/>
  <c r="P147" i="16"/>
  <c r="P135" i="16"/>
  <c r="AU113" i="1" s="1"/>
  <c r="T127" i="12"/>
  <c r="T126" i="12" s="1"/>
  <c r="R133" i="24"/>
  <c r="R126" i="24" s="1"/>
  <c r="T184" i="20"/>
  <c r="T143" i="20" s="1"/>
  <c r="T127" i="13"/>
  <c r="T126" i="13" s="1"/>
  <c r="P142" i="28"/>
  <c r="P141" i="28" s="1"/>
  <c r="AU127" i="1" s="1"/>
  <c r="R151" i="18"/>
  <c r="R128" i="18"/>
  <c r="R130" i="23"/>
  <c r="R129" i="23"/>
  <c r="T136" i="25"/>
  <c r="T126" i="25"/>
  <c r="R142" i="28"/>
  <c r="R141" i="28" s="1"/>
  <c r="P136" i="25"/>
  <c r="P126" i="25"/>
  <c r="AU124" i="1" s="1"/>
  <c r="BK151" i="18"/>
  <c r="J151" i="18" s="1"/>
  <c r="J103" i="18" s="1"/>
  <c r="R147" i="16"/>
  <c r="BK125" i="9"/>
  <c r="BK124" i="9" s="1"/>
  <c r="J124" i="9" s="1"/>
  <c r="J32" i="9" s="1"/>
  <c r="AG104" i="1" s="1"/>
  <c r="BK136" i="26"/>
  <c r="J136" i="26"/>
  <c r="J96" i="26" s="1"/>
  <c r="BK120" i="3"/>
  <c r="J120" i="3" s="1"/>
  <c r="J97" i="3" s="1"/>
  <c r="BK138" i="22"/>
  <c r="J138" i="22"/>
  <c r="J99" i="22" s="1"/>
  <c r="BK123" i="4"/>
  <c r="J123" i="4" s="1"/>
  <c r="J99" i="4" s="1"/>
  <c r="BK150" i="36"/>
  <c r="J150" i="36"/>
  <c r="J102" i="36" s="1"/>
  <c r="BK120" i="42"/>
  <c r="J120" i="42"/>
  <c r="J96" i="42"/>
  <c r="BK119" i="11"/>
  <c r="J119" i="11"/>
  <c r="J97" i="11" s="1"/>
  <c r="BK129" i="27"/>
  <c r="J129" i="27" s="1"/>
  <c r="J97" i="27" s="1"/>
  <c r="BK122" i="34"/>
  <c r="J122" i="34"/>
  <c r="J97" i="34" s="1"/>
  <c r="BK119" i="41"/>
  <c r="J119" i="41" s="1"/>
  <c r="J97" i="41" s="1"/>
  <c r="BK118" i="40"/>
  <c r="J118" i="40"/>
  <c r="J96" i="40"/>
  <c r="BK126" i="36"/>
  <c r="J126" i="36" s="1"/>
  <c r="J30" i="36" s="1"/>
  <c r="AG135" i="1" s="1"/>
  <c r="BK122" i="35"/>
  <c r="J122" i="35" s="1"/>
  <c r="J96" i="35" s="1"/>
  <c r="AG132" i="1"/>
  <c r="J96" i="33"/>
  <c r="AG129" i="1"/>
  <c r="J96" i="30"/>
  <c r="AG127" i="1"/>
  <c r="J96" i="28"/>
  <c r="J144" i="27"/>
  <c r="J101" i="27" s="1"/>
  <c r="BK126" i="25"/>
  <c r="J126" i="25"/>
  <c r="J127" i="24"/>
  <c r="J97" i="24"/>
  <c r="BK129" i="23"/>
  <c r="J129" i="23"/>
  <c r="J98" i="23" s="1"/>
  <c r="BK123" i="15"/>
  <c r="J123" i="15"/>
  <c r="J98" i="15"/>
  <c r="BK122" i="14"/>
  <c r="J122" i="14" s="1"/>
  <c r="J98" i="14" s="1"/>
  <c r="AG109" i="1"/>
  <c r="J98" i="13"/>
  <c r="J127" i="13"/>
  <c r="J99" i="13" s="1"/>
  <c r="J125" i="10"/>
  <c r="J99" i="10"/>
  <c r="AG103" i="1"/>
  <c r="J98" i="8"/>
  <c r="J125" i="8"/>
  <c r="J99" i="8"/>
  <c r="BK124" i="7"/>
  <c r="J124" i="7" s="1"/>
  <c r="J96" i="7" s="1"/>
  <c r="BK122" i="6"/>
  <c r="J122" i="6" s="1"/>
  <c r="J98" i="6" s="1"/>
  <c r="BK124" i="5"/>
  <c r="J124" i="5"/>
  <c r="J98" i="5"/>
  <c r="BK118" i="2"/>
  <c r="J118" i="2" s="1"/>
  <c r="J96" i="2" s="1"/>
  <c r="AT98" i="1"/>
  <c r="AZ97" i="1"/>
  <c r="F36" i="9"/>
  <c r="BA104" i="1" s="1"/>
  <c r="J36" i="10"/>
  <c r="AW105" i="1"/>
  <c r="AT105" i="1" s="1"/>
  <c r="AT106" i="1"/>
  <c r="BD107" i="1"/>
  <c r="BC107" i="1"/>
  <c r="AY107" i="1"/>
  <c r="AZ107" i="1"/>
  <c r="AV107" i="1" s="1"/>
  <c r="F36" i="17"/>
  <c r="BA114" i="1" s="1"/>
  <c r="BB117" i="1"/>
  <c r="AX117" i="1" s="1"/>
  <c r="F36" i="21"/>
  <c r="BA119" i="1"/>
  <c r="F34" i="24"/>
  <c r="BA123" i="1" s="1"/>
  <c r="F34" i="29"/>
  <c r="BA128" i="1" s="1"/>
  <c r="J34" i="34"/>
  <c r="AW133" i="1" s="1"/>
  <c r="AT133" i="1" s="1"/>
  <c r="J34" i="38"/>
  <c r="AW137" i="1"/>
  <c r="AT137" i="1" s="1"/>
  <c r="F34" i="39"/>
  <c r="BA138" i="1" s="1"/>
  <c r="AU97" i="1"/>
  <c r="J34" i="3"/>
  <c r="AW96" i="1"/>
  <c r="AT96" i="1" s="1"/>
  <c r="AZ102" i="1"/>
  <c r="AV102" i="1"/>
  <c r="F36" i="14"/>
  <c r="BA110" i="1"/>
  <c r="F36" i="15"/>
  <c r="BA111" i="1"/>
  <c r="J36" i="17"/>
  <c r="AW114" i="1" s="1"/>
  <c r="AT114" i="1" s="1"/>
  <c r="AZ117" i="1"/>
  <c r="AV117" i="1" s="1"/>
  <c r="J36" i="22"/>
  <c r="AW121" i="1" s="1"/>
  <c r="AT121" i="1" s="1"/>
  <c r="F34" i="25"/>
  <c r="BA124" i="1" s="1"/>
  <c r="J34" i="30"/>
  <c r="AW129" i="1"/>
  <c r="AT129" i="1" s="1"/>
  <c r="AN129" i="1" s="1"/>
  <c r="J34" i="32"/>
  <c r="AW131" i="1"/>
  <c r="AT131" i="1"/>
  <c r="F34" i="33"/>
  <c r="BA132" i="1" s="1"/>
  <c r="F34" i="36"/>
  <c r="BA135" i="1" s="1"/>
  <c r="J34" i="40"/>
  <c r="AW139" i="1" s="1"/>
  <c r="AT139" i="1" s="1"/>
  <c r="J34" i="41"/>
  <c r="AW140" i="1" s="1"/>
  <c r="AT140" i="1" s="1"/>
  <c r="F34" i="42"/>
  <c r="BA141" i="1" s="1"/>
  <c r="F34" i="2"/>
  <c r="BA95" i="1"/>
  <c r="BC97" i="1"/>
  <c r="F36" i="8"/>
  <c r="BA103" i="1"/>
  <c r="BD102" i="1"/>
  <c r="F34" i="11"/>
  <c r="BA106" i="1" s="1"/>
  <c r="J36" i="14"/>
  <c r="AW110" i="1"/>
  <c r="AT110" i="1" s="1"/>
  <c r="BB107" i="1"/>
  <c r="AX107" i="1"/>
  <c r="J36" i="16"/>
  <c r="AW113" i="1"/>
  <c r="AT113" i="1" s="1"/>
  <c r="AZ120" i="1"/>
  <c r="AV120" i="1"/>
  <c r="F36" i="23"/>
  <c r="BA122" i="1" s="1"/>
  <c r="J30" i="25"/>
  <c r="AG124" i="1" s="1"/>
  <c r="J34" i="26"/>
  <c r="AW125" i="1" s="1"/>
  <c r="AT125" i="1" s="1"/>
  <c r="J34" i="28"/>
  <c r="AW127" i="1" s="1"/>
  <c r="AT127" i="1" s="1"/>
  <c r="AN127" i="1" s="1"/>
  <c r="J30" i="32"/>
  <c r="AG131" i="1" s="1"/>
  <c r="F36" i="4"/>
  <c r="BA98" i="1" s="1"/>
  <c r="BB97" i="1"/>
  <c r="AX97" i="1" s="1"/>
  <c r="J36" i="6"/>
  <c r="AW100" i="1" s="1"/>
  <c r="AT100" i="1" s="1"/>
  <c r="J36" i="9"/>
  <c r="AW104" i="1"/>
  <c r="AT104" i="1"/>
  <c r="F36" i="10"/>
  <c r="BA105" i="1"/>
  <c r="J32" i="10"/>
  <c r="AG105" i="1"/>
  <c r="J36" i="15"/>
  <c r="AW111" i="1"/>
  <c r="AT111" i="1" s="1"/>
  <c r="F36" i="16"/>
  <c r="BA113" i="1"/>
  <c r="BB120" i="1"/>
  <c r="AX120" i="1"/>
  <c r="BD120" i="1"/>
  <c r="BC120" i="1"/>
  <c r="AY120" i="1" s="1"/>
  <c r="J36" i="23"/>
  <c r="AW122" i="1" s="1"/>
  <c r="AT122" i="1" s="1"/>
  <c r="F34" i="26"/>
  <c r="BA125" i="1"/>
  <c r="F34" i="28"/>
  <c r="BA127" i="1"/>
  <c r="J36" i="5"/>
  <c r="AW99" i="1" s="1"/>
  <c r="AT99" i="1" s="1"/>
  <c r="BD97" i="1"/>
  <c r="J36" i="8"/>
  <c r="AW103" i="1"/>
  <c r="AT103" i="1" s="1"/>
  <c r="AN103" i="1" s="1"/>
  <c r="BC102" i="1"/>
  <c r="AY102" i="1" s="1"/>
  <c r="F36" i="12"/>
  <c r="BA108" i="1"/>
  <c r="BD112" i="1"/>
  <c r="BB112" i="1"/>
  <c r="AX112" i="1" s="1"/>
  <c r="AZ112" i="1"/>
  <c r="AV112" i="1"/>
  <c r="F36" i="20"/>
  <c r="BA118" i="1" s="1"/>
  <c r="J30" i="26"/>
  <c r="AG125" i="1" s="1"/>
  <c r="J34" i="27"/>
  <c r="AW126" i="1" s="1"/>
  <c r="AT126" i="1" s="1"/>
  <c r="F34" i="31"/>
  <c r="BA130" i="1" s="1"/>
  <c r="F34" i="34"/>
  <c r="BA133" i="1"/>
  <c r="F34" i="37"/>
  <c r="BA136" i="1"/>
  <c r="F34" i="3"/>
  <c r="BA96" i="1"/>
  <c r="BB102" i="1"/>
  <c r="AX102" i="1" s="1"/>
  <c r="J36" i="12"/>
  <c r="AW108" i="1"/>
  <c r="AT108" i="1" s="1"/>
  <c r="F36" i="19"/>
  <c r="BA116" i="1" s="1"/>
  <c r="J36" i="19"/>
  <c r="AW116" i="1" s="1"/>
  <c r="AT116" i="1" s="1"/>
  <c r="BC112" i="1"/>
  <c r="AY112" i="1"/>
  <c r="J36" i="20"/>
  <c r="AW118" i="1"/>
  <c r="AT118" i="1" s="1"/>
  <c r="F34" i="27"/>
  <c r="BA126" i="1" s="1"/>
  <c r="J34" i="31"/>
  <c r="AW130" i="1"/>
  <c r="AT130" i="1"/>
  <c r="F34" i="35"/>
  <c r="BA134" i="1"/>
  <c r="F34" i="38"/>
  <c r="BA137" i="1" s="1"/>
  <c r="J30" i="38"/>
  <c r="AG137" i="1"/>
  <c r="J34" i="39"/>
  <c r="AW138" i="1"/>
  <c r="AT138" i="1" s="1"/>
  <c r="J34" i="2"/>
  <c r="AW95" i="1" s="1"/>
  <c r="AT95" i="1" s="1"/>
  <c r="F34" i="7"/>
  <c r="BA101" i="1"/>
  <c r="F36" i="13"/>
  <c r="BA109" i="1"/>
  <c r="J36" i="18"/>
  <c r="AW115" i="1"/>
  <c r="AT115" i="1" s="1"/>
  <c r="J36" i="21"/>
  <c r="AW119" i="1"/>
  <c r="AT119" i="1"/>
  <c r="J34" i="24"/>
  <c r="AW123" i="1" s="1"/>
  <c r="AT123" i="1" s="1"/>
  <c r="J34" i="29"/>
  <c r="AW128" i="1" s="1"/>
  <c r="AT128" i="1" s="1"/>
  <c r="J34" i="35"/>
  <c r="AW134" i="1" s="1"/>
  <c r="AT134" i="1" s="1"/>
  <c r="J34" i="37"/>
  <c r="AW136" i="1"/>
  <c r="AT136" i="1" s="1"/>
  <c r="F36" i="5"/>
  <c r="BA99" i="1"/>
  <c r="F36" i="6"/>
  <c r="BA100" i="1" s="1"/>
  <c r="J34" i="7"/>
  <c r="AW101" i="1" s="1"/>
  <c r="AT101" i="1" s="1"/>
  <c r="J36" i="13"/>
  <c r="AW109" i="1" s="1"/>
  <c r="AT109" i="1" s="1"/>
  <c r="AN109" i="1" s="1"/>
  <c r="F36" i="18"/>
  <c r="BA115" i="1" s="1"/>
  <c r="BD117" i="1"/>
  <c r="BC117" i="1"/>
  <c r="AY117" i="1" s="1"/>
  <c r="F36" i="22"/>
  <c r="BA121" i="1"/>
  <c r="J34" i="25"/>
  <c r="AW124" i="1" s="1"/>
  <c r="AT124" i="1" s="1"/>
  <c r="F34" i="30"/>
  <c r="BA129" i="1"/>
  <c r="F34" i="32"/>
  <c r="BA131" i="1" s="1"/>
  <c r="J34" i="33"/>
  <c r="AW132" i="1"/>
  <c r="AT132" i="1" s="1"/>
  <c r="AN132" i="1" s="1"/>
  <c r="J34" i="36"/>
  <c r="AW135" i="1"/>
  <c r="AT135" i="1"/>
  <c r="J30" i="39"/>
  <c r="AG138" i="1"/>
  <c r="F34" i="40"/>
  <c r="BA139" i="1" s="1"/>
  <c r="J34" i="42"/>
  <c r="AW141" i="1" s="1"/>
  <c r="AT141" i="1" s="1"/>
  <c r="AN128" i="1" l="1"/>
  <c r="AG102" i="1"/>
  <c r="AN104" i="1"/>
  <c r="BK135" i="16"/>
  <c r="J135" i="16" s="1"/>
  <c r="J98" i="16" s="1"/>
  <c r="BK128" i="18"/>
  <c r="J128" i="18"/>
  <c r="J98" i="18" s="1"/>
  <c r="T128" i="18"/>
  <c r="BK143" i="20"/>
  <c r="J143" i="20"/>
  <c r="J98" i="20" s="1"/>
  <c r="R135" i="16"/>
  <c r="P128" i="18"/>
  <c r="AU115" i="1"/>
  <c r="AU112" i="1" s="1"/>
  <c r="BK118" i="11"/>
  <c r="J118" i="11"/>
  <c r="J96" i="11" s="1"/>
  <c r="J129" i="18"/>
  <c r="J99" i="18" s="1"/>
  <c r="J125" i="9"/>
  <c r="J99" i="9"/>
  <c r="BK123" i="19"/>
  <c r="J123" i="19" s="1"/>
  <c r="J98" i="19" s="1"/>
  <c r="BK126" i="12"/>
  <c r="J126" i="12"/>
  <c r="J98" i="12" s="1"/>
  <c r="BK121" i="34"/>
  <c r="J121" i="34"/>
  <c r="J96" i="34"/>
  <c r="BK128" i="17"/>
  <c r="J128" i="17"/>
  <c r="J98" i="17" s="1"/>
  <c r="J96" i="29"/>
  <c r="BK119" i="3"/>
  <c r="J119" i="3"/>
  <c r="BK122" i="4"/>
  <c r="J122" i="4" s="1"/>
  <c r="J32" i="4" s="1"/>
  <c r="J96" i="32"/>
  <c r="BK128" i="21"/>
  <c r="J128" i="21" s="1"/>
  <c r="J32" i="21" s="1"/>
  <c r="AG119" i="1" s="1"/>
  <c r="BK128" i="27"/>
  <c r="J128" i="27" s="1"/>
  <c r="J30" i="27" s="1"/>
  <c r="AG126" i="1" s="1"/>
  <c r="J144" i="20"/>
  <c r="J99" i="20"/>
  <c r="BK137" i="22"/>
  <c r="J137" i="22" s="1"/>
  <c r="J98" i="22" s="1"/>
  <c r="BK126" i="24"/>
  <c r="J126" i="24"/>
  <c r="J98" i="9"/>
  <c r="BK118" i="41"/>
  <c r="J118" i="41"/>
  <c r="AN138" i="1"/>
  <c r="AN137" i="1"/>
  <c r="J39" i="39"/>
  <c r="J39" i="38"/>
  <c r="AN135" i="1"/>
  <c r="J96" i="36"/>
  <c r="J39" i="36"/>
  <c r="J39" i="33"/>
  <c r="J39" i="32"/>
  <c r="J39" i="30"/>
  <c r="J39" i="29"/>
  <c r="J39" i="28"/>
  <c r="AN125" i="1"/>
  <c r="AN124" i="1"/>
  <c r="J96" i="25"/>
  <c r="J39" i="26"/>
  <c r="J39" i="25"/>
  <c r="J41" i="13"/>
  <c r="AN105" i="1"/>
  <c r="J41" i="10"/>
  <c r="J41" i="9"/>
  <c r="J41" i="8"/>
  <c r="AN131" i="1"/>
  <c r="BA97" i="1"/>
  <c r="AW97" i="1" s="1"/>
  <c r="J30" i="40"/>
  <c r="AG139" i="1"/>
  <c r="AN139" i="1" s="1"/>
  <c r="AU107" i="1"/>
  <c r="J32" i="16"/>
  <c r="AG113" i="1" s="1"/>
  <c r="J32" i="23"/>
  <c r="AG122" i="1"/>
  <c r="BB94" i="1"/>
  <c r="W31" i="1" s="1"/>
  <c r="AU120" i="1"/>
  <c r="J30" i="42"/>
  <c r="AG141" i="1"/>
  <c r="J30" i="24"/>
  <c r="AG123" i="1"/>
  <c r="J32" i="5"/>
  <c r="AG99" i="1" s="1"/>
  <c r="BA107" i="1"/>
  <c r="AW107" i="1"/>
  <c r="AT107" i="1" s="1"/>
  <c r="BD94" i="1"/>
  <c r="W33" i="1" s="1"/>
  <c r="J30" i="3"/>
  <c r="AG96" i="1"/>
  <c r="J30" i="41"/>
  <c r="AG140" i="1"/>
  <c r="J32" i="6"/>
  <c r="AG100" i="1" s="1"/>
  <c r="AN100" i="1" s="1"/>
  <c r="BC94" i="1"/>
  <c r="W32" i="1" s="1"/>
  <c r="AV97" i="1"/>
  <c r="J32" i="14"/>
  <c r="AG110" i="1" s="1"/>
  <c r="BA117" i="1"/>
  <c r="AW117" i="1" s="1"/>
  <c r="AT117" i="1" s="1"/>
  <c r="J30" i="31"/>
  <c r="AG130" i="1" s="1"/>
  <c r="J30" i="2"/>
  <c r="AF19" i="44" s="1"/>
  <c r="AG95" i="1"/>
  <c r="J32" i="15"/>
  <c r="AG111" i="1"/>
  <c r="AN111" i="1" s="1"/>
  <c r="BA120" i="1"/>
  <c r="AW120" i="1"/>
  <c r="AT120" i="1"/>
  <c r="J30" i="37"/>
  <c r="AG136" i="1"/>
  <c r="BA102" i="1"/>
  <c r="AW102" i="1"/>
  <c r="AT102" i="1" s="1"/>
  <c r="AN102" i="1" s="1"/>
  <c r="J30" i="35"/>
  <c r="AG134" i="1" s="1"/>
  <c r="AN134" i="1" s="1"/>
  <c r="AY97" i="1"/>
  <c r="J30" i="7"/>
  <c r="AG101" i="1"/>
  <c r="AN101" i="1" s="1"/>
  <c r="BA112" i="1"/>
  <c r="AW112" i="1"/>
  <c r="AT112" i="1"/>
  <c r="AZ94" i="1"/>
  <c r="W29" i="1" s="1"/>
  <c r="AG98" i="1" l="1"/>
  <c r="AG97" i="1" s="1"/>
  <c r="AF22" i="44"/>
  <c r="AF21" i="44" s="1"/>
  <c r="AF72" i="44" s="1"/>
  <c r="J39" i="3"/>
  <c r="J39" i="41"/>
  <c r="J39" i="27"/>
  <c r="J39" i="24"/>
  <c r="J39" i="42"/>
  <c r="J41" i="21"/>
  <c r="J39" i="31"/>
  <c r="J39" i="37"/>
  <c r="J96" i="24"/>
  <c r="J98" i="21"/>
  <c r="J96" i="3"/>
  <c r="J98" i="4"/>
  <c r="J96" i="27"/>
  <c r="J96" i="41"/>
  <c r="J41" i="4"/>
  <c r="J39" i="40"/>
  <c r="J39" i="35"/>
  <c r="J41" i="23"/>
  <c r="AN122" i="1"/>
  <c r="J41" i="16"/>
  <c r="AN113" i="1"/>
  <c r="J41" i="15"/>
  <c r="J41" i="14"/>
  <c r="AN110" i="1"/>
  <c r="J39" i="7"/>
  <c r="J41" i="6"/>
  <c r="J41" i="5"/>
  <c r="AN99" i="1"/>
  <c r="J39" i="2"/>
  <c r="AN95" i="1"/>
  <c r="AN98" i="1"/>
  <c r="AN96" i="1"/>
  <c r="AN140" i="1"/>
  <c r="AN126" i="1"/>
  <c r="AN130" i="1"/>
  <c r="AN119" i="1"/>
  <c r="AN123" i="1"/>
  <c r="AN136" i="1"/>
  <c r="AN141" i="1"/>
  <c r="AT97" i="1"/>
  <c r="J30" i="11"/>
  <c r="J39" i="11"/>
  <c r="J32" i="20"/>
  <c r="AG118" i="1"/>
  <c r="AN118" i="1" s="1"/>
  <c r="J32" i="19"/>
  <c r="AG116" i="1"/>
  <c r="AN116" i="1"/>
  <c r="AU94" i="1"/>
  <c r="AX94" i="1"/>
  <c r="J32" i="22"/>
  <c r="AG121" i="1"/>
  <c r="AN121" i="1" s="1"/>
  <c r="BA94" i="1"/>
  <c r="W30" i="1" s="1"/>
  <c r="J32" i="18"/>
  <c r="AG115" i="1" s="1"/>
  <c r="J32" i="12"/>
  <c r="AG108" i="1"/>
  <c r="AN108" i="1" s="1"/>
  <c r="AV94" i="1"/>
  <c r="AK29" i="1" s="1"/>
  <c r="J32" i="17"/>
  <c r="AG114" i="1" s="1"/>
  <c r="AN114" i="1" s="1"/>
  <c r="J30" i="34"/>
  <c r="AG133" i="1"/>
  <c r="AN133" i="1" s="1"/>
  <c r="AY94" i="1"/>
  <c r="J41" i="18" l="1"/>
  <c r="AG106" i="1"/>
  <c r="J39" i="34"/>
  <c r="J41" i="12"/>
  <c r="J41" i="20"/>
  <c r="J41" i="19"/>
  <c r="J41" i="22"/>
  <c r="J41" i="17"/>
  <c r="AN97" i="1"/>
  <c r="AN106" i="1"/>
  <c r="AN115" i="1"/>
  <c r="AG120" i="1"/>
  <c r="AG107" i="1"/>
  <c r="AN107" i="1"/>
  <c r="AW94" i="1"/>
  <c r="AK30" i="1" s="1"/>
  <c r="AG117" i="1"/>
  <c r="AG112" i="1"/>
  <c r="AN112" i="1" s="1"/>
  <c r="AN120" i="1" l="1"/>
  <c r="AN117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<sst xmlns="http://schemas.openxmlformats.org/spreadsheetml/2006/main" count="40066" uniqueCount="5211">
  <si>
    <t>Export Komplet</t>
  </si>
  <si>
    <t/>
  </si>
  <si>
    <t>2.0</t>
  </si>
  <si>
    <t>False</t>
  </si>
  <si>
    <t>{09c54c30-47e1-4e55-9616-dc17e618f7dc}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</si>
  <si>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</si>
  <si>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</si>
  <si>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</si>
  <si>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</si>
  <si>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</si>
  <si>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</si>
  <si>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</si>
  <si>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</si>
  <si>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2524-012_SEAS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</si>
  <si>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</si>
  <si>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</si>
  <si>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Výstavba priemyselnej haly pre údržbu</t>
  </si>
  <si>
    <t>JKSO:</t>
  </si>
  <si>
    <t>ČS:</t>
  </si>
  <si>
    <t>Miesto:</t>
  </si>
  <si>
    <t>Priemyselný areál ZŤS, Dubnica nad Váhom</t>
  </si>
  <si>
    <t>Dátum:</t>
  </si>
  <si>
    <t>7. 10. 2025</t>
  </si>
  <si>
    <t>Objednávateľ:</t>
  </si>
  <si>
    <t>IČO:</t>
  </si>
  <si>
    <t>Slovenské elektrárne, a.s.</t>
  </si>
  <si>
    <t>IČ DPH:</t>
  </si>
  <si>
    <t>Zhotoviteľ:</t>
  </si>
  <si>
    <t>Vyplň údaj</t>
  </si>
  <si>
    <t>Projektant:</t>
  </si>
  <si>
    <t>DELTA Group SK s.r.o.</t>
  </si>
  <si>
    <t>True</t>
  </si>
  <si>
    <t>Spracovateľ:</t>
  </si>
  <si>
    <t>Rosoft s.r.o.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</si>
  <si>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</si>
  <si>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</si>
  <si>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</si>
  <si>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</si>
  <si>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</si>
  <si>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</si>
  <si>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</si>
  <si>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</si>
  <si>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</si>
  <si>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</si>
  <si>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</si>
  <si>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</si>
  <si>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</si>
  <si>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</si>
  <si>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</si>
  <si>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</si>
  <si>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</si>
  <si>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</si>
  <si>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</si>
  <si>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</si>
  <si>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</si>
  <si>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</si>
  <si>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</si>
  <si>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</si>
  <si>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</si>
  <si>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</si>
  <si>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</si>
  <si>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</si>
  <si>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</si>
  <si>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</si>
  <si>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</si>
  <si>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</si>
  <si>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</si>
  <si>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</si>
  <si>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</si>
  <si>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</si>
  <si>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</si>
  <si>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</si>
  <si>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</si>
  <si>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</si>
  <si>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</si>
  <si>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</si>
  <si>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</si>
  <si>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</si>
  <si>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</si>
  <si>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</si>
  <si>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SO.001</t>
  </si>
  <si>
    <t>Hrubé terénne úpravy</t>
  </si>
  <si>
    <t>STA</t>
  </si>
  <si>
    <t>1</t>
  </si>
  <si>
    <t>{8ff1e006-582c-4c08-b458-a304ec494eff}</t>
  </si>
  <si>
    <t>SO.002</t>
  </si>
  <si>
    <t>Sadové úpravy</t>
  </si>
  <si>
    <t>{7a1910e8-520a-489f-af78-47b786a7c35f}</t>
  </si>
  <si>
    <t>SO.003</t>
  </si>
  <si>
    <t>Sklady nebezpečných látok a odpadové hospodárstvo</t>
  </si>
  <si>
    <t>{c7b654b6-afb2-4ed7-b9f9-60aaab834ea8}</t>
  </si>
  <si>
    <t>SO.003.1</t>
  </si>
  <si>
    <t>Sklady nebezpečných látok</t>
  </si>
  <si>
    <t>Časť</t>
  </si>
  <si>
    <t>2</t>
  </si>
  <si>
    <t>{4c14d4dc-f36e-4458-a7de-07185cdf0ce9}</t>
  </si>
  <si>
    <t>SO.003.2</t>
  </si>
  <si>
    <t>Skladovacie kontajnery pre kovy</t>
  </si>
  <si>
    <t>{7e9fb71e-a9a3-4408-bdb0-2ca78bb6d23d}</t>
  </si>
  <si>
    <t>SO.003.3</t>
  </si>
  <si>
    <t>Komunálny odpad</t>
  </si>
  <si>
    <t>{e440008d-59f5-4410-8f1e-518ebcf8e7dc}</t>
  </si>
  <si>
    <t>SO.004</t>
  </si>
  <si>
    <t>Oplotenie vrátane brán</t>
  </si>
  <si>
    <t>{dcb1e98c-bdc8-483b-871f-359dbd07cf02}</t>
  </si>
  <si>
    <t>SO.005</t>
  </si>
  <si>
    <t>Drobné stavebné objekty</t>
  </si>
  <si>
    <t>{e0c2715f-8b03-4309-adfb-eb93849465f5}</t>
  </si>
  <si>
    <t>SO.005.2</t>
  </si>
  <si>
    <t>Prístrešok pre bicykle</t>
  </si>
  <si>
    <t>{fee12079-5e87-4e12-b35e-ce00c7c3d103}</t>
  </si>
  <si>
    <t>SO.005.3</t>
  </si>
  <si>
    <t>Prístrešok pre odpadové hospodárstvo</t>
  </si>
  <si>
    <t>{020352ba-b080-477d-8eac-d55939362b7c}</t>
  </si>
  <si>
    <t>SO.005.4</t>
  </si>
  <si>
    <t>{fd974ebd-05c3-4fd6-bf41-5f50e6ff7d72}</t>
  </si>
  <si>
    <t>SO.006</t>
  </si>
  <si>
    <t>Reklamné zariadenie</t>
  </si>
  <si>
    <t>{661cf1ab-1d3f-41dd-9029-20968ea687b5}</t>
  </si>
  <si>
    <t>SO.101</t>
  </si>
  <si>
    <t>Komunikácie a spevnené plochy</t>
  </si>
  <si>
    <t>{e5d8d4cd-903f-4135-a1e1-962527f25ea2}</t>
  </si>
  <si>
    <t>SO 101.1</t>
  </si>
  <si>
    <t>CB vozovky</t>
  </si>
  <si>
    <t>{e1932cde-0a12-4d88-81fd-f175fe95e710}</t>
  </si>
  <si>
    <t>SO 101.2</t>
  </si>
  <si>
    <t>Dlažby</t>
  </si>
  <si>
    <t>{39466eae-fc61-48c2-b715-893443c777fe}</t>
  </si>
  <si>
    <t>SO 101.3</t>
  </si>
  <si>
    <t>Dočasné dopravné značenie</t>
  </si>
  <si>
    <t>{5d1f3e3c-e7ee-4981-a340-3eaec9948ea2}</t>
  </si>
  <si>
    <t>SO 101.4</t>
  </si>
  <si>
    <t>Trvalé dopravné značenie</t>
  </si>
  <si>
    <t>{58c25714-bc72-4431-82c0-ba2f930a0746}</t>
  </si>
  <si>
    <t>SO.201</t>
  </si>
  <si>
    <t>Výrobná hala</t>
  </si>
  <si>
    <t>{9632b647-49f6-49bb-9de4-df33d12616d7}</t>
  </si>
  <si>
    <t>SO.201.1</t>
  </si>
  <si>
    <t>Architektonicko stavebné riešenie</t>
  </si>
  <si>
    <t>{a7cfd2b5-af82-4f4d-90bf-e921236c9ca5}</t>
  </si>
  <si>
    <t>SO.201.2</t>
  </si>
  <si>
    <t>Stavebno konštrukčné riešenie</t>
  </si>
  <si>
    <t>{a6147e23-aa41-4de5-bed7-56d1350cbd1a}</t>
  </si>
  <si>
    <t>SO.201.2b</t>
  </si>
  <si>
    <t>Základ stroje CNC</t>
  </si>
  <si>
    <t>{42d734c6-2801-4317-9cc8-e384c9d49d31}</t>
  </si>
  <si>
    <t>SO.201.2c</t>
  </si>
  <si>
    <t>Základ stroje sústruh - odhad</t>
  </si>
  <si>
    <t>{c2090177-49ab-4612-8cfc-5e5a17c7b70a}</t>
  </si>
  <si>
    <t>SO.202</t>
  </si>
  <si>
    <t>Administratívna budova</t>
  </si>
  <si>
    <t>{590b9626-7965-4d45-9428-5e59c17efb08}</t>
  </si>
  <si>
    <t>SO.202.1</t>
  </si>
  <si>
    <t>{52c65b60-cf90-4263-adba-999a59cc6169}</t>
  </si>
  <si>
    <t>SO.202.2</t>
  </si>
  <si>
    <t>{18141d68-8132-4ae7-8223-83d04fb27a50}</t>
  </si>
  <si>
    <t>SO.203</t>
  </si>
  <si>
    <t>Skladová hala</t>
  </si>
  <si>
    <t>{535d7756-60c5-49bc-811f-d5f428f706a6}</t>
  </si>
  <si>
    <t>SO.203.1</t>
  </si>
  <si>
    <t>{9b6aeb13-7abf-4052-85d0-0006d855fbf2}</t>
  </si>
  <si>
    <t>SO.203.2</t>
  </si>
  <si>
    <t>{cb917f91-872f-44ac-9a82-15fcc28ac934}</t>
  </si>
  <si>
    <t>SO.201,202,203-04</t>
  </si>
  <si>
    <t>ZTI - vnútorné rozvody a ZP</t>
  </si>
  <si>
    <t>{af9532c8-077b-40ab-ba0a-a6bcc5ab728e}</t>
  </si>
  <si>
    <t>SO.201,202,203-05</t>
  </si>
  <si>
    <t>Vykurovanie</t>
  </si>
  <si>
    <t>{719bb7b7-4e00-4b8a-88e8-6d25dbfc0f08}</t>
  </si>
  <si>
    <t>SO.201,202,203-06</t>
  </si>
  <si>
    <t>VZT</t>
  </si>
  <si>
    <t>{a211db83-81dd-443c-887e-d0113e6fa0c9}</t>
  </si>
  <si>
    <t>SO.201,202,203-08</t>
  </si>
  <si>
    <t>Plynoinštalácia</t>
  </si>
  <si>
    <t>{28b1b73c-00e2-4953-b2a2-60df80dcde84}</t>
  </si>
  <si>
    <t>SO.201,202,203-09,10</t>
  </si>
  <si>
    <t>Elektroinštalácie silnoprúd, slaboprúd</t>
  </si>
  <si>
    <t>{e2176e65-b677-481b-bb78-0f58f359f93a}</t>
  </si>
  <si>
    <t>SO.201,202,203-12</t>
  </si>
  <si>
    <t>Elektrická signalizácia požiaru</t>
  </si>
  <si>
    <t>{c5f5b677-cee8-48eb-ae67-7290dc8f63d7}</t>
  </si>
  <si>
    <t>SO.201,202,203-13</t>
  </si>
  <si>
    <t>Stlačený vzduch</t>
  </si>
  <si>
    <t>{d42d3645-2bb7-4c32-971c-694e3d501b56}</t>
  </si>
  <si>
    <t>SO.201,202,203-14</t>
  </si>
  <si>
    <t>MaR</t>
  </si>
  <si>
    <t>{d4de7adc-e72f-43e0-9bf5-2bd063e0178f}</t>
  </si>
  <si>
    <t>SO.201,202,203.15</t>
  </si>
  <si>
    <t>SKV</t>
  </si>
  <si>
    <t>{1ac6dc6c-fb7a-4dd7-ac54-151355d76f49}</t>
  </si>
  <si>
    <t>SO.201,202,203.16</t>
  </si>
  <si>
    <t>PTV</t>
  </si>
  <si>
    <t>{cc41318f-d824-4d14-aab6-e63e957113f4}</t>
  </si>
  <si>
    <t>SO.301</t>
  </si>
  <si>
    <t>Zdravotechnika - areálové rozvody</t>
  </si>
  <si>
    <t>{9baf6638-6e36-4bce-9fa3-ee68403af44b}</t>
  </si>
  <si>
    <t>SO.401</t>
  </si>
  <si>
    <t>Zdravotechnika - kanalizačné prípojky</t>
  </si>
  <si>
    <t>{529ba892-7fa3-4ba4-b27f-c2b064e6d181}</t>
  </si>
  <si>
    <t>SO.501</t>
  </si>
  <si>
    <t>Plynová prípojka</t>
  </si>
  <si>
    <t>{ec594c18-2bbf-452b-ab0a-58647585a7ab}</t>
  </si>
  <si>
    <t>SO.601</t>
  </si>
  <si>
    <t>Vonkajšie a areálové osvetlenie</t>
  </si>
  <si>
    <t>{514b57ae-1ae4-4bfa-9403-a76055b15ad9}</t>
  </si>
  <si>
    <t>SO.602</t>
  </si>
  <si>
    <t>NN prípojka</t>
  </si>
  <si>
    <t>{4dbd0b66-0b47-41b3-88e4-a6025824524c}</t>
  </si>
  <si>
    <t>SO.604</t>
  </si>
  <si>
    <t>Prípojka slaboprúdu</t>
  </si>
  <si>
    <t>{7b77de77-4bc2-4b89-a1ad-3f9aecdc3c49}</t>
  </si>
  <si>
    <t>PS.001</t>
  </si>
  <si>
    <t>Mostový žeriav 150t a 50t</t>
  </si>
  <si>
    <t>PRO</t>
  </si>
  <si>
    <t>{d0b7b1fb-52ac-4de8-9d89-a8648eb78a34}</t>
  </si>
  <si>
    <t>PS.002</t>
  </si>
  <si>
    <t>Mostový žeriav 20t</t>
  </si>
  <si>
    <t>{aa76950e-5aaa-499c-b12e-cbd8006857b7}</t>
  </si>
  <si>
    <t>PS.003</t>
  </si>
  <si>
    <t>Trafostanica</t>
  </si>
  <si>
    <t>{98d5706a-48a0-45c3-8aef-82e378c029af}</t>
  </si>
  <si>
    <t>KRYCÍ LIST ROZPOČTU</t>
  </si>
  <si>
    <t>Objekt:</t>
  </si>
  <si>
    <t>SO.001 - Hrubé terénne úpravy</t>
  </si>
  <si>
    <t>V prípade, že sa v projekte/rozpočte uvedie konkrétny výrobok, jedná sa len o referenciu a je možné ho nahradiť materiálmi a výrobkami s rovnocennými alebo lepšími technickými prarametrami, podľa pravidla pre ekvivalent, uvedeného v súťažných podkladoch.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</si>
  <si>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</si>
  <si>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</si>
  <si>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</si>
  <si>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</si>
  <si>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</si>
  <si>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</si>
  <si>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</si>
  <si>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</si>
  <si>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</si>
  <si>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</si>
  <si>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</si>
  <si>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</si>
  <si>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</si>
  <si>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</si>
  <si>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</si>
  <si>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</si>
  <si>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</si>
  <si>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</si>
  <si>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</si>
  <si>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</si>
  <si>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</si>
  <si>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</si>
  <si>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</si>
  <si>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</si>
  <si>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131201104.S</t>
  </si>
  <si>
    <t>Výkop nezapaženej jamy v hornine 3, nad 10000 m3</t>
  </si>
  <si>
    <t>m3</t>
  </si>
  <si>
    <t>4</t>
  </si>
  <si>
    <t>162301161.S</t>
  </si>
  <si>
    <t>Vodorovné premiestnenie výkopku po nespevnenej ceste z horniny tr.1-4, nad 1000 do 10000 m3 na vzdialenosť nad 50 do 500 m</t>
  </si>
  <si>
    <t>3</t>
  </si>
  <si>
    <t>162501142.S</t>
  </si>
  <si>
    <t>Vodorovné premiestnenie výkopku po spevnenej ceste z horniny tr.1-4, nad 1000 do 10000 m3 na vzdialenosť do 3000 m</t>
  </si>
  <si>
    <t>6</t>
  </si>
  <si>
    <t>162501143.S</t>
  </si>
  <si>
    <t>Vodorovné premiestnenie výkopku po spevnenej ceste z horniny tr.1-4, nad 1000 do 10000 m3, príplatok k cene za každých ďalšich a začatých 1000 m</t>
  </si>
  <si>
    <t>8</t>
  </si>
  <si>
    <t>5</t>
  </si>
  <si>
    <t>167102102.S</t>
  </si>
  <si>
    <t>Nakladanie neuľahnutého výkopku z hornín tr.1-4 nad 1000 do 10000 m3</t>
  </si>
  <si>
    <t>10</t>
  </si>
  <si>
    <t>171201203.S</t>
  </si>
  <si>
    <t>Uloženie sypaniny na medziskládke</t>
  </si>
  <si>
    <t>12</t>
  </si>
  <si>
    <t>7</t>
  </si>
  <si>
    <t>171201203.Sr</t>
  </si>
  <si>
    <t>Triedenie zeminy s výsledkom: štrkodrva 0-63mm (max. podiel jemnozrnnej frakcie do 5% -G1-GW)</t>
  </si>
  <si>
    <t>14</t>
  </si>
  <si>
    <t>171291111r</t>
  </si>
  <si>
    <t>Dodatočná úprava zeminy stabilizáciou</t>
  </si>
  <si>
    <t>16</t>
  </si>
  <si>
    <t>9</t>
  </si>
  <si>
    <t>171209002.S</t>
  </si>
  <si>
    <t>Poplatok za skládku - zemina a kamenivo (17 05), ostatné</t>
  </si>
  <si>
    <t>t</t>
  </si>
  <si>
    <t>18</t>
  </si>
  <si>
    <t>174101003.S</t>
  </si>
  <si>
    <t>Zásyp sypaninou so zhutnením jám, šachiet, rýh, zárezov alebo okolo objektov nad 1000 do 10000 m3</t>
  </si>
  <si>
    <t>20</t>
  </si>
  <si>
    <t>SO.002 - Sadové úpravy</t>
  </si>
  <si>
    <t xml:space="preserve">    99 - Presun hmôt HSV</t>
  </si>
  <si>
    <t>111101111.S</t>
  </si>
  <si>
    <t>Odstránenie ruderálneho porastu s odvozom zhrabkov do 20km a so zlož. v rovine alebo na svahu do 1:5</t>
  </si>
  <si>
    <t>m2</t>
  </si>
  <si>
    <t>183402111.S</t>
  </si>
  <si>
    <t>Rozrušenie pôdy na hĺbku nad 50 do 15O mm v rovine alebo na svahu do 1:5</t>
  </si>
  <si>
    <t>182001121.S</t>
  </si>
  <si>
    <t>Plošná úprava terénu pri nerovnostiach terénu nad 100-150 mm v rovine alebo na svahu do 1:5</t>
  </si>
  <si>
    <t>181301105.S</t>
  </si>
  <si>
    <t>Rozprestretie ornice v rovine, plocha do 500 m2, hr. do 300 mm</t>
  </si>
  <si>
    <t>M</t>
  </si>
  <si>
    <t>103640000100.S1</t>
  </si>
  <si>
    <t>Zemina pre terénne úpravy - ornica s prímesou kompostu , vrátane dopravy</t>
  </si>
  <si>
    <t>P</t>
  </si>
  <si>
    <t>Poznámka k položke:_x000D_
Poznámka k položke: Pozn.: Ak bude ornica stiahnutá z plôch výstavby dostatočne kvalitná (posúdi pedológ alebo realizátor sadovníckych úprav), môže byť pri sadovníckych úpravách opätovne využitá. Do ornice je potrebné primiešať min. 5 % kompostu.</t>
  </si>
  <si>
    <t>183403161.S</t>
  </si>
  <si>
    <t>Obrobenie pôdy valcovaním v rovine alebo na svahu do 1:5</t>
  </si>
  <si>
    <t>183403153.S</t>
  </si>
  <si>
    <t>Obrobenie pôdy hrabaním v rovine alebo na svahu do 1:5</t>
  </si>
  <si>
    <t>183403151.S</t>
  </si>
  <si>
    <t>Obrobenie pôdy smykovaním v rovine alebo na svahu do 1:5</t>
  </si>
  <si>
    <t>185803101.S0</t>
  </si>
  <si>
    <t>Pokos nového založeného trávnika s odvozom pokosenej hmoty, 2 x</t>
  </si>
  <si>
    <t>185803211</t>
  </si>
  <si>
    <t>Povalcovanie trávnika v rovine alebo na svahu do 1:5</t>
  </si>
  <si>
    <t>11</t>
  </si>
  <si>
    <t>184802211.S</t>
  </si>
  <si>
    <t>Chemické odburinenie pôdy na svahu nad 1:5 do 1:2 postrekom naširoko</t>
  </si>
  <si>
    <t>22</t>
  </si>
  <si>
    <t>25225231000010r</t>
  </si>
  <si>
    <t>Chemické odburinenie  - herbicid</t>
  </si>
  <si>
    <t>l</t>
  </si>
  <si>
    <t>24</t>
  </si>
  <si>
    <t>13</t>
  </si>
  <si>
    <t>183205111.S</t>
  </si>
  <si>
    <t>Založenie záhonu na svahu nad 1:5 do 1:2 rovine alebo na svahu do 1:5 v hornine 1 až 2</t>
  </si>
  <si>
    <t>26</t>
  </si>
  <si>
    <t>183101111.S</t>
  </si>
  <si>
    <t>Hĺbenie jamky v rovine alebo na svahu do 1:5, objem do 0,01 m3</t>
  </si>
  <si>
    <t>ks</t>
  </si>
  <si>
    <t>28</t>
  </si>
  <si>
    <t>15</t>
  </si>
  <si>
    <t>183204112.S</t>
  </si>
  <si>
    <t>Výsadba kvetín do pripravovanej pôdy so zaliatím s jednoduchými koreňami trvaliek</t>
  </si>
  <si>
    <t>30</t>
  </si>
  <si>
    <t>0265100002r0</t>
  </si>
  <si>
    <t>Sadenice tráv podľa projektovej dokumentácie (viď príloha technickej správy)</t>
  </si>
  <si>
    <t>32</t>
  </si>
  <si>
    <t>17</t>
  </si>
  <si>
    <t>180402111.S</t>
  </si>
  <si>
    <t>Založenie trávnika parkového výsevom v rovine do 1:5</t>
  </si>
  <si>
    <t>34</t>
  </si>
  <si>
    <t>005720001400.1.1</t>
  </si>
  <si>
    <t>Trávna zmes s podielom bylín (napr. Agrostis RSM 2.4 Bylinný trávnik), výsevok 15 g/m2</t>
  </si>
  <si>
    <t>kg</t>
  </si>
  <si>
    <t>36</t>
  </si>
  <si>
    <t>19</t>
  </si>
  <si>
    <t>180401211.S</t>
  </si>
  <si>
    <t>Založenie trávnika lúčneho výsevom v rovine alebo na svahu do 1:5</t>
  </si>
  <si>
    <t>38</t>
  </si>
  <si>
    <t>005720001400.Sr</t>
  </si>
  <si>
    <t>Lúčna zmes (Agrostis, SLUNOVRAT – Kvetnatá lúka do sucha pre náročných), výsevok 8 g/m2</t>
  </si>
  <si>
    <t>40</t>
  </si>
  <si>
    <t>21</t>
  </si>
  <si>
    <t>183101121.S</t>
  </si>
  <si>
    <t>Hĺbenie jamky v rovine alebo na svahu do 1:5, objem nad 0,40 do 1,00 m3</t>
  </si>
  <si>
    <t>42</t>
  </si>
  <si>
    <t>184102116.S</t>
  </si>
  <si>
    <t>Výsadba dreviny s balom v rovine alebo na svahu do 1:5, priemer balu nad 600 do 800 mm</t>
  </si>
  <si>
    <t>44</t>
  </si>
  <si>
    <t>0265500000521</t>
  </si>
  <si>
    <t>Acer Campestre - 16-18cm</t>
  </si>
  <si>
    <t>46</t>
  </si>
  <si>
    <t>0265500000522</t>
  </si>
  <si>
    <t>Corylus avellana -200/250</t>
  </si>
  <si>
    <t>48</t>
  </si>
  <si>
    <t>25</t>
  </si>
  <si>
    <t>0265500000523</t>
  </si>
  <si>
    <t>Cornus mas -200/250</t>
  </si>
  <si>
    <t>50</t>
  </si>
  <si>
    <t>184202112</t>
  </si>
  <si>
    <t>Zakotvenie dreviny troma a viac kolmi pri priemere kolov do 100 mm pri dĺžke kolov do 2 m do 3 m</t>
  </si>
  <si>
    <t>52</t>
  </si>
  <si>
    <t>27</t>
  </si>
  <si>
    <t>05541000011r</t>
  </si>
  <si>
    <t>Kotviaca páska</t>
  </si>
  <si>
    <t>m</t>
  </si>
  <si>
    <t>54</t>
  </si>
  <si>
    <t>05541000012r</t>
  </si>
  <si>
    <t>Kôl drevený, frézovaný so špicou, priem. 10 cm, dl. 3,0 m (3ks/strom)</t>
  </si>
  <si>
    <t>56</t>
  </si>
  <si>
    <t>29</t>
  </si>
  <si>
    <t>05541000013r</t>
  </si>
  <si>
    <t>Kôl drevený, priem. 10 cm, dl. 3,0 m  (priečný spoj 1ks/strom)</t>
  </si>
  <si>
    <t>58</t>
  </si>
  <si>
    <t>05505541000014r</t>
  </si>
  <si>
    <t>Ochranná pryž proti odieraniu kmeňa v mieste kotvení</t>
  </si>
  <si>
    <t>60</t>
  </si>
  <si>
    <t>31</t>
  </si>
  <si>
    <t>183101115.S</t>
  </si>
  <si>
    <t>Hĺbenie jamky v rovine alebo na svahu do 1:5, objem nad 0,125 do 0,40 m3</t>
  </si>
  <si>
    <t>62</t>
  </si>
  <si>
    <t>184102112.S</t>
  </si>
  <si>
    <t>Výsadba dreviny s balom v rovine alebo na svahu do 1:5, priemer balu nad 200 do 300 mm</t>
  </si>
  <si>
    <t>64</t>
  </si>
  <si>
    <t>33</t>
  </si>
  <si>
    <t>0265100002r1</t>
  </si>
  <si>
    <t>Cornus sanguinea</t>
  </si>
  <si>
    <t>66</t>
  </si>
  <si>
    <t>184801121.41</t>
  </si>
  <si>
    <t>Arboristické ošetrenie drevín - Rez stromu výchovný alejových stromov</t>
  </si>
  <si>
    <t>68</t>
  </si>
  <si>
    <t>35</t>
  </si>
  <si>
    <t>1845011102</t>
  </si>
  <si>
    <t>Vytvorenie výsadbovej misy v rovine a na svahu</t>
  </si>
  <si>
    <t>70</t>
  </si>
  <si>
    <t>184816111.S</t>
  </si>
  <si>
    <t>Hnojenie sadeníc s dopravou hnojiva zo vzd. do 200m, priemyslovými hnojivami do 0,25 kg/sad.</t>
  </si>
  <si>
    <t>72</t>
  </si>
  <si>
    <t>37</t>
  </si>
  <si>
    <t>25111112001</t>
  </si>
  <si>
    <t>Tabletové hnojivo - Hnojivové tablety</t>
  </si>
  <si>
    <t>74</t>
  </si>
  <si>
    <t>184921111.S</t>
  </si>
  <si>
    <t>Položenie mulčovacej textílie v rovine alebo na svahu do 1:5</t>
  </si>
  <si>
    <t>76</t>
  </si>
  <si>
    <t>39</t>
  </si>
  <si>
    <t>6931100027001</t>
  </si>
  <si>
    <t>Biodegradovateľnej záhonovej textílie (50 g/m2)</t>
  </si>
  <si>
    <t>78</t>
  </si>
  <si>
    <t>184921116.S</t>
  </si>
  <si>
    <t>Položenie mulčovacej kôry v rovine alebo na svahu do 1:5</t>
  </si>
  <si>
    <t>80</t>
  </si>
  <si>
    <t>41</t>
  </si>
  <si>
    <t>0550554151000.1</t>
  </si>
  <si>
    <t>Mulčovacia kôra, vratane nákupu a dovozu</t>
  </si>
  <si>
    <t>82</t>
  </si>
  <si>
    <t>185804111i</t>
  </si>
  <si>
    <t>Údržba záhonu po dobu 24 mesiacov(5x ročne odburinenie, jarné zrezanie trvaliek a vyčistenie záhonu, odstránenie suchých částí cibuľovín po odkvitnutí, kontrola intenzity zavlažovania)</t>
  </si>
  <si>
    <t>84</t>
  </si>
  <si>
    <t>43</t>
  </si>
  <si>
    <t>185804111p2</t>
  </si>
  <si>
    <t>Údržba drevín/ stromov po dobu 24 mesiacov  (závlaha 5 x ročne, odburenenie výsadbovej misy, kontrola kotvenia a úväzkov)</t>
  </si>
  <si>
    <t>86</t>
  </si>
  <si>
    <t>185804111v3</t>
  </si>
  <si>
    <t>Údržba kríkov počas 24 mesiacov (odburňovanie aspoň 5-krát ročne, živý plot výchovný rez 2x ročne, ostratné kry rez podľa potreby, resp. min 1x ročne)</t>
  </si>
  <si>
    <t>kus</t>
  </si>
  <si>
    <t>88</t>
  </si>
  <si>
    <t>45</t>
  </si>
  <si>
    <t>185804111v5</t>
  </si>
  <si>
    <t>Údržba počas 24 mesiacov ((kosba 2-3x v priebehu vegetácie, vertikutácia 1x, dosiatie nezapojených častí)</t>
  </si>
  <si>
    <t>90</t>
  </si>
  <si>
    <t>185804111v6</t>
  </si>
  <si>
    <t>Údržba lúčneho trávnika (kosba 2-3x v priebehu vegetácie, minimálna výška kosenia bude 5 cm nad povrchom pôdy)</t>
  </si>
  <si>
    <t>92</t>
  </si>
  <si>
    <t>47</t>
  </si>
  <si>
    <t>185804311.S</t>
  </si>
  <si>
    <t>Zaliatie rastlín vodou, plochy jednotlivo do 20 m2</t>
  </si>
  <si>
    <t>94</t>
  </si>
  <si>
    <t>185851111.S</t>
  </si>
  <si>
    <t>Dovoz vody pre zálievku rastlín na vzdialenosť do 6000 m</t>
  </si>
  <si>
    <t>96</t>
  </si>
  <si>
    <t>49</t>
  </si>
  <si>
    <t>185804111s1</t>
  </si>
  <si>
    <t>Zaliatie rastlín vodou 2x20l/m2 trávniku,vrátane dodávky vody</t>
  </si>
  <si>
    <t>98</t>
  </si>
  <si>
    <t>99</t>
  </si>
  <si>
    <t>Presun hmôt HSV</t>
  </si>
  <si>
    <t>998231311</t>
  </si>
  <si>
    <t>Presun hmôt pre sadovnícke a krajinárske úpravy do 5000 m vodorovne vrátane  zvislého presunu</t>
  </si>
  <si>
    <t>100</t>
  </si>
  <si>
    <t>SO.003 - Sklady nebezpečných látok a odpadové hospodárstvo</t>
  </si>
  <si>
    <t>Časť:</t>
  </si>
  <si>
    <t>SO.003.1 - Sklady nebezpečných látok</t>
  </si>
  <si>
    <t xml:space="preserve"> </t>
  </si>
  <si>
    <t xml:space="preserve">    9 - Ostatné konštrukcie a práce</t>
  </si>
  <si>
    <t>Ostatné konštrukcie a práce</t>
  </si>
  <si>
    <t>97901K031</t>
  </si>
  <si>
    <t>M+D protipožiarny sklad 5938/2878/3000mm, oc. nosná konštr., opláštenie sendič.panelmi s TI-min. vlna hr. 100mm,podlaha oc. rošt ,PO REI 90, 2kr. dvere.,samozatvárač, vr. ostatného príslušenstva, Denios WFP-X14 alebo ekvivalent - popis PD</t>
  </si>
  <si>
    <t>Poznámka k položke:_x000D_
V prípade, že sa v projekte/rozpočte uvedie konkrétny výrobok, jedná sa len o referenciu a je možné ho nahradiť materiálmi a výrobkami s rovnocennými alebo lepšími technickými prarametrami, podľa pravidla pre ekvivalent, uvedeného v súťažných podkladov</t>
  </si>
  <si>
    <t>SO.003.2 - Skladovacie kontajnery pre kovy</t>
  </si>
  <si>
    <t xml:space="preserve">    2 - Zakladanie</t>
  </si>
  <si>
    <t>PSV - Práce a dodávky PSV</t>
  </si>
  <si>
    <t xml:space="preserve">    767 - Konštrukcie doplnkové kovové</t>
  </si>
  <si>
    <t>Zakladanie</t>
  </si>
  <si>
    <t>271573001.S</t>
  </si>
  <si>
    <t>Násyp pod základové konštrukcie so zhutnením zo štrkopiesku fr.0-32 mm</t>
  </si>
  <si>
    <t>273321511.S</t>
  </si>
  <si>
    <t>Betón základových dosiek, železový (bez výstuže), tr. C 30/37 - XC2(SK) -Cl0,4 -Dmax16-S3</t>
  </si>
  <si>
    <t>273351215.S</t>
  </si>
  <si>
    <t>Debnenie stien základových dosiek, zhotovenie-dielce</t>
  </si>
  <si>
    <t>273351216.S</t>
  </si>
  <si>
    <t>Debnenie stien základových dosiek, odstránenie-dielce</t>
  </si>
  <si>
    <t>273361821.S</t>
  </si>
  <si>
    <t>Výstuž základových dosiek z ocele B500 (10505)</t>
  </si>
  <si>
    <t>PSV</t>
  </si>
  <si>
    <t>Práce a dodávky PSV</t>
  </si>
  <si>
    <t>767</t>
  </si>
  <si>
    <t>Konštrukcie doplnkové kovové</t>
  </si>
  <si>
    <t>767990112</t>
  </si>
  <si>
    <t>M+D oceľová konštrukcia záchytnej vane ( kovy), podlaha pororošt,  vrátane povrch. úpravy, montážneho, kotviaceho, spojocavieho materiálu-popis PD</t>
  </si>
  <si>
    <t>97902K011</t>
  </si>
  <si>
    <t>M+D skladovací  kontajner pre kovy Al, Cu , rozmer 15200/1070/800mm, nosnosť 1500 kg  - popis PD</t>
  </si>
  <si>
    <t>SO.003.3 - Komunálny odpad</t>
  </si>
  <si>
    <t>97901K001</t>
  </si>
  <si>
    <t>Kontajner pre komunálny odpad   - dodávka fy TMS - zber zmesového odpadu</t>
  </si>
  <si>
    <t>97901K002</t>
  </si>
  <si>
    <t>Kontajner na triedený odpad ( žltý)- plast   - dodávka fy TMS - zber zmesového odpadu</t>
  </si>
  <si>
    <t>97901K003</t>
  </si>
  <si>
    <t>Kontajner na triedený odpad (modrý)- papier   - dodávka fy TMS - zber zmesového odpadu</t>
  </si>
  <si>
    <t>SO.004 - Oplotenie vrátane brán</t>
  </si>
  <si>
    <t xml:space="preserve">    3 - Zvislé a kompletné konštrukcie</t>
  </si>
  <si>
    <t xml:space="preserve">    4 - Vodorovné konštrukcie</t>
  </si>
  <si>
    <t>130201001.S</t>
  </si>
  <si>
    <t>Výkop jamy a ryhy v obmedzenom priestore horn. tr.3 ručne</t>
  </si>
  <si>
    <t>132201101.S</t>
  </si>
  <si>
    <t>Výkop ryhy do šírky 600 mm v horn.3 do 100 m3</t>
  </si>
  <si>
    <t>132201109.S</t>
  </si>
  <si>
    <t>Príplatok k cene za lepivosť pri hĺbení rýh šírky do 600 mm zapažených i nezapažených s urovnaním dna v hornine 3</t>
  </si>
  <si>
    <t>162501102.S</t>
  </si>
  <si>
    <t>Vodorovné premiestnenie výkopku po spevnenej ceste z horniny tr.1-4, do 100 m3 na vzdialenosť do 3000 m</t>
  </si>
  <si>
    <t>162501105.S</t>
  </si>
  <si>
    <t>Vodorovné premiestnenie výkopku po spevnenej ceste z horniny tr.1-4, do 100 m3, príplatok k cene za každých ďalšich a začatých 1000 m</t>
  </si>
  <si>
    <t>174101102.S</t>
  </si>
  <si>
    <t>Zásyp vykopanou zeminou v uzavretých priestoroch s urovnaním povrchu zásypu</t>
  </si>
  <si>
    <t>274313711.S</t>
  </si>
  <si>
    <t>Betón základových pásov, prostý tr. C 25/30</t>
  </si>
  <si>
    <t>274313811.S</t>
  </si>
  <si>
    <t>Betón základových pásov, prostý tr. C 30/37 - pre schodisko</t>
  </si>
  <si>
    <t>274321411.S</t>
  </si>
  <si>
    <t>Betón základových pásov, železový (bez výstuže), tr. C 25/30 - XC2(SK) -Cl0,4 - Dmax22-S2</t>
  </si>
  <si>
    <t>274361821.S</t>
  </si>
  <si>
    <t>Výstuž základových pásov z ocele B500 (10505)</t>
  </si>
  <si>
    <t>275313612.S</t>
  </si>
  <si>
    <t>Betón základových pätiek, prostý tr. C 20/25</t>
  </si>
  <si>
    <t>Zvislé a kompletné konštrukcie</t>
  </si>
  <si>
    <t>318271007</t>
  </si>
  <si>
    <t>Prefa betonový múr z pohľadového betónu hr. 180 mm,výšky 750 mm</t>
  </si>
  <si>
    <t>327121113</t>
  </si>
  <si>
    <t>M+D prefabrikovanej  steny s logom  z betónu železového vrátane mechanizmov, montážneho, kotviaceho materiálu- popis PD -segment C</t>
  </si>
  <si>
    <t>338171214</t>
  </si>
  <si>
    <t>M+D podhrabových dosiek pre pletivové panelové ploty</t>
  </si>
  <si>
    <t>Vodorovné konštrukcie</t>
  </si>
  <si>
    <t>430321616.S</t>
  </si>
  <si>
    <t>Schodiskové konštrukcie, betón železový tr. C 30/37, XC4, XF4, XD2, vrátane protišmykovej povrchovej úpravy</t>
  </si>
  <si>
    <t>430361821.S</t>
  </si>
  <si>
    <t>Výstuž schodiskových konštrukcií z betonárskej ocele B500 (10505)</t>
  </si>
  <si>
    <t>434351141.S</t>
  </si>
  <si>
    <t>Debnenie stupňov na podstupňovej doske alebo na teréne pôdorysne priamočiarych zhotovenie</t>
  </si>
  <si>
    <t>434351142.S</t>
  </si>
  <si>
    <t>Debnenie stupňov na podstupňovej doske alebo na teréne pôdorysne priamočiarych odstránenie</t>
  </si>
  <si>
    <t>998151111.S</t>
  </si>
  <si>
    <t>Presun hmôt</t>
  </si>
  <si>
    <t>767914211</t>
  </si>
  <si>
    <t>M+D branky oplotenia 1kr 1200/2000 mm , otváravá, kovanie,stĺpiky, vrátane ostatného príslušenstva, povrchovej úpravy-popis PD- ozn. brana 4 až 7</t>
  </si>
  <si>
    <t>767914212</t>
  </si>
  <si>
    <t>M+D branky oplotenia oc. z uzatv. profilov, 1kr 1300/2000 mm , stĺpiky ,otváravá, kovanie,samozatvarač,  vrátane ostatného príslušenstva, povrchovej úpravy-popis PD- ozn. brana 3,  ekv. Wisniowski Bastion</t>
  </si>
  <si>
    <t>767914213</t>
  </si>
  <si>
    <t>M+D zásuvná  brána vo vodiacej koľajnici, riadená motorom, DO, 13000/2000 mm ,DO, signal. maják,  vrátane ostatného príslušenstva, povrchovej úpravy-popis PD-ozn. brana 1</t>
  </si>
  <si>
    <t>767914214</t>
  </si>
  <si>
    <t>M+D 2kr. priemysekná brána z oceľ. uzatv.profilov, rozmeru 4500/2000 mm , vrátane stĺpikov zásov, zámku a ostatného príslušenstva, povrchovej úpravy-popis PD-ozn. brana 2,  ekv. Wisniowski Bastion</t>
  </si>
  <si>
    <t>76791OPL11</t>
  </si>
  <si>
    <t>M+D poplastovaného pletiva výšky 1800mm, vrátane osadenia stĺpikov (výšky 2500mm) a vzpier do základov , povrch. úprava, ostnantý drôt v 3 radoch, ostatného príslušenstva- popis PD-ozn. segment A</t>
  </si>
  <si>
    <t>76791OPL12</t>
  </si>
  <si>
    <t>M+D panelového oplotenia  výšky 1500mm vrátane osadenia stĺpikov výšky 2100mm,  vzpier  kotvených do prefa múrika, ostnantý drôt v 3 radoch, a  ostatného príslušenstva- popis PD-ozn. segment B,  ekv. Wisniowski vega 2D</t>
  </si>
  <si>
    <t>76791OPL13</t>
  </si>
  <si>
    <t>M+D panelového oplotenia  výšky 2000mm vrátane osadenia stĺpikov (výšky 3200mm), a vzpier  do bet.základu, ostnatý drôt v 3 radoch, a  ostatného príslušenstva- popis PD-ozn. segment D,  ekv. Wisniowski vega 2D</t>
  </si>
  <si>
    <t>76791OPL15</t>
  </si>
  <si>
    <t>M+D doplnenie existujúceho oplotenia - pozinkové bavolety vrátane 3 radov ostnatého drôtu</t>
  </si>
  <si>
    <t>76799ZV08</t>
  </si>
  <si>
    <t>M+D Zábradlie schodiska z oceľ. pásoviny, vrátane povrch. úpravy, montážneho,kotviaceho, spojovacieho materiálu-popis PD- ozn. ZV08</t>
  </si>
  <si>
    <t>76799ZV09</t>
  </si>
  <si>
    <t>M+D Zábradlie schodiska z oceľ. pásoviny, vrátane povrch. úpravy, montážneho,kotviaceho, spojovacieho materiálu-popis PD- ozn. ZV09</t>
  </si>
  <si>
    <t>998767201.S</t>
  </si>
  <si>
    <t>Presun hmôt pre kovové stavebné doplnkové konštrukcie v objektoch výšky do 6 m</t>
  </si>
  <si>
    <t>%</t>
  </si>
  <si>
    <t>SO.005 - Drobné stavebné objekty</t>
  </si>
  <si>
    <t>SO.005.2 - Prístrešok pre bicykle</t>
  </si>
  <si>
    <t>215901101.S</t>
  </si>
  <si>
    <t>Zhutnenie podložia z rastlej horniny 1 až 4 pod násypy, z hornina súdržných do 92 % PS a nesúdržných</t>
  </si>
  <si>
    <t>273313612.S</t>
  </si>
  <si>
    <t>Betón základových dosiek, prostý tr. C 20/25</t>
  </si>
  <si>
    <t>97901S052</t>
  </si>
  <si>
    <t>D+MT prístrešok pre bicykle 4x2,5 m- oceľ.konštrukcia so strechou z trapézového plechu ,povrch. úprava,  vr. ostatného príslušenstva,montážneho, kotviaceho materiál  - popis PD</t>
  </si>
  <si>
    <t>97901S052s</t>
  </si>
  <si>
    <t>D+MT stojan pre bicykle, oceľ. konštrukcia,  vrátane kotvenia, príslušenstva, montážneho, kotviaceho materiál  - popis PD</t>
  </si>
  <si>
    <t>Presun hmôt pre obj.8152, 8153,8159,zvislá nosná konštr.z tehál,tvárnic,blokov výšky do 10 m</t>
  </si>
  <si>
    <t>SO.005.3 - Prístrešok pre odpadové hospodárstvo</t>
  </si>
  <si>
    <t>274313612.S</t>
  </si>
  <si>
    <t>Betón základových pásov, prostý tr. C 20/25</t>
  </si>
  <si>
    <t>274351215.S</t>
  </si>
  <si>
    <t>Debnenie stien základových pásov, zhotovenie-dielce</t>
  </si>
  <si>
    <t>274351216.S</t>
  </si>
  <si>
    <t>Debnenie stien základových pásov, odstránenie-dielce</t>
  </si>
  <si>
    <t>97901S053</t>
  </si>
  <si>
    <t>M+D prístrešok pre odpadové hospodárstvo  4,4x2,7 m- oceľ.konštrukcia  so strechou z tapézového plechu, povrchová úprava, vr. ostatného príslušenstva,montážneho, kotviaceho materiáli - popis PD</t>
  </si>
  <si>
    <t>SO.005.4 - Prístrešok pre odpadové hospodárstvo</t>
  </si>
  <si>
    <t>Zhutnenie podložia z rastlej horniny 1 až 4</t>
  </si>
  <si>
    <t>275351215.S</t>
  </si>
  <si>
    <t>Debnenie stien základových pätiek, zhotovenie-dielce</t>
  </si>
  <si>
    <t>275351216.S</t>
  </si>
  <si>
    <t>Debnenie stien základovýcb pätiek, odstránenie-dielce</t>
  </si>
  <si>
    <t>97901S054</t>
  </si>
  <si>
    <t>M+D prístrešok pre odpadové hospodárstvo   atyp, výrobok 5610/7330/7200mm- oceľ.konštrukcia s trapézovým plechom,povrchová úprava, odvodnenia prístrešku žľabom a zvodom do DK, ostatného príslušenstva,montážneho, kotviaceho materiálu - popis PD</t>
  </si>
  <si>
    <t>SO.006 - Reklamné zariadenie</t>
  </si>
  <si>
    <t>M - Práce a dodávky M</t>
  </si>
  <si>
    <t xml:space="preserve">    43-M - Montáž oceľových konštrukcií</t>
  </si>
  <si>
    <t>Práce a dodávky M</t>
  </si>
  <si>
    <t>43-M</t>
  </si>
  <si>
    <t>Montáž oceľových konštrukcií</t>
  </si>
  <si>
    <t>4302101r1</t>
  </si>
  <si>
    <t>M+D Reklamné logo na fasáde s osvetlením, písmená s dištancom, podkladový panel, inštal a kotv. materiál, vrátane ukotvenia, príslušenstva a príslušných prác - presná špecifikácia podľa PD</t>
  </si>
  <si>
    <t>SO.101 - Komunikácie a spevnené plochy</t>
  </si>
  <si>
    <t>SO 101.1 - CB vozovky</t>
  </si>
  <si>
    <t xml:space="preserve">    5 - Komunikácie</t>
  </si>
  <si>
    <t xml:space="preserve">    9 - Ostatné konštrukcie a práce-búranie</t>
  </si>
  <si>
    <t>113205121.S</t>
  </si>
  <si>
    <t>Vytrhanie obrúb betónových, cestných ležatých,  -0,08500t</t>
  </si>
  <si>
    <t>122202202.S</t>
  </si>
  <si>
    <t>Odkopávka a prekopávka nezapažená pre cesty, v hornine 3 nad 100 do 1000 m3</t>
  </si>
  <si>
    <t>174101001.S</t>
  </si>
  <si>
    <t>Zásyp sypaninou so zhutnením jám, šachiet, rýh, zárezov alebo okolo objektov do 100 m3</t>
  </si>
  <si>
    <t>583310003200.S</t>
  </si>
  <si>
    <t>Štrkopiesok frakcia 0-32 mm</t>
  </si>
  <si>
    <t>211571111.S</t>
  </si>
  <si>
    <t>Výplň odvodňovacieho rebra alebo trativodu do rýh s úpravou povrchu výplne štrkopieskom</t>
  </si>
  <si>
    <t>211971121.S</t>
  </si>
  <si>
    <t>Zhotovenie opláštenia výplne z geotextílie, v ryhe alebo v záreze pri rozvinutej šírke oplášt. od 0 do 2, 5 m</t>
  </si>
  <si>
    <t>693110002000</t>
  </si>
  <si>
    <t>Geotextília separačno-filtračná</t>
  </si>
  <si>
    <t>212752125.S</t>
  </si>
  <si>
    <t>Trativody z flexodrenážnych rúr DN 100</t>
  </si>
  <si>
    <t>289971711.Si</t>
  </si>
  <si>
    <t>M+D. Separačná fólia</t>
  </si>
  <si>
    <t>Komunikácie</t>
  </si>
  <si>
    <t>561091113.S</t>
  </si>
  <si>
    <t>Zhotovenie podkladu zo zeminy stabilizovanej hydraulickými spojivami systémom (Road Mix) hr. do 400 mm plochy do 1000 m2</t>
  </si>
  <si>
    <t>585220000300.S</t>
  </si>
  <si>
    <t>Cement troskoportlandský CEM II/B-M 32,5 voľne ložený</t>
  </si>
  <si>
    <t>564561111.S</t>
  </si>
  <si>
    <t>Zhotovenie podsypu alebo podkladu zo sypaniny, po zhutnení hr. 200 mm</t>
  </si>
  <si>
    <t>583410004400.S</t>
  </si>
  <si>
    <t>Štrkodrva frakcia 0-63 mm - spätné použitie výkopku</t>
  </si>
  <si>
    <t>564561114.S</t>
  </si>
  <si>
    <t>Zhotovenie podsypu alebo podkladu zo sypaniny, po zhutnení hr. 230 mm</t>
  </si>
  <si>
    <t>567123114.S</t>
  </si>
  <si>
    <t>Podklad z kameniva stmeleného cementom s rozprestretím a zhutnením, CBGM C 5/6, po zhutnení hr. 150 mm</t>
  </si>
  <si>
    <t>581130315.S</t>
  </si>
  <si>
    <t>Kryt cementobetónový cestných komunikácií skupiny CB III pre TDZ IV, V a VI, hr. 200 mm</t>
  </si>
  <si>
    <t>581140312.S</t>
  </si>
  <si>
    <t>Kryt cementobetónový cestných komunikácií skupiny CB III pre TDZ IV, V a VI, hr. 220 mm</t>
  </si>
  <si>
    <t>Ostatné konštrukcie a práce-búranie</t>
  </si>
  <si>
    <t>916361112.S</t>
  </si>
  <si>
    <t>Osadenie cestného obrubníka betónového ležatého do lôžka z betónu prostého tr. C 16/20 s bočnou oporou</t>
  </si>
  <si>
    <t>592170000900.S</t>
  </si>
  <si>
    <t>Obrubník cestný bez skosenia rovný, lxšxv 1000x150x260 mm</t>
  </si>
  <si>
    <t>919716311.S</t>
  </si>
  <si>
    <t>Vystuženie dilatačných škár v cementobet. kryte klznými tŕňmi priem. 25 mm dĺ. 500 mm</t>
  </si>
  <si>
    <t>919722215.IN</t>
  </si>
  <si>
    <t>Priplatok za skosené hrany</t>
  </si>
  <si>
    <t>919726532.S</t>
  </si>
  <si>
    <t>Tesnenie dilatačných škár zálievkou za studena pre komôrku s tesniacim profilom š. 20 mm</t>
  </si>
  <si>
    <t>919722212.S</t>
  </si>
  <si>
    <t>Dilatačné škáry rezané v cementobet. kryte priečne zaliatie škár za tepla, šírky nad 3 do 9 mm</t>
  </si>
  <si>
    <t>111630000900.S</t>
  </si>
  <si>
    <t>Asfaltová zálievka modifikovaná pre výplň škár vo vozovkách za horúca</t>
  </si>
  <si>
    <t>935114634.S</t>
  </si>
  <si>
    <t>Osadenie odvodňovacieho betónového žľabu pre vysoké zaťaženie s ochrannou hranou svetlej šírky 200 mm a s roštom triedy D 400</t>
  </si>
  <si>
    <t>592270016600.S</t>
  </si>
  <si>
    <t>Mriežkový rošt, štrbiny 30x10 mm, dĺ. 1 m, D 400, pozinkovaný s rychlouzáverom, pre žľaby betónové s ochrannou hranou svetlej šírky 200 mm</t>
  </si>
  <si>
    <t>592270035100.S</t>
  </si>
  <si>
    <t>Odvodňovací žľab betónový s ochrannou hranou pre vysokú záťaž, svetlá šírka 200 mm, dĺžky 1 m, bez spádu</t>
  </si>
  <si>
    <t>935114693.S</t>
  </si>
  <si>
    <t>Osadenie vpustu odvodňovacieho betónového žľabu pre vysoké zaťaženie s ochrannou hranou svetlej šírky 200 mm</t>
  </si>
  <si>
    <t>592270016700.S</t>
  </si>
  <si>
    <t>Mriežkový rošt, štrbiny 30x10 mm, dĺ. 0,5 m, D 400, pozinkovaný s rychlouzáverom, pre žľaby betónové s ochrannou hranou svetlej šírky 200 mm</t>
  </si>
  <si>
    <t>592270037100.S</t>
  </si>
  <si>
    <t>Vpust betónový, lxšxv 500x326x740 mm, s ochrannou hranou a presuvkou DN 200, pre vysokozáťažové betónové žľaby svetlej šírky 200 mm</t>
  </si>
  <si>
    <t>979084216.S</t>
  </si>
  <si>
    <t>Vodorovná doprava vybúraných hmôt po suchu bez naloženia, ale so zložením na vzdialenosť do 5 km</t>
  </si>
  <si>
    <t>979084219.S</t>
  </si>
  <si>
    <t>Príplatok k cene za každých ďalších aj začatých 5 km nad 5 km</t>
  </si>
  <si>
    <t>979087213.S</t>
  </si>
  <si>
    <t>Nakladanie na dopravné prostriedky pre vodorovnú dopravu vybúraných hmôt</t>
  </si>
  <si>
    <t>998224111.S</t>
  </si>
  <si>
    <t>Presun hmôt pre pozemné komunikácie s krytom monolitickým betónovým akejkoľvek dĺžky objektu</t>
  </si>
  <si>
    <t>SO 101.2 - Dlažby</t>
  </si>
  <si>
    <t>122202201.S</t>
  </si>
  <si>
    <t>Odkopávka a prekopávka nezapažená pre cesty, v hornine 3 do 100 m3</t>
  </si>
  <si>
    <t>122202209.S</t>
  </si>
  <si>
    <t>Odkopávky a prekopávky nezapažené pre cesty. Príplatok za lepivosť horniny 3</t>
  </si>
  <si>
    <t>583410003100.S</t>
  </si>
  <si>
    <t>Kamenivo drvené hrubé frakcia 16-63 mm</t>
  </si>
  <si>
    <t>289971741.Si</t>
  </si>
  <si>
    <t>M+D. Separačná geotextília</t>
  </si>
  <si>
    <t>289971741.Sr</t>
  </si>
  <si>
    <t>M+D. Fólia proti prerastaniu koreňov rastlín</t>
  </si>
  <si>
    <t>564571111.S</t>
  </si>
  <si>
    <t>Zhotovenie podsypu alebo podkladu zo sypaniny, po zhutnení hr. 250 mm</t>
  </si>
  <si>
    <t>583410004300.S</t>
  </si>
  <si>
    <t>Štrkodrva frakcia 0-32 mm</t>
  </si>
  <si>
    <t>564571112.S</t>
  </si>
  <si>
    <t>Zhotovenie podsypu alebo podkladu zo sypaniny, po zhutnení hr. 260 mm</t>
  </si>
  <si>
    <t>Štrkodrva frakcia 0-63 mm - spätné použitie výkopok</t>
  </si>
  <si>
    <t>564571114.S</t>
  </si>
  <si>
    <t>Zhotovenie podsypu alebo podkladu zo sypaniny, po zhutnení hr. 280 mm</t>
  </si>
  <si>
    <t>567133115.S</t>
  </si>
  <si>
    <t>Podklad z kameniva stmeleného cementom s rozprestretím a zhutnením, CBGM C 5/6, po zhutnení hr. 200 mm</t>
  </si>
  <si>
    <t>567921111</t>
  </si>
  <si>
    <t>Podklad z drenážn. betónu s rozprestretím, vlhčením, zhutnením, ošetrením vodou, po zhut. hr. 150 mm</t>
  </si>
  <si>
    <t>596911143.Si</t>
  </si>
  <si>
    <t>Kladenie betónovej zámkovej dlažby komunikácií pre peších hr. 60 mm pre peších nad 100 do 300 m2 so zriadením lôžka z kameniva hr. 40 mm</t>
  </si>
  <si>
    <t>592460007600.S</t>
  </si>
  <si>
    <t>Dlažba betónová škárová, rozmer 200x165x60 mm, farebná</t>
  </si>
  <si>
    <t>596911243.Si</t>
  </si>
  <si>
    <t>Kladenie betónovej zámkovej dlažby pozemných komunikácií hr. 100 mm pre peších do 300 m2 so zriadením lôžka z kameniva hr. 40 mm</t>
  </si>
  <si>
    <t>592460019800.S</t>
  </si>
  <si>
    <t>Dlažba betónová, systémová, hrúbky 100 mm, rozmerov 100x200, 200x200, 300x200, 300x100 mm</t>
  </si>
  <si>
    <t>596911391.S</t>
  </si>
  <si>
    <t>Dopiľovanie betónovej zámkovej dlažby hr. do 60 mm</t>
  </si>
  <si>
    <t>596911392.S</t>
  </si>
  <si>
    <t>Dopiľovanie betónovej zámkovej dlažby hr. nad 60 mm</t>
  </si>
  <si>
    <t>596912213.S</t>
  </si>
  <si>
    <t>Kladenie betónovej dlažby z vegetačných tvárnic hr. 80 mm, do lôžka z kameniva ťaženého, veľkosti do 0,25 m2, plochy nad 100 do 300 m2</t>
  </si>
  <si>
    <t>592460020100</t>
  </si>
  <si>
    <t>Dlažba betónová ekvivalen: SEMMELROCK zatrávňovacia, rozmer 400x400x80 mm, sivá</t>
  </si>
  <si>
    <t>592170002100.S</t>
  </si>
  <si>
    <t>Obrubník cestný, lxšxv 1000x100x200 mm, skosenie 15/15 mm</t>
  </si>
  <si>
    <t>916561111.S</t>
  </si>
  <si>
    <t>Osadenie záhonového alebo parkového obrubníka betón., do lôžka z bet. pros. tr. C 12/15 s bočnou oporou</t>
  </si>
  <si>
    <t>592170001500.S</t>
  </si>
  <si>
    <t>Obrubník parkový, lxšxv 1000x50x200 mm, farebný</t>
  </si>
  <si>
    <t>998223011.S</t>
  </si>
  <si>
    <t>Presun hmôt pre pozemné komunikácie s krytom dláždeným (822 2.3, 822 5.3) akejkoľvek dĺžky objektu</t>
  </si>
  <si>
    <t>SO 101.3 - Dočasné dopravné značenie</t>
  </si>
  <si>
    <t>914812211.S</t>
  </si>
  <si>
    <t>Montáž dočasnej dopravnej značky kompletnej základnej</t>
  </si>
  <si>
    <t>404410211400.S</t>
  </si>
  <si>
    <t>Kompletná dopravná značka základného rozmeru 900 mm vrátane podstavca a stĺpa</t>
  </si>
  <si>
    <t>915912211.S</t>
  </si>
  <si>
    <t>Montáž dočasnej dopravnej smerovej dosky základnej Z4</t>
  </si>
  <si>
    <t>404450001700.S</t>
  </si>
  <si>
    <t>Dopravná smerová doska Z4, REF2, obojstranná s výstražným svetlom a gumeným podstavcom</t>
  </si>
  <si>
    <t>SO 101.4 - Trvalé dopravné značenie</t>
  </si>
  <si>
    <t>914001111.S</t>
  </si>
  <si>
    <t>Osadenie a montáž cestnej zvislej dopravnej značky na stĺpik, stĺp, konzolu alebo objekt</t>
  </si>
  <si>
    <t>404410034060</t>
  </si>
  <si>
    <t>Regulačná značka ZDZ 202 "Stoj, daj prednosť v jazde", Zn lisovaná, V2-900 x 900 mm, RA3, P3, E2, SP1</t>
  </si>
  <si>
    <t>404410037575</t>
  </si>
  <si>
    <t>Regulačná značka ZDZ 272 "Parkovanie", Zn lisovaná, V2 - 600 x 600 mm, RA2, P3, E2, SP1</t>
  </si>
  <si>
    <t>404410180246</t>
  </si>
  <si>
    <t>Všeobecná dodatková tabuľa ZDZ 506-86 V2RA2 "Platí pre (osoby so zdravotným postihnutím)", rozmer 330x600 mm, Zn lisovaná, P3, E2, SP1</t>
  </si>
  <si>
    <t>914501121.S</t>
  </si>
  <si>
    <t>Montáž stĺpika zvislej dopravnej značky dĺžky do 3,5 m do betónového základu</t>
  </si>
  <si>
    <t>404490008500.S</t>
  </si>
  <si>
    <t>Stĺpik Zn, rozmer 40x40 mm, dĺžka 2 m, (červeno - biely reflexný polep), pre dopravné značky</t>
  </si>
  <si>
    <t>915716122.S</t>
  </si>
  <si>
    <t>Vodorovné dopravné značenie striekané farbou čiar tenkých súvislých, farba biela retroreflexná šírky 120 mm</t>
  </si>
  <si>
    <t>915721212.S</t>
  </si>
  <si>
    <t>Vodorovné dopravné značenie striekané farbou prechodov pre chodcov, šípky, symboly a pod., biela retroreflexná</t>
  </si>
  <si>
    <t>915940011.S</t>
  </si>
  <si>
    <t>Osadenie parkovacej plastovej dorazovej lišty</t>
  </si>
  <si>
    <t>404490004400.S</t>
  </si>
  <si>
    <t>Parkovacia dorazová lišta, rozmer 900x152x102 mm</t>
  </si>
  <si>
    <t>SO.201 - Výrobná hala</t>
  </si>
  <si>
    <t>SO.201.1 - Architektonicko stavebné riešenie</t>
  </si>
  <si>
    <t xml:space="preserve">    6 - Úpravy povrchov, podlahy, osadenie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</si>
  <si>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</si>
  <si>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</si>
  <si>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</si>
  <si>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722 - Zdravotechnika - vnútorný vodovod</t>
  </si>
  <si>
    <t xml:space="preserve">    725 - Zdravotechnika - zariaďovacie predmety</t>
  </si>
  <si>
    <t xml:space="preserve">    763 - Konštrukcie - drevostavby</t>
  </si>
  <si>
    <t xml:space="preserve">    764 - Konštrukcie klampiarske</t>
  </si>
  <si>
    <t xml:space="preserve">    781 - Obklady</t>
  </si>
  <si>
    <t xml:space="preserve">    784 - Maľby</t>
  </si>
  <si>
    <t>VRN - Investičné náklady neobsiahnuté v cenách</t>
  </si>
  <si>
    <t>Úpravy povrchov, podlahy, osadenie</t>
  </si>
  <si>
    <t>612460124.S</t>
  </si>
  <si>
    <t>Príprava vnútorného podkladu stien penetráciou pod omietky a nátery</t>
  </si>
  <si>
    <t>612460363.S</t>
  </si>
  <si>
    <t>Vnútorná omietka stien vápennocementová jednovrstvová, hr. 10 mm, vrátane všetkých potrebných omietkových líšt a profilov a presieťkovania stykov rôznych materiálov sklotextilnou mriežkou</t>
  </si>
  <si>
    <t>622481119.S</t>
  </si>
  <si>
    <t>Potiahnutie vonkajších stien sklotextilnou mriežkou s celoplošným prilepením</t>
  </si>
  <si>
    <t>625250614.S5</t>
  </si>
  <si>
    <t>Kontaktný zatepľovací systém soklovej alebo vodou namáhanej časti ostenia hr. 50 mm, vrátane penetrácie a lepenia, všetkých potrebných certifikovaných prvkov a profilov zatepľovacieho systému</t>
  </si>
  <si>
    <t>79</t>
  </si>
  <si>
    <t>931992124.S</t>
  </si>
  <si>
    <t>Výplň dilatačných škár z extrudovaného polystyrénu hr. 50 mm</t>
  </si>
  <si>
    <t>-1417154272</t>
  </si>
  <si>
    <t>93</t>
  </si>
  <si>
    <t>931994142.Si</t>
  </si>
  <si>
    <t xml:space="preserve">Tesnenie dilatačnej škáry betónovej konštrukcia polyuretanovým tmelom </t>
  </si>
  <si>
    <t>1367100545</t>
  </si>
  <si>
    <t>941955004.Sn</t>
  </si>
  <si>
    <t>Lešenie ľahké pracovné pomocné s výškou lešeňovej podlahy nad 3,5 m</t>
  </si>
  <si>
    <t>952901111.S</t>
  </si>
  <si>
    <t>Vyčistenie budov pri výške podlaží do 4 m</t>
  </si>
  <si>
    <t>711</t>
  </si>
  <si>
    <t>Izolácie proti vode a vlhkosti</t>
  </si>
  <si>
    <t>711113311.S</t>
  </si>
  <si>
    <t>Zhotovenie  izolácie proti zemnej vlhkosti na zvislej ploche náterom z kryštalickej izolácie 1x</t>
  </si>
  <si>
    <t>245640000301</t>
  </si>
  <si>
    <t>Náter izolačný, kryštalická izolácia</t>
  </si>
  <si>
    <t>711132107.S</t>
  </si>
  <si>
    <t>Zhotovenie izolácie proti zemnej vlhkosti nopovou fóliou položenou voľne na ploche zvislej, vrátane odvetr. lišty</t>
  </si>
  <si>
    <t>283230002700.S</t>
  </si>
  <si>
    <t>Nopová HDPE fólia hrúbky 0,5 mm, výška nopu 8 mm, proti zemnej vlhkosti s radónovou ochranou, pre spodnú stavbu</t>
  </si>
  <si>
    <t>553430004700.S</t>
  </si>
  <si>
    <t>Ukončovacia lišta</t>
  </si>
  <si>
    <t>998711203.S</t>
  </si>
  <si>
    <t>Presun hmôt pre izoláciu proti vode v objektoch výšky nad 12 do 60 m</t>
  </si>
  <si>
    <t>712</t>
  </si>
  <si>
    <t>Izolácie striech, povlakové krytiny</t>
  </si>
  <si>
    <t>712290010.S</t>
  </si>
  <si>
    <t>Zhotovenie parozábrany pre strechy ploché do 10°</t>
  </si>
  <si>
    <t>283230007300.S</t>
  </si>
  <si>
    <t>Parozábrana hr. 0,15 mm, š. 2 m, materiál na báze PO - modifikovaný PE</t>
  </si>
  <si>
    <t>712470070.S</t>
  </si>
  <si>
    <t>Zhotovenie povlakovej krytiny striech šikmých do 30°  PVC-P fóliou prikotvením so zvarením spoju, vrátane všetkých systémových prvkov HI systému, riešenia detailov apod.</t>
  </si>
  <si>
    <t>712873240.S</t>
  </si>
  <si>
    <t>Zhotovenie povlakovej krytiny vytiahnutím izol. povlaku  PVC-P na konštrukcie prevyšujúce úroveň strechy nad 50 cm prikotvením so zváraným spojom, vrátane všetkých systémových prvkov HI systému, riešenia detailov apod.</t>
  </si>
  <si>
    <t>283220002000.S</t>
  </si>
  <si>
    <t>Hydroizolačná fólia PVC-P hr. 1,5 mm, odolná voči UV žiareniu</t>
  </si>
  <si>
    <t>311970001740.S</t>
  </si>
  <si>
    <t>Teleskop d 50x285 mm</t>
  </si>
  <si>
    <t>712973361</t>
  </si>
  <si>
    <t>M+D pochôdznych dlaždíc strechy  z PVC-P folie  600/600mm, teplovzdušným zvarovaním,  ekv. fatrafol walk, vrátane prípravy podkladu - popis PD ozn. DK05</t>
  </si>
  <si>
    <t>712990040.S</t>
  </si>
  <si>
    <t>Položenie geotextílie vodorovne alebo zvislo na strechy ploché do 10°</t>
  </si>
  <si>
    <t>693110002000.S</t>
  </si>
  <si>
    <t>Geotextília 200 g/m2, odolná voči hnilobe a plesniam</t>
  </si>
  <si>
    <t>998712203.S</t>
  </si>
  <si>
    <t>Presun hmôt pre izoláciu povlakovej krytiny v objektoch výšky nad 12 do 24 m</t>
  </si>
  <si>
    <t>713</t>
  </si>
  <si>
    <t>Izolácie tepelné</t>
  </si>
  <si>
    <t>713141255.S</t>
  </si>
  <si>
    <t>Montáž tepelnej izolácie striech plochých do 10° minerálnou vlnou, rozloženej v dvoch vrstvách, prikotvením</t>
  </si>
  <si>
    <t>63144002mv100</t>
  </si>
  <si>
    <t>Doska z minerálnej/kamennej vlny hr. 100 mm - horná vrstva, pevnosť tlaku pri 10% stlačení 70kPa, λ=0,037 W/(m.K)</t>
  </si>
  <si>
    <t>63144003mv180</t>
  </si>
  <si>
    <t>Doska z minerálnej/kamennej vlny hr. 180 mm - spodná vrstva s kolmou orientáciou vlákna, pevnosť tlaku pri 10% stlačení 30kPa, λ=0,040 W/(m.K)</t>
  </si>
  <si>
    <t>998713203.S</t>
  </si>
  <si>
    <t>Presun hmôt pre izolácie tepelné v objektoch výšky nad 12 m do 24 m</t>
  </si>
  <si>
    <t>722</t>
  </si>
  <si>
    <t>Zdravotechnika - vnútorný vodovod</t>
  </si>
  <si>
    <t>722250181</t>
  </si>
  <si>
    <t>M+D prenosného hasiaceho prístroja 6 kg práškový , nástený držiak, vrátanemontážneho , kotviaceho materiálu - popis PD- ozn. DK04b</t>
  </si>
  <si>
    <t>722250182</t>
  </si>
  <si>
    <t>M+D prenosného hasiaceho prístroja 5 kg snehový , nástený držiak, vrátanemontážneho , kotviaceho materiálu - popis PD- ozn. DK04c</t>
  </si>
  <si>
    <t>998722202.S</t>
  </si>
  <si>
    <t>Presun hmôt pre vnútorný vodovod v objektoch výšky nad 6 do 12 m</t>
  </si>
  <si>
    <t>725</t>
  </si>
  <si>
    <t>Zdravotechnika - zariaďovacie predmety</t>
  </si>
  <si>
    <t>725190102</t>
  </si>
  <si>
    <t>M+D deliacej sanitárnej steny  2400/1000mm, hr. 28 mm, z DTD dosiek , melamínový porch, ABS hrana, nožičky Alu elox a ostatného príslušenstva, vr. montážneho, spoj. materiálu- popis PD-ozn. DK 11</t>
  </si>
  <si>
    <t>725291113.S</t>
  </si>
  <si>
    <t>Montaž doplnkov zariadení kúpeľní a záchodov, drobné predmety</t>
  </si>
  <si>
    <t>552280014100</t>
  </si>
  <si>
    <t>Nástenný  dávkovač mydla , vrátane úchytov na stenu, ekv Franke RODX616  - popis PD - ozn. DK 13</t>
  </si>
  <si>
    <t>552280014101</t>
  </si>
  <si>
    <t>Nástenný  dávkovač pre čist. prostriedky na ruky ,vrátane úchytov na stenu,  ekv. Wurth obj.0891901 - popis PD - ozn. DK 22</t>
  </si>
  <si>
    <t>552280014102</t>
  </si>
  <si>
    <t>Zásobník na pap. utierky k montáži na stenu ,vrátane úchytov na stenu, ekv. Franke RODX600  - popis PD - ozn. DK 23</t>
  </si>
  <si>
    <t>552280014103</t>
  </si>
  <si>
    <t>Odpadkový kôš  montáži na stenu ,vrátane úchytov na stenu,  ekv. Franke RODX605  - popis PD - ozn. DK 19</t>
  </si>
  <si>
    <t>998725202.S</t>
  </si>
  <si>
    <t>Presun hmôt pre zariaďovacie predmety v objektoch výšky nad 6 do 12 m</t>
  </si>
  <si>
    <t>763</t>
  </si>
  <si>
    <t>Konštrukcie - drevostavby</t>
  </si>
  <si>
    <t>83</t>
  </si>
  <si>
    <t>763792101.S</t>
  </si>
  <si>
    <t>Montáž ostatných dielcov líšt, lát, s prierezovou plochou do 25 cm2</t>
  </si>
  <si>
    <t>964465255</t>
  </si>
  <si>
    <t>764</t>
  </si>
  <si>
    <t>Konštrukcie klampiarske</t>
  </si>
  <si>
    <t>764259211.S4</t>
  </si>
  <si>
    <t>Kotlík hranatý, vrátane príslušenstva a ostatných systémových prvkov- popis PD- ozn. K04 RAL 9007 strieborná</t>
  </si>
  <si>
    <t>764352612.S4</t>
  </si>
  <si>
    <t>Zvodové rúry z hliníkového farebného Al plechu, kruhové priemer 100 mm, vrátane príslušenstva a ostatných systémových prvkov- popis PD- ozn. K04 RAL 9007 strieborná</t>
  </si>
  <si>
    <t>764352811.S4</t>
  </si>
  <si>
    <t>Žľaby z hliníkového farebného Al plechu, pododkvapové hranaté 120 mm, vrátane príslušenstva a ostatných systémových prvkov- popis PD- ozn. K04 RAL 9007 strieborná</t>
  </si>
  <si>
    <t>764391711</t>
  </si>
  <si>
    <t>Krycia lišta s odkvapovým nosom rš 230mm, vrátane príslušenstva a ostatných systémových prvkov- popis PD- ozn. K02.1</t>
  </si>
  <si>
    <t>764430742</t>
  </si>
  <si>
    <t>Oplechovanie muriva a atík z hliníkového farebného Al plechu hr. 2 mm, rš 455mm, vrátane príslušenstva a ostatných systémových prvkov- popis PD ozn. K01.2- súčasť fasádneho systému</t>
  </si>
  <si>
    <t>764441471</t>
  </si>
  <si>
    <t>M+D hranatého  chrliča  100/300mm s integrovanou PVC manžetou  vrátane montážneho materiálu- popistný prepad-popis PD ozn. DK06</t>
  </si>
  <si>
    <t>998764203.S</t>
  </si>
  <si>
    <t>Presun hmôt pre konštrukcie klampiarske v objektoch výšky nad 12 do 24 m</t>
  </si>
  <si>
    <t>767100DK24</t>
  </si>
  <si>
    <t>M+D Prestup pre káble s integrovanou PVC manžetou DN 150 ref. topwet twp 160pvc alebo ekv., vrátane kotvenia - podrobný popis viď PD - DK24</t>
  </si>
  <si>
    <t>7674262SE01a</t>
  </si>
  <si>
    <t>M+D fasádny systém zo sendvičových panelov, MW hr. 200mm, vrátane všetkých oplechovaní (atika, sokel, brány, dvere, okná), referenčný výrobok "Panelshop SP04" alebo ekvivalentný - vid PD ozn. SE01a</t>
  </si>
  <si>
    <t>Poznámka k položke:_x000D_
Poznámka k položke: šírka 1000 mm, min. hodnota U=0,18 W/m2.K, Index nepriezvučnosti min. Rw = 29 dB, horizontálne ukladanie, v prípade nerovností steny použiť dištančný vyrovnávajúci kovový rošt! Profilácia: exteriér - mikroprofilovaná M, interiér - hladká F Farebné prevedenie: exteriér - RAL  9006 (strieborná), interiér - RAL 9010 (biela)</t>
  </si>
  <si>
    <t>7674262SE01b</t>
  </si>
  <si>
    <t>M+D fasádny systém zo sendvičových panelov, MW hr. 200mm, vrátane všetkých oplechovaní (atika, sokel, brány, dvere, okná), referenčný výrobok "Panelshop SP04" alebo ekvivalentný - vid PD ozn. SE01b</t>
  </si>
  <si>
    <t>Poznámka k položke:_x000D_
Poznámka k položke: šírka 1000 mm, min. hodnota U=0,18 W/m2.K, Index nepriezvučnosti min. Rw = 29 dB, horizontálne ukladanie, v prípade nerovností steny použiť dištančný vyrovnávajúci kovový rošt! Profilácia: exteriér - mikroprofilovaná M, interiér - hladká F Farebné prevedenie: exteriér - RAL  9007 (šedá), interiér - RAL 9010 (biela)</t>
  </si>
  <si>
    <t>7674262SE01c</t>
  </si>
  <si>
    <t>M+D fasádny systém zo sendvičových panelov, MW hr. 200mm, vrátane všetkých oplechovaní (atika, sokel, brány, dvere, okná), referenčný výrobok "Panelshop SP04" alebo ekvivalentný - vid PD ozn. SE01c</t>
  </si>
  <si>
    <t>Poznámka k položke:_x000D_
Poznámka k položke: šírka 1000 mm, min. hodnota U=0,18 W/m2.K, Index nepriezvučnosti min. Rw = 29 dB, horizontálne ukladanie, v prípade nerovností steny použiť dištančný vyrovnávajúci kovový rošt! Profilácia: exteriér - mikroprofilovaná M, interiér - hladká F Farebné prevedenie: exteriér - RAL  7016 (antracit), interiér - RAL 9010 (biela)</t>
  </si>
  <si>
    <t>7674262SE02</t>
  </si>
  <si>
    <t>M+D fasádna kazeta z hliníkového plechu hr. 1,5mm, hlbka 25mm, RAL  5002 (modrá rgb 38-59-151), vrátane kotvenia vrátane všetkých oplechovaní, ref. výrobok "RUUKKI Liberta elegant" alebo ekvivalentný - vid PD ozn. SE02</t>
  </si>
  <si>
    <t>Poznámka k položke:_x000D_
Poznámka k položke: štartovací profil kotviť do panela každých 150 mm !!!</t>
  </si>
  <si>
    <t>76726025ST4</t>
  </si>
  <si>
    <t>M+D Podhľad s opláštením z hliníkových kompozitných dosiek napr. Etlbond alebo ekvivalent, vrátane hliníkovéj nosnej podkonštrukcie, kotvenia, potr. príslušenstva, ukončení, rohov, presná špecifikácia podľa PD</t>
  </si>
  <si>
    <t>97</t>
  </si>
  <si>
    <t>76726025ST4.1</t>
  </si>
  <si>
    <t>M+D Atika z plného pozinkovaného a práškovo lakovaného plechu hrúbky 1mm, farba RAL 7016, rozvinutá šírka = 0,65 m, vrátane nosnej podkonštrukcie, kotvenia, potr. príslušenstva, ukončení, rohov, presná špecifikácia podľa PD</t>
  </si>
  <si>
    <t>-316072868</t>
  </si>
  <si>
    <t>767591230</t>
  </si>
  <si>
    <t>Montáž podlahových konštrukcií - montáž nájazdovej lišty</t>
  </si>
  <si>
    <t>2100045536</t>
  </si>
  <si>
    <t>611990001900</t>
  </si>
  <si>
    <t>Lišta prechodová z hliníka s vymenitľnou gumovou vložkou</t>
  </si>
  <si>
    <t>-749541217</t>
  </si>
  <si>
    <t>Poznámka k položke:_x000D_
ref. “DURAFLEX SD“</t>
  </si>
  <si>
    <t>767658GA1</t>
  </si>
  <si>
    <t>M+D priemyselných rolovacích vrát 7000/5500mm ,oc. profily vyplnené PU penou, oc. vodiace lišty, el. pohon, opt. senzory, vrátane príslušenstva, ekv.Spedos Therm Osped, systémová dodávka a montáž-popis PD -  ozn. GA 01</t>
  </si>
  <si>
    <t>51</t>
  </si>
  <si>
    <t>767658GA3</t>
  </si>
  <si>
    <t>M+D rýchlonavíjacie rolovacie vráta 3000/3000mm ,sendvič.panel MW,PZ bočné rámy, el. pohon, riad.jednotka, somoopr.zipsový systém, vrátane príslušenstva, ekv.Spedos , systémová dodávka a montáž-popis PD -  ozn. GA 03</t>
  </si>
  <si>
    <t>102</t>
  </si>
  <si>
    <t>767661DI01</t>
  </si>
  <si>
    <t>M+D dvere int.2kr.1440/2220mm,PO-EW30/D3-C,dverné kr.-sendvič.konštr., rámová zárubňa, povrch. úprava,kovanie,zámok ,samozatvarač,napojenie na EPS, vr. ostatného príslušenstva, ekv. Spedos- systémové riešenie-podrobný popis PD- ozn. DI01</t>
  </si>
  <si>
    <t>104</t>
  </si>
  <si>
    <t>53</t>
  </si>
  <si>
    <t>767661DI02</t>
  </si>
  <si>
    <t>M+D dvere int.2kr.1740/2220mm,PO-EW30/D3-C,dverné kr.-sendvič.konštr., rámová zárubňa, povrch. úprava,kovanie,zámok ,2xsamozatvarač, vr. ostatného príslušenstva, ekv. Spedos- systémové riešenie-podrobný popis PD- ozn. DI02</t>
  </si>
  <si>
    <t>106</t>
  </si>
  <si>
    <t>767661DI05</t>
  </si>
  <si>
    <t>M+D dvere int.1kr.940/2220mm,oceľové, rámová zárubňa, povrch. úprava,kovanie,zámok ,samozatvarač,doraz dverí, vr. ostatného príslušenstva, ekv. Spedos- systémové riešenie-podrobný popis PD- ozn. DI05</t>
  </si>
  <si>
    <t>108</t>
  </si>
  <si>
    <t>55</t>
  </si>
  <si>
    <t>76766DE01</t>
  </si>
  <si>
    <t>M+D dvere1kr.oceľ. tepelno izol. 1140/2220mm,rámová zárubňa s prer. tep. mostom, povrch. úpravaRAL7016,kovanie,zámokelektromagn.inverzný ,samozatvarač,napoj. na EPS, vr. ostatného príslušenstva, ekv. Spedos- systémové riešenie-podrobný popis PD- ozn. DE01</t>
  </si>
  <si>
    <t>110</t>
  </si>
  <si>
    <t>76766DE02</t>
  </si>
  <si>
    <t>M+D dvere1kr.oceľ. tepelno izol. 1240/2220mm,rámová zárubňa s prer. tep. mostom, povrch. úpravaRAL7016,kovanie,zámokelektromagn.inverzný ,samozatvarač,napoj. na EPS, vr. ostatného príslušenstva, ekv. Spedos- systémové riešenie-podrobný popis PD- ozn. DE02</t>
  </si>
  <si>
    <t>112</t>
  </si>
  <si>
    <t>57</t>
  </si>
  <si>
    <t>76766OK05</t>
  </si>
  <si>
    <t>M+D  plast. 3dielne okno v send.paneli,4000/1000mm ekv.Aluplast,,pevné zaskl., izol.2sklo,nepriehľ.piesk.sklo,plast.5kom.profil s prer. tep. mostom,  vrátane ost. príslušenstva, popis PD- systémová dodávka a montáž- ozn. OK 05</t>
  </si>
  <si>
    <t>114</t>
  </si>
  <si>
    <t>76766OK06</t>
  </si>
  <si>
    <t>M+D  plast. 3dielne okno v send.paneli,4650/1000mm ekv.Aluplast,,pevné zaskl., izol.2sklo,nepriehľ.piesk.sklo,plast.5kom.profil s prer. tep. mostom , vrátane ost. príslušenstva, popis PD- systémová dodávka a montáž- ozn. OK 06</t>
  </si>
  <si>
    <t>116</t>
  </si>
  <si>
    <t>59</t>
  </si>
  <si>
    <t>76766OK07</t>
  </si>
  <si>
    <t>M+D  plast. 3dielne okno v send.paneli,5000/1000mm ekv.Aluplast,,pevné zaskl., izol.2sklo,nepriehľ.piesk.sklo,plast.5kom.profil s prer. tep. mostom,  vrátane ost. príslušenstva, popis PD- systémová dodávka a montáž- ozn. OK 07</t>
  </si>
  <si>
    <t>118</t>
  </si>
  <si>
    <t>76766OK08</t>
  </si>
  <si>
    <t>M+D  plast. 3dielne okno v send.paneli,3300/1000mm ekv.Aluplast,,pevné zaskl., izol.2sklo,nepriehľ.piesk.sklo,plast.5kom.profil s prer. tep. mostom, vrátane ost. príslušenstva, popis PD- systémová dodávka a montáž- ozn. OK 08</t>
  </si>
  <si>
    <t>120</t>
  </si>
  <si>
    <t>61</t>
  </si>
  <si>
    <t>76766OK09</t>
  </si>
  <si>
    <t>M+D  plast. 3dielne okno v send.paneli,2650/1000mm ekv.Aluplast,,pevné zaskl., izol.2sklo,nepriehľ.piesk.sklo,plast.5kom.profil s prer. tep. mostom, vrátane ost. príslušenstva, popis PD- systémová dodávka a montáž- ozn. OK 09</t>
  </si>
  <si>
    <t>122</t>
  </si>
  <si>
    <t>76766SL01</t>
  </si>
  <si>
    <t>M+D Pásový neotváravý svetlík 1000/5000mm, ekv. Essertec zasklenie polykarbonát, AL rám, tesnenia, izolácia,  vrátane ost.príslušenstva, popis PD- systémová dodávka a montáž- ozn. SL 01</t>
  </si>
  <si>
    <t>124</t>
  </si>
  <si>
    <t>63</t>
  </si>
  <si>
    <t>76799DK07</t>
  </si>
  <si>
    <t>M+D stĺpy pre ochranu brány výška 1200mm, vonk. priemer 210, mat.vysokokvalitný polymér, ekv. A safeiflex ,vrátane kotviaceho, motážneho materiálu-popis PD- ozn. DK07</t>
  </si>
  <si>
    <t>126</t>
  </si>
  <si>
    <t>76799DK08</t>
  </si>
  <si>
    <t>M+D výstražný ochranný roh  z PZ plechu s vinyl. salep. foliou, 50/50/2000mm, vrátane montážneho materiálu-popis PD- ozn. DK08</t>
  </si>
  <si>
    <t>128</t>
  </si>
  <si>
    <t>65</t>
  </si>
  <si>
    <t>76799DK09</t>
  </si>
  <si>
    <t>M+D ochranný doraz dverí s gumovým dorazom - L profil s výstužným plechom vr. povrch. úpravy 100/100/4 mm, vrátane montážneho materiálu-popis PD- ozn. DK09</t>
  </si>
  <si>
    <t>130</t>
  </si>
  <si>
    <t>76799STR3</t>
  </si>
  <si>
    <t>M+D záchytný systém proti pádu  vrátane príslušenstva, montážneho, kotviaceho materiálu (body, háky, oká, lano, a pod.)</t>
  </si>
  <si>
    <t>132</t>
  </si>
  <si>
    <t>67</t>
  </si>
  <si>
    <t>76799ZV05</t>
  </si>
  <si>
    <t>M+D oceľ.požiarneho rebríka dl.14686mm s výstupnou plošinou, ochranným košom,madlom ,ostatného príslušenstva, vr. povrch. úpravy-žiar.pozink, montážneho,kotviaceho, spojovacieho materiálu-popis PD- ozn. ZV05</t>
  </si>
  <si>
    <t>134</t>
  </si>
  <si>
    <t>76799ZV06</t>
  </si>
  <si>
    <t>M+D oceľ.požiarneho rebríka dl.21385mm s výstupnou plošinou, ochranným košom,madlom ,ostatného príslušenstva, vr. povrch. úpravy-žiar.pozink, montážneho,kotviaceho, spojovacieho materiálu-popis PD- ozn. ZV06</t>
  </si>
  <si>
    <t>136</t>
  </si>
  <si>
    <t>69</t>
  </si>
  <si>
    <t>998767203.S</t>
  </si>
  <si>
    <t>Presun hmôt pre kovové stavebné doplnkové konštrukcie v objektoch výšky nad 12 do 24 m</t>
  </si>
  <si>
    <t>138</t>
  </si>
  <si>
    <t>781</t>
  </si>
  <si>
    <t>Obklady</t>
  </si>
  <si>
    <t>781445107.S</t>
  </si>
  <si>
    <t>Montáž obkladov vnútor. stien z obkladačiek kladených do tmelu veľ. 300x600 mm, vrátane všetkých potrebných profilov a špárovania</t>
  </si>
  <si>
    <t>140</t>
  </si>
  <si>
    <t>71</t>
  </si>
  <si>
    <t>597740000900.S</t>
  </si>
  <si>
    <t>Dlaždice keramické 297x600mm, hr.7mm, povrch matný, farba svetlosivá (betónový dizajn), rektifikovaná, oteruvzdornosť PEI 4, mrazuvzdorný, nasiakavosť E&lt;0,5 %, odstínové kolísanie V2</t>
  </si>
  <si>
    <t>142</t>
  </si>
  <si>
    <t>Poznámka k položke:_x000D_
Poznámka k položke: referenčný výrobok "Fineza Grewi light 30x60 cm mat GREWI36LI" alebo ekvivalentný</t>
  </si>
  <si>
    <t>998781203.S</t>
  </si>
  <si>
    <t>Presun hmôt pre obklady keramické v objektoch výšky nad 12 do 24 m</t>
  </si>
  <si>
    <t>144</t>
  </si>
  <si>
    <t>784</t>
  </si>
  <si>
    <t>Maľby</t>
  </si>
  <si>
    <t>73</t>
  </si>
  <si>
    <t>784410130.S</t>
  </si>
  <si>
    <t>Penetrovanie jednonásobné hrubozrnných,savých podkladov výšky nad 3,80 m</t>
  </si>
  <si>
    <t>146</t>
  </si>
  <si>
    <t>784452274.S</t>
  </si>
  <si>
    <t>Maľby z maliarskych zmesí na vodnej báze, ručne nanášané dvojnásobné základné na podklad hrubozrnný výšky nad 3,80 m</t>
  </si>
  <si>
    <t>148</t>
  </si>
  <si>
    <t>VRN</t>
  </si>
  <si>
    <t>Investičné náklady neobsiahnuté v cenách</t>
  </si>
  <si>
    <t>001100001.KM</t>
  </si>
  <si>
    <t>Kontrolné meranie účinnosti protiradónových opatrení</t>
  </si>
  <si>
    <t>eur</t>
  </si>
  <si>
    <t>1024</t>
  </si>
  <si>
    <t>915057031</t>
  </si>
  <si>
    <t>SO.201.2 - Stavebno konštrukčné riešenie</t>
  </si>
  <si>
    <t>22431121h02</t>
  </si>
  <si>
    <t>M+D ŽB Pilóta-paženie priemeru 880mm, vrátane vystuženia, vyvŕtania a odstránenia odtečeného výkopku a presunu hmôt</t>
  </si>
  <si>
    <t>22431121h03</t>
  </si>
  <si>
    <t>M+D ŽB Pilóta priemeru 1180mm, vrátane vystuženia, vyvŕtania a odstránenia odtečeného výkopku, presunu hmôt a zaťažovacej skúšky</t>
  </si>
  <si>
    <t>Poznámka k položke:_x000D_
S dostatočným predstihom pred realizáciou sa požaduje zrealizovať zaťažovacia skúška nesystémových pilót - na pilóte s priemerom 1180 mm (skúšobná sila 6700 kN). _x000D_
Nesystémové pilóty budú opatrené tenzometrami za účelom stanovenia prenosových funkcií, prípadne budú skúšané systémom delených pilót.</t>
  </si>
  <si>
    <t>273313711.S</t>
  </si>
  <si>
    <t>Betón základových dosiek, prostý - podkladný betón</t>
  </si>
  <si>
    <t>Betón základových dosiek, železový (bez výstuže), tr. C 30/37</t>
  </si>
  <si>
    <t>Výstuž základových dosiek a múrov z ocele B500 (10505)</t>
  </si>
  <si>
    <t>2733618dp34</t>
  </si>
  <si>
    <t>M+D Dištančné pásy v. 340mm</t>
  </si>
  <si>
    <t>274321511.S</t>
  </si>
  <si>
    <t>Betón základových pásov, železový (bez výstuže), tr. C 30/37</t>
  </si>
  <si>
    <t>275321511.S</t>
  </si>
  <si>
    <t>Betón základových pätiek, železový (bez výstuže), tr. C 30/37</t>
  </si>
  <si>
    <t>275361821.S</t>
  </si>
  <si>
    <t>Výstuž základových pätiek a pásov z ocele B500 (10505)</t>
  </si>
  <si>
    <t>27590011</t>
  </si>
  <si>
    <t>Vylamovacia výstuž Plexus Typ VJ1210</t>
  </si>
  <si>
    <t>279321511.S</t>
  </si>
  <si>
    <t>Betón základových múrov, železový (bez výstuže), tr. C 30/37</t>
  </si>
  <si>
    <t>279351105.S</t>
  </si>
  <si>
    <t>Debnenie základových múrov obojstranné zhotovenie-dielce</t>
  </si>
  <si>
    <t>279351106.S</t>
  </si>
  <si>
    <t>Debnenie základových múrov obojstranné odstránenie-dielce</t>
  </si>
  <si>
    <t>2893901111</t>
  </si>
  <si>
    <t>M+D Paženie torkrétom hr.100mm, vrátane chem. kotvenia a kari siete</t>
  </si>
  <si>
    <t>289971723.S</t>
  </si>
  <si>
    <t>Drenážne geosyntetiká pre odvodnenie a stabilizáciu podkladu, geokompozit jednostranne laminovaný geotextíliou, sklon nad 1:2,5 do 1:1</t>
  </si>
  <si>
    <t>331321SE0304</t>
  </si>
  <si>
    <t>M+D Prefabrikovaný sendvičový základový nosník "mrazovka", hr. 350mm s EPS doskou 100mm (λ=0,035 W/(m.K), presné rozmery a špecifikácia viď PD ozn. SE03,SO04</t>
  </si>
  <si>
    <t>331329S201.1</t>
  </si>
  <si>
    <t>M+D Prefabrikovaný stĺp, prierezu 800x1500mm, celk. objemu 19,58m3 a hm. 48950kg, vrátane pomocných prvkov, príslušenstva, spojov a dobetonávky, presné rozmery a špecifikácia viď PD ozn. S201.1</t>
  </si>
  <si>
    <t>331329S201.2</t>
  </si>
  <si>
    <t>M+D Prefabrikovaný stĺp, prierezu 800x1500mm, celk. objemu 19,68m3 a hm. 49200kg, vrátane pomocných prvkov, príslušenstva, spojov a dobetonávky, presné rozmery a špecifikácia viď PD ozn. S201.2</t>
  </si>
  <si>
    <t>331329S201.3</t>
  </si>
  <si>
    <t>M+D Prefabrikovaný stĺp, prierezu 800x1500mm, celk. objemu 19,58m3 a hm. 48950kg, vrátane pomocných prvkov, príslušenstva, spojov a dobetonávky, presné rozmery a špecifikácia viď PD ozn. S201.3</t>
  </si>
  <si>
    <t>331329S201.4</t>
  </si>
  <si>
    <t>M+D Prefabrikovaný stĺp, prierezu 800x1500mm, celk. objemu 19,58m3 a hm. 48950kg, vrátane pomocných prvkov, príslušenstva, spojov a dobetonávky, presné rozmery a špecifikácia viď PD ozn. S201.4</t>
  </si>
  <si>
    <t>331329S201.5</t>
  </si>
  <si>
    <t>M+D Prefabrikovaný stĺp, prierezu 800x1500mm, celk. objemu 19,47m3 a hm. 48650kg, vrátane pomocných prvkov, príslušenstva, spojov a dobetonávky, presné rozmery a špecifikácia viď PD ozn. S201.5</t>
  </si>
  <si>
    <t>331329S201.6</t>
  </si>
  <si>
    <t>M+D Prefabrikovaný stĺp, prierezu 800x800mm, celk. objemu 1,88m3 a hm. 4700kg, vrátane pomocných prvkov, príslušenstva, spojov a dobetonávky, presné rozmery a špecifikácia viď PD ozn. S201.6</t>
  </si>
  <si>
    <t>331329S201.7</t>
  </si>
  <si>
    <t>M+D Prefabrikovaný stĺp, prierezu 800x1500mm, celk. objemu 19,58m3 a hm. 48950kg, vrátane pomocných prvkov, príslušenstva, spojov a dobetonávky, presné rozmery a špecifikácia viď PD ozn. S201.7</t>
  </si>
  <si>
    <t>331329S201.8</t>
  </si>
  <si>
    <t>M+D Prefabrikovaný stĺp, prierezu 800x1500mm, celk. objemu 19,58m3 a hm. 48950kg, vrátane pomocných prvkov, príslušenstva, spojov a dobetonávky, presné rozmery a špecifikácia viď PD ozn. S201.8</t>
  </si>
  <si>
    <t>331329S201.9</t>
  </si>
  <si>
    <t>M+D Prefabrikovaný stĺp, prierezu 800x1500mm, celk. objemu 19,58m3 a hm. 48950kg, vrátane pomocných prvkov, príslušenstva, spojov a dobetonávky, presné rozmery a špecifikácia viď PD ozn. S201.9</t>
  </si>
  <si>
    <t>331329S201.10</t>
  </si>
  <si>
    <t>M+D Prefabrikovaný stĺp, prierezu 800x1500mm, celk. objemu 19,68m3 a hm. 49200kg, vrátane pomocných prvkov, príslušenstva, spojov a dobetonávky, presné rozmery a špecifikácia viď PD ozn. S201.10</t>
  </si>
  <si>
    <t>331329S201.11</t>
  </si>
  <si>
    <t>M+D Prefabrikovaný stĺp, prierezu 800x1500mm, celk. objemu 19,68m3 a hm. 49200kg, vrátane pomocných prvkov, príslušenstva, spojov a dobetonávky, presné rozmery a špecifikácia viď PD ozn. S201.11</t>
  </si>
  <si>
    <t>331329S201.12</t>
  </si>
  <si>
    <t>M+D Prefabrikovaný stĺp, prierezu 800x800mm, celk. objemu 12,9m3 a hm. 32250kg, vrátane pomocných prvkov, príslušenstva, spojov a dobetonávky, presné rozmery a špecifikácia viď PD ozn. S201.12</t>
  </si>
  <si>
    <t>331329S201.13</t>
  </si>
  <si>
    <t>M+D Prefabrikovaný stĺp, prierezu 800x800mm, celk. objemu 13,08m3 a hm. 32700kg, vrátane pomocných prvkov, príslušenstva, spojov a dobetonávky, presné rozmery a špecifikácia viď PD ozn. S201.13</t>
  </si>
  <si>
    <t>3432452021.5</t>
  </si>
  <si>
    <t>M+D Kotvenie stĺpov pomocou bodového prvku, pre stlp prierezu 800x1500mm, ref. výrobok Peikko Bolda 52 alebo ekvivalent</t>
  </si>
  <si>
    <t>3432452021.6</t>
  </si>
  <si>
    <t>M+D Kotvenie stĺpov pomocou bodového prvku, pre stlp prierezu 800x1500mm, ref. výrobok Peikko PPM52P alebo ekvivalent</t>
  </si>
  <si>
    <t>3432452021.7</t>
  </si>
  <si>
    <t>M+D Kotvenie stĺpov pomocou bodového prvku, pre stlp prierezu 800x800mm, ref. výrobok Peikko Bolda 36 alebo ekvivalent</t>
  </si>
  <si>
    <t>3432452021.8</t>
  </si>
  <si>
    <t>M+D Kotvenie stĺpov pomocou bodového prvku, pre stlp prierezu 800x800mm, ref. výrobok Peikko PPM36P alebo ekvivalent</t>
  </si>
  <si>
    <t>913941125v</t>
  </si>
  <si>
    <t>Osadenie oceľových valcovaných nosníkov I, IE, U, UE, L,... vrátane kotvenia chemickými kotvami, kotevných a stužiacich prvkov, spojov, zvárania a povrchovej úpravy</t>
  </si>
  <si>
    <t>13380215235.OM</t>
  </si>
  <si>
    <t>Oceľ S235, vrátane pozinkovania a povrchovej úpravy</t>
  </si>
  <si>
    <t>411354262.St</t>
  </si>
  <si>
    <t>Debnenie stropu, zabudované s plechom vlnitým pozinkovaným, T153, hr. 1,0 mm</t>
  </si>
  <si>
    <t>411354255.S5</t>
  </si>
  <si>
    <t>Debnenie stropu, zabudované s plechom vlnitým pozinkovaným, výšky vĺn do 50 mm hr. 0,5 mm (TR50/250)</t>
  </si>
  <si>
    <t>41330PNSO201.1</t>
  </si>
  <si>
    <t>M+D Prefabrikovaný nosník prierezu I 2450(1850)x700x500mm, celk. obj. 8,98m3, hm. 22450kg, vrátane pomocných prvkov, príslušenstva, spojov a dobetonávky, presné rozmery a špecifikácia viď PD ozn. PN.201.1</t>
  </si>
  <si>
    <t>41330ST.201.1</t>
  </si>
  <si>
    <t>M+D Prefabrikovaný nosník prierezu L 400x800mm, celk. obj. 1,56m3, hm. 3910kg, vrátane pomocných prvkov, príslušenstva, spojov a dobetonávky, presné rozmery a špecifikácia viď PD ozn. ST.201.1</t>
  </si>
  <si>
    <t>41330ST.201.2</t>
  </si>
  <si>
    <t>M+D Prefabrikovaný nosník prierezu L 400x800mm, celk. obj. 1,68m3, hm. 4190kg, vrátane pomocných prvkov, príslušenstva, spojov a dobetonávky, presné rozmery a špecifikácia viď PD ozn. ST.201.2</t>
  </si>
  <si>
    <t>631316104.S</t>
  </si>
  <si>
    <t>Povrchová úprava vsypovou zmesou pre priemyselné (pancierové) podlahy</t>
  </si>
  <si>
    <t>998012023.S</t>
  </si>
  <si>
    <t>Presun hmôt pre budovy (801, 803, 812), zvislá konštr. monolit. betónová výšky do 24 m</t>
  </si>
  <si>
    <t>711131102.S</t>
  </si>
  <si>
    <t>Zhotovenie geotextílie alebo tkaniny na plochu vodorovnú</t>
  </si>
  <si>
    <t>711132102.S</t>
  </si>
  <si>
    <t>Zhotovenie geotextílie alebo tkaniny na plochu zvislú</t>
  </si>
  <si>
    <t>693110004500.Ss</t>
  </si>
  <si>
    <t>Separačná a ochranná tkanina zo syntetických vlákien 300 g/m2</t>
  </si>
  <si>
    <t>711133001.S</t>
  </si>
  <si>
    <t>Zhotovenie izolácie proti zemnej vlhkosti PVC fóliou položenou voľne na vodorovnej ploche so zvarením spoju</t>
  </si>
  <si>
    <t>711133010.S</t>
  </si>
  <si>
    <t>Zhotovenie izolácie proti zemnej vlhkosti PVC fóliou položenou voľne na zvislej ploche so zvarením spoju</t>
  </si>
  <si>
    <t>283220000300.S</t>
  </si>
  <si>
    <t>Hydroizolačná fólia PVC-P, hr. 1,5 mm, š. 1,3 m, izolácia základov proti zemnej vlhkosti, tlakovej vode, radónu</t>
  </si>
  <si>
    <t>SO.201.2b - Základ stroje CNC</t>
  </si>
  <si>
    <t xml:space="preserve">    783 - Nátery</t>
  </si>
  <si>
    <t>Zhutnenie podložia z rastlej horniny 1 až 4 pod násypy, z hornina súdržných Edef2 = min.30MPa, Edef2/Edef1 &lt; 2,2</t>
  </si>
  <si>
    <t>22431121h01</t>
  </si>
  <si>
    <t>M+D ŽB Pilóta priemeru 900mm, tr. bet. C25/30-XC2-XA1, vrátane vystuženia 18,955kg/m, vyvŕtania a odstránenia odtečeného výkopku a presunu hmôt</t>
  </si>
  <si>
    <t>271571111.S2</t>
  </si>
  <si>
    <t>Vankúše zhutnené pod základy zo štrku fr. 0/32, Edef2 = min.50MPa, Edef2/Edef1 &lt; 2,2</t>
  </si>
  <si>
    <t>273321511.S1</t>
  </si>
  <si>
    <t>Betón základových dosiek, železový (bez výstuže), tr. C 30/37, XC3, XD1</t>
  </si>
  <si>
    <t>273351215.So</t>
  </si>
  <si>
    <t>Debnenie stien základových dosiek, zhotovenie-dielce - oblé</t>
  </si>
  <si>
    <t>273351216.So</t>
  </si>
  <si>
    <t>Debnenie stien základových dosiek, odstránenie-dielce - oblé</t>
  </si>
  <si>
    <t>273362021.S</t>
  </si>
  <si>
    <t>Výstuž základových dosiek zo zvár. sietí KARI</t>
  </si>
  <si>
    <t>632440153r4</t>
  </si>
  <si>
    <t>Vysokopevnostná rýchlotuhnúca cementová zálievka napr. Sika Grout-314 alebo ekvivalent</t>
  </si>
  <si>
    <t>Schodiskové konštrukcie, betón železový tr. C 30/37, XC3, XD1, vrátane protišmykovej povrchovej úpravy</t>
  </si>
  <si>
    <t>711132102.Sr</t>
  </si>
  <si>
    <t>M+D Antivibračná rohož napr. Conirap 0,1 modif.670 , hr. 24mm alebo ekvivalent</t>
  </si>
  <si>
    <t>767230070.S14</t>
  </si>
  <si>
    <t>M+D Oceľový rebrík, výška 1850mm, 9 stupňov á 230mm, š. 400mm, pozink., vrátane kotvenia do žb steny a potrebného príslušenstva - presná špec. PD</t>
  </si>
  <si>
    <t>767251111.S</t>
  </si>
  <si>
    <t>Montáž podláh, podiest z oceľového ryhovaného plechu</t>
  </si>
  <si>
    <t>136410000200.S</t>
  </si>
  <si>
    <t>Plech krycí podlahový-slza hr. 5mm, vrátane povrchovej úpravy</t>
  </si>
  <si>
    <t>767251135.Sr</t>
  </si>
  <si>
    <t>Montáž podest a stupňov z oceľových pochôdznych lisovaných roštov skrutkovaním hmotnosti od 30 do 50 kg/m2, vrátane potrebnej podkonštrukcie</t>
  </si>
  <si>
    <t>553430010101p</t>
  </si>
  <si>
    <t>Pororošt, oceľ. pozink, 40x3 mm</t>
  </si>
  <si>
    <t>998767206.S</t>
  </si>
  <si>
    <t>Presun hmôt pre kovové stavebné doplnkové konštrukcie v objektoch výšky nad 48 do 60 m</t>
  </si>
  <si>
    <t>783</t>
  </si>
  <si>
    <t>Nátery</t>
  </si>
  <si>
    <t>78389111008</t>
  </si>
  <si>
    <t>Protiprašný náter betónových stien, vrátane predprípravy povrchu</t>
  </si>
  <si>
    <t>78389111009</t>
  </si>
  <si>
    <t>Protiprašný náter betónových podláh, vrátane predprípravy povrchu</t>
  </si>
  <si>
    <t>SO.201.2c - Základ stroje sústruh - odhad</t>
  </si>
  <si>
    <t>SO.202 - Administratívna budova</t>
  </si>
  <si>
    <t>SO.202.1 - Architektonicko stavebné riešenie</t>
  </si>
  <si>
    <t xml:space="preserve">    762 - Konštrukcie tesárske</t>
  </si>
  <si>
    <t xml:space="preserve">    766 - Konštrukcie stolárske</t>
  </si>
  <si>
    <t xml:space="preserve">    771 - Podlahy z dlaždíc</t>
  </si>
  <si>
    <t xml:space="preserve">    776 - Podlahy povlakové</t>
  </si>
  <si>
    <t xml:space="preserve">    777 - Podlahy syntetické</t>
  </si>
  <si>
    <t xml:space="preserve">    785 - Tapetovanie</t>
  </si>
  <si>
    <t xml:space="preserve">    786 - Čalúnnické práce</t>
  </si>
  <si>
    <t>311272021.S</t>
  </si>
  <si>
    <t>Murivo nosné (m3) z betónových debniacich tvárnic s betónovou výplňou C 16/20 hrúbky 200 mm</t>
  </si>
  <si>
    <t>311361825.S</t>
  </si>
  <si>
    <t>Výstuž pre murivo nosné z betónových debniacich tvárnic s betónovou výplňou z ocele B500 (10505)</t>
  </si>
  <si>
    <t>311275031.S</t>
  </si>
  <si>
    <t>Murivo nosné (m3) z pórobetónových tvárnic hladkých hrúbky 300 mm, na vyrovnávaciu maltu hr.16mm</t>
  </si>
  <si>
    <t>317161203</t>
  </si>
  <si>
    <t>Preklad nosný keramický vysoký ref. HELUZ alebo ekvivalent, šírky 70 mm, výšky 238 mm, dĺžky 1500 mm</t>
  </si>
  <si>
    <t>317161206</t>
  </si>
  <si>
    <t>Preklad nosný keramický vysoký ref. HELUZ alebo ekvivalent, šírky 70 mm, výšky 238 mm, dĺžky 2250 mm</t>
  </si>
  <si>
    <t>342243187</t>
  </si>
  <si>
    <t>Obvodové výplňové murivo / Priečky z tehál pálených ref. HELUZ 20 brúsených, na lepidlo (200x497x249) - SE09</t>
  </si>
  <si>
    <t>611460112.S</t>
  </si>
  <si>
    <t>Príprava vnútorného podkladu stropov na betónové podklady kontaktným mostíkom</t>
  </si>
  <si>
    <t>612460112.S</t>
  </si>
  <si>
    <t>Príprava vnútorného podkladu stien na betónové podklady kontaktným mostíkom</t>
  </si>
  <si>
    <t>62225460s1</t>
  </si>
  <si>
    <t>M+D Obklad z akustických drev. lamiel 12-25mm, vrátane podkladného roštu, kotvenia, príslušentva a povrch. úpravy, špára 4 mm, materiál dub bez sukov (Oak knotless), horizontálne spájaný do jemných rovných liniek, povrch jemne brúsený, farba prírodná -PU1</t>
  </si>
  <si>
    <t>Poznámka k položke:_x000D_
Poznámka k položke: referenčný výrobok "Lignotrend 625–nature–4, EI" alebo ekvivalentný</t>
  </si>
  <si>
    <t>62225460s2</t>
  </si>
  <si>
    <t>M+D Lamelový lepený panel, farba šedá, hrúbka 12 mm, šírka 122 mm, dĺžka 2650 mm, vrátane podkladného roštu, kotvenia, príslušentva a povrch. úpravy, referenčný výrobok "VOX Linerio S-line šedá" alebo ekvivalentný -PU5</t>
  </si>
  <si>
    <t>622460124.S</t>
  </si>
  <si>
    <t>Príprava vonkajšieho podkladu stien penetráciou pod omietky a nátery</t>
  </si>
  <si>
    <t>622461035.Mpb</t>
  </si>
  <si>
    <t>Vonkajšia omietka stien pastovitá silikátová, hr. 5 mm, imitácia pohľadového betónu, vrátane všetkých potrebných omietkových líšt a profilov a presieťkovania stykov rôznych materiálov sklotextilnou mriežkou</t>
  </si>
  <si>
    <t>622461035.Mr1</t>
  </si>
  <si>
    <t>Vonkajšia omietka stien pastovitá silikátová, hr. 5 mm, RAL9010 biela, vrátane všetkých potrebných omietkových líšt a profilov a presieťkovania stykov rôznych materiálov sklotextilnou mriežkou</t>
  </si>
  <si>
    <t>622461035.Mr2</t>
  </si>
  <si>
    <t>Vonkajšia omietka stien pastovitá silikátová, hr. 5 mm, RAL7016 antracit, vrátane všetkých potrebných omietkových líšt a profilov a presieťkovania stykov rôznych materiálov sklotextilnou mriežkou</t>
  </si>
  <si>
    <t>622461035.Spb</t>
  </si>
  <si>
    <t>Vonkajšia omietka stien pastovitá silikátová, umývatelná, odolná voči plesniam a riasam, hr. 5 mm, imitácia pohľadového betónu, vrátane všetkých potrebných omietkových líšt a profilov a presieťkovania stykov rôznych materiálov sklotextilnou mriežkou</t>
  </si>
  <si>
    <t>622461035.Sr</t>
  </si>
  <si>
    <t>Vonkajšia omietka stien pastovitá silikátová, umývatelná, odolná voči plesniam a riasam, hr. 5 mm, RAL7016 antracit, vrátane všetkých potrebných omietkových líšt a profilov a presieťkovania stykov rôznych materiálov sklotextilnou mriežkou</t>
  </si>
  <si>
    <t>622461035.Sm</t>
  </si>
  <si>
    <t>Vonkajšia omietka stien z cem. lepidla + marmolit, vrátane všetkých potrebných omietkových líšt a profilov a presieťkovania stykov rôznych materiálov sklotextilnou mriežkou - (časť SE08)</t>
  </si>
  <si>
    <t>625250558.S</t>
  </si>
  <si>
    <t>Kontaktný zatepľovací systém soklovej alebo vodou namáhanej časti hr. 200 mm, λ=0,035 W/m.K skrutkovacie kotvy, vrátane penetrácie a lepenia, všetkých potrebných certifikovaných prvkov a profilov zatepľovacieho systému</t>
  </si>
  <si>
    <t>625250613.S</t>
  </si>
  <si>
    <t>Kontaktný zatepľovací systém soklovej alebo vodou namáhanej časti ostenia hr. 30 mm, vrátane penetrácie a lepenia, všetkých potrebných certifikovaných prvkov a profilov zatepľovacieho systému</t>
  </si>
  <si>
    <t>625250713.S</t>
  </si>
  <si>
    <t>Kontaktný zatepľovací systém z minerálnej vlny hr. 200 mm, λ=0,034 W/m.K, skrutkovacie kotvy, vrátane penetrácie a lepenia, všetkých potrebných certifikovaných prvkov a profilov zatepľovacieho systému</t>
  </si>
  <si>
    <t>631312711.S</t>
  </si>
  <si>
    <t>Mazanina z betónu prostého (m3) tr. C 25/30 hr.nad 50 do 80 mm, vrátane spádovania a dilatovania</t>
  </si>
  <si>
    <t>631319151.S</t>
  </si>
  <si>
    <t>Príplatok za prehlad. povrchu betónovej mazaniny min. tr.C 8/10 oceľ. hlad. hr. 50-80 mm</t>
  </si>
  <si>
    <t>631319171.S</t>
  </si>
  <si>
    <t>Príplatok za strhnutie povrchu mazaniny latou pre hr. obidvoch vrstiev mazaniny nad 50 do 80 mm</t>
  </si>
  <si>
    <t>631362021.S</t>
  </si>
  <si>
    <t>Výstuž mazanín z betónov (z kameniva) a z ľahkých betónov zo zváraných sietí z drôtov typu KARI</t>
  </si>
  <si>
    <t>632452614.S</t>
  </si>
  <si>
    <t>Samonivelizačná stierka, hr. 6 mm</t>
  </si>
  <si>
    <t>941955002.S</t>
  </si>
  <si>
    <t>Lešenie ľahké pracovné pomocné s výškou lešeňovej podlahy nad 1,20 do 1,90 m</t>
  </si>
  <si>
    <t>941955003.S</t>
  </si>
  <si>
    <t>Lešenie ľahké pracovné pomocné s výškou lešeňovej podlahy nad 1,90 do 2,50 m</t>
  </si>
  <si>
    <t>941955101.S</t>
  </si>
  <si>
    <t>Lešenie ľahké pracovné v schodisku plochy do 6 m2, s výškou lešeňovej podlahy do 1,50 m</t>
  </si>
  <si>
    <t>998012022.S</t>
  </si>
  <si>
    <t>Presun hmôt pre budovy (801, 803, 812), zvislá konštr. monolit. betónová výšky do 12 m</t>
  </si>
  <si>
    <t>711111001.S</t>
  </si>
  <si>
    <t>Zhotovenie izolácie proti zemnej vlhkosti vodorovná náterom penetračným za studena</t>
  </si>
  <si>
    <t>711112001.S</t>
  </si>
  <si>
    <t>Zhotovenie izolácie proti zemnej vlhkosti zvislá penetračným náterom za studena</t>
  </si>
  <si>
    <t>246170000950.S</t>
  </si>
  <si>
    <t>Lak asfaltový penetračný</t>
  </si>
  <si>
    <t>711141559.S</t>
  </si>
  <si>
    <t>Zhotovenie izolácie proti zemnej vlhkosti a tlakovej vode vodorovná NAIP pritavením, vrátane všetkých systémových prvkov HI systému, riešenia detailov apod.</t>
  </si>
  <si>
    <t>711142559.S</t>
  </si>
  <si>
    <t>Zhotovenie izolácie proti zemnej vlhkosti a tlakovej vode zvislá NAIP pritavením, vrátane všetkých systémových prvkov HI systému, riešenia detailov apod.</t>
  </si>
  <si>
    <t>62833000010r</t>
  </si>
  <si>
    <t>Pás asfaltový modifikovaný, hr. 4mm</t>
  </si>
  <si>
    <t>711462301.S</t>
  </si>
  <si>
    <t>Izolácia proti povrchovej a podpovrchovej tlakovej vode 2-zložkovou stierkou hydroizolačnou minerálnou pružnou hr. 2,5 mm na ploche vodorovnej</t>
  </si>
  <si>
    <t>711463301.S</t>
  </si>
  <si>
    <t>Izolácia proti povrchovej a podpovrchovej tlakovej vode 2-zložkovou stierkou hydroizolačnou minerálnou pružnou hr. 2,5 mm na ploche zvislej</t>
  </si>
  <si>
    <t>998711202.S</t>
  </si>
  <si>
    <t>Presun hmôt pre izoláciu proti vode v objektoch výšky nad 6 do 12 m</t>
  </si>
  <si>
    <t>Parozábrana</t>
  </si>
  <si>
    <t>712311101.S</t>
  </si>
  <si>
    <t>Zhotovenie povlakovej krytiny striech plochých do 10° za studena náterom penetračným</t>
  </si>
  <si>
    <t>712341559.S</t>
  </si>
  <si>
    <t>Zhotovenie povlak. krytiny striech plochých do 10° pásmi pritav. NAIP na celej ploche, oxidované pásy, vrátane všetkých systémových prvkov HI systému, riešenia detailov apod.</t>
  </si>
  <si>
    <t>712841559.S</t>
  </si>
  <si>
    <t>Zhotovenie povlakovej krytiny striech vytiahnutím izolačného povlaku pásmi pritavením NAIP, vrátane všetkých systémových prvkov HI systému, riešenia detailov apod.</t>
  </si>
  <si>
    <t>628310001200.S</t>
  </si>
  <si>
    <t>Pás asfaltový hr. 4,0 mm</t>
  </si>
  <si>
    <t>712991040.S</t>
  </si>
  <si>
    <t>Montáž podkladnej konštrukcie z OSB dosiek na atike šírky 411 - 620 mm pod klampiarske konštrukcie</t>
  </si>
  <si>
    <t>607260000400.S</t>
  </si>
  <si>
    <t>Doska OSB nebrúsená hr. 22 mm</t>
  </si>
  <si>
    <t>998712202.S</t>
  </si>
  <si>
    <t>Presun hmôt pre izoláciu povlakovej krytiny v objektoch výšky nad 6 do 12 m</t>
  </si>
  <si>
    <t>713120010.S</t>
  </si>
  <si>
    <t>Zakrývanie tepelnej izolácie podláh fóliou</t>
  </si>
  <si>
    <t>283230011400.S</t>
  </si>
  <si>
    <t>Krycia PE fólia</t>
  </si>
  <si>
    <t>713122121.S</t>
  </si>
  <si>
    <t>Montáž tepelnej izolácie podláh polystyrénom, kladeným voľne v dvoch vrstvách</t>
  </si>
  <si>
    <t>283720000900.S</t>
  </si>
  <si>
    <t>Doska EPS hr. 50 mm, λ=0,034 W/m.K, Pevnosť v tlaku pri 10% stlačení &gt;150 kPa</t>
  </si>
  <si>
    <t>283720010000.S</t>
  </si>
  <si>
    <t>Doska EPS hr. 100 mm, λ=0,034 W/m.K, Pevnosť v tlaku pri 10% stlačení &gt;200 kPa</t>
  </si>
  <si>
    <t>283720010300.S</t>
  </si>
  <si>
    <t>Doska EPS hr. 150 mm, λ=0,034 W/m.K, Pevnosť v tlaku pri 10% stlačení &gt;200 kPa</t>
  </si>
  <si>
    <t>713132132.S</t>
  </si>
  <si>
    <t>Montáž tepelnej izolácie stien polystyrénom, celoplošným prilepením - SE08</t>
  </si>
  <si>
    <t>283720011400.S</t>
  </si>
  <si>
    <t>Doska EPS hr. 100 mm</t>
  </si>
  <si>
    <t>713132211.S</t>
  </si>
  <si>
    <t>Montáž tepelnej izolácie podzemných stien a základov XPS celoplošným prilepením</t>
  </si>
  <si>
    <t>283750009150.S</t>
  </si>
  <si>
    <t>Doska XPS hr. 200 mm, λ=0,035 W/m.K</t>
  </si>
  <si>
    <t>713141155.S</t>
  </si>
  <si>
    <t>Montáž tepelnej izolácie striech plochých do 10° minerálnou vlnou, rozloženej v jednej vrstve, prikotvením</t>
  </si>
  <si>
    <t>631440025200.S</t>
  </si>
  <si>
    <t>Doska z minerálnej vlny hr. 50 mm</t>
  </si>
  <si>
    <t>75</t>
  </si>
  <si>
    <t>713141160.S</t>
  </si>
  <si>
    <t>Montáž tepelnej izolácie striech plochých do 10° spádovými doskami z minerálnej vlny v jednej vrstve</t>
  </si>
  <si>
    <t>150</t>
  </si>
  <si>
    <t>631440028s200</t>
  </si>
  <si>
    <t>Doska z minerálnej/kamennej vlny v spáde (spádové dosky) hr. 20-200 mm</t>
  </si>
  <si>
    <t>152</t>
  </si>
  <si>
    <t>77</t>
  </si>
  <si>
    <t>631440028s150</t>
  </si>
  <si>
    <t>Doska z minerálnej/kamennej vlny v spáde (spádové dosky) hr. 20-150 mm</t>
  </si>
  <si>
    <t>154</t>
  </si>
  <si>
    <t>156</t>
  </si>
  <si>
    <t>158</t>
  </si>
  <si>
    <t>160</t>
  </si>
  <si>
    <t>81</t>
  </si>
  <si>
    <t>998713202.S</t>
  </si>
  <si>
    <t>Presun hmôt pre izolácie tepelné v objektoch výšky nad 6 m do 12 m</t>
  </si>
  <si>
    <t>162</t>
  </si>
  <si>
    <t>722250180</t>
  </si>
  <si>
    <t>M+D hadicových navijákov DN 25mm, dl. 30m vr. skrine 700/700/260 mm a ostaného príslušenstva, montážneho , kotviaceho materiálu - popis PD- ozn. DK04a</t>
  </si>
  <si>
    <t>164</t>
  </si>
  <si>
    <t>166</t>
  </si>
  <si>
    <t>168</t>
  </si>
  <si>
    <t>85</t>
  </si>
  <si>
    <t>722250183</t>
  </si>
  <si>
    <t>M+D prenosného hasiaceho prístroja 9l vodový , nástený držiak, vrátanemontážneho , kotviaceho materiálu - popis PD- ozn. DK04cd</t>
  </si>
  <si>
    <t>170</t>
  </si>
  <si>
    <t>172</t>
  </si>
  <si>
    <t>87</t>
  </si>
  <si>
    <t>M+D deliacej sanitárnej steny  2400/1000mm, hr. 28 mm, z DTD dosiek , melamínový porch, ABS hrana, nožičky Alu elox a ostatného príslušenstva, vr. montážneho, spoj. materiálu- popis PD-ozn. DK 12</t>
  </si>
  <si>
    <t>174</t>
  </si>
  <si>
    <t>725190103</t>
  </si>
  <si>
    <t>M+D deliacej pisoárovej steny  400/700/52mm  vr. montážneho, spoj. materiálu, ekv. Sapho TP690- popis PD-ozn. DK 21</t>
  </si>
  <si>
    <t>176</t>
  </si>
  <si>
    <t>89</t>
  </si>
  <si>
    <t>178</t>
  </si>
  <si>
    <t>552280013100.S</t>
  </si>
  <si>
    <t>Držiak na WC kefu vrátane úchytov na stenu, ekv. Franke RODX687 - popis PD - ozn. DK 16</t>
  </si>
  <si>
    <t>180</t>
  </si>
  <si>
    <t>91</t>
  </si>
  <si>
    <t>634650001300</t>
  </si>
  <si>
    <t>Zrkadlo nástenné  rozmer 600x800 mm, AL rám ,vrátane úchytov na stenu ekv. Ellux ME0120 - popis PD - ozn. DK 14</t>
  </si>
  <si>
    <t>182</t>
  </si>
  <si>
    <t>634650001301</t>
  </si>
  <si>
    <t>Zrkadlo nástenné  rozmer 400x600 mm, AL rám ,vrátane úchytov na stenu ekv. Ellux ME0120 - popis PD - ozn. DK 15</t>
  </si>
  <si>
    <t>184</t>
  </si>
  <si>
    <t>552280013401</t>
  </si>
  <si>
    <t>Držiak na 2 rolky toaletného papiera vrátane úchytov na stenu, ekv. Franke RODX672 - popis PD - ozn. DK 17</t>
  </si>
  <si>
    <t>186</t>
  </si>
  <si>
    <t>Nástenný  dávkovač mydla , ekv Franke RODX616, vrátane úchytov na stenu  - popis PD - ozn. DK 13</t>
  </si>
  <si>
    <t>188</t>
  </si>
  <si>
    <t>95</t>
  </si>
  <si>
    <t>Zásobník na pap. utierky k montáži na stenu , ekv. Franke RODX600,  vrátane úchytov na stenu - popis PD - ozn. DK 23</t>
  </si>
  <si>
    <t>190</t>
  </si>
  <si>
    <t>Odpadkový kôš  montáži na stenu , ekv. Franke RODX605 , vrátane úchytov na stenu - popis PD - ozn. DK 19</t>
  </si>
  <si>
    <t>192</t>
  </si>
  <si>
    <t>552280014104</t>
  </si>
  <si>
    <t>Odpadkový kôš  voľne stojaci 24l,, ekv. Doplhin BC 951 , - popis PD - ozn. DK 18</t>
  </si>
  <si>
    <t>194</t>
  </si>
  <si>
    <t>552280014105</t>
  </si>
  <si>
    <t>Odpadkový kôš  voľne stojaci 5l,, ekv. Sanela SLZN 11X  - popis PD - ozn. DK 20</t>
  </si>
  <si>
    <t>196</t>
  </si>
  <si>
    <t>198</t>
  </si>
  <si>
    <t>762</t>
  </si>
  <si>
    <t>Konštrukcie tesárske</t>
  </si>
  <si>
    <t>762431305.S</t>
  </si>
  <si>
    <t>Obloženie stien z dosiek OSB skrutkovaných na zraz hr. dosky 22 mm</t>
  </si>
  <si>
    <t>200</t>
  </si>
  <si>
    <t>101</t>
  </si>
  <si>
    <t>998762202.S</t>
  </si>
  <si>
    <t>Presun hmôt pre konštrukcie tesárske v objektoch výšky do 12 m</t>
  </si>
  <si>
    <t>202</t>
  </si>
  <si>
    <t>763115514.S</t>
  </si>
  <si>
    <t>Priečka SDK hr. 150 mm, kca CW+UW 100, dvojito opláštená doskou štandardnou A 2x12,5 mm, TI 40 mm - W07</t>
  </si>
  <si>
    <t>204</t>
  </si>
  <si>
    <t>Poznámka k položke:_x000D_
Poznámka k položke: objemová hmotnosť MV 15 kg/m3, Rw = 51 dB, hrúbka konštrukcie 100 mm, povrch v štandarde Q2, napojenie so spirol panelmi/ nosníkmi realizovať cez klzné napojenie, referenčný výrobok "KNAUF W112 (2xGKB)"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</si>
  <si>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103</t>
  </si>
  <si>
    <t>763115514.Sž</t>
  </si>
  <si>
    <t>Žiletka SDK hr. 150 mm, kca CW+UW 100, dvojito opláštená doskou štandardnou A 2x12,5 mm, TI 80 mm, EI60D1, stuženie oceľ. pásom 30x3 á 500 zo strany podhľadu, ukonč. UA profilom - W09</t>
  </si>
  <si>
    <t>206</t>
  </si>
  <si>
    <t>Poznámka k položke:_x000D_
Poznámka k položke: objemová hmotnosť MV 15 kg/m3, Rw = 56 dB, hrúbka konštrukcie 150 mm, požiarna odolnosť EI 60 D1, povrch v štandarde Q2, napojenie so spirol panelmi/ nosníkmi realizovať cez klzné napojenie, referenčný výrobok "KNAUF W112 (2xGKB)"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</si>
  <si>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763115614.S</t>
  </si>
  <si>
    <t>Priečka SDK hr. 150 mm, kca CW+UW 100, dvojito opláštená doskou protipožiarnou DF 2x12,5 mm, TI 80 mm, EI60D1 - W01</t>
  </si>
  <si>
    <t>208</t>
  </si>
  <si>
    <t>105</t>
  </si>
  <si>
    <t>763115712.S</t>
  </si>
  <si>
    <t>Priečka SDK hr. 100 mm, kca CW+UW 50, dvojito opláštená doskou impregnovanou H2 2x12,5 mm, TI 40 mm - W08</t>
  </si>
  <si>
    <t>210</t>
  </si>
  <si>
    <t>Poznámka k položke:_x000D_
Poznámka k položke: objemová hmotnosť MV 15 kg/m3, Rw = 51 dB, hrúbka konštrukcie 100 mm, povrch v štandarde Q2, napojenie so spirol panelmi/ nosníkmi realizovať cez klzné napojenie referenčný výrobok "KNAUF W112 (2xGKBI)"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</si>
  <si>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763115712.St</t>
  </si>
  <si>
    <t>Priečka SDK hr. 100 mm, kca CW+UW 50, dvojito opláštená doskou impregnovanou H2 2x12,5 mm, - W10</t>
  </si>
  <si>
    <t>212</t>
  </si>
  <si>
    <t>Poznámka k položke:_x000D_
Poznámka k položke: povrch v štandarde Q2, napojenie so spirol panelmi/ nosníkmi realizovať cez klzné napojenie, referenčný výrobok "KNAUF W112 (2xGKBI)" alebo ekvivalentný 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</si>
  <si>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107</t>
  </si>
  <si>
    <t>763115712.Sž</t>
  </si>
  <si>
    <t>Žiletka SDK hr. 100 mm, kca CW+UW 50, dvojito opláštená doskou impregnovanou H2 2x12,5 mm, TI 40 mm, stuženie oceľ. pásom 30x3 á 500 zo strany podhľadu - W04</t>
  </si>
  <si>
    <t>214</t>
  </si>
  <si>
    <t>Poznámka k položke:_x000D_
Poznámka k položke: objemová hmotnosť MV 15 kg/m3, Rw = 51 dB, hrúbka konštrukcie 100 mm, povrch v štandarde Q2, napojenie so spirol panelmi/ nosníkmi realizovať cez klzné napojenie, referenčný výrobok "KNAUF W112 (2xGKBI)"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</si>
  <si>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763115714.S</t>
  </si>
  <si>
    <t>Priečka SDK hr. 150 mm, kca CW+UW 100, dvojito opláštená doskou impregnovanou H2 2x12,5 mm, TI 80 mm - W03</t>
  </si>
  <si>
    <t>216</t>
  </si>
  <si>
    <t>Poznámka k položke:_x000D_
Poznámka k položke: objemová hmotnosť MV 15 kg/m3, Rw = 56 dB, hrúbka konštrukcie 150 mm, povrch v štandarde Q2, napojenie so spirol panelmi/ nosníkmi realizovať cez klzné napojenie, referenčný výrobok "KNAUF W112 (2xGKBI)"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</si>
  <si>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109</t>
  </si>
  <si>
    <t>763115714.Si</t>
  </si>
  <si>
    <t>Priečka SDK hr. 150 mm, kca CW+UW 100, dvojito opláštená doskou impregnovanou H2 2x12,5 mm, TI 80 mm - jednostranne impregnovana - W02</t>
  </si>
  <si>
    <t>218</t>
  </si>
  <si>
    <t>Poznámka k položke:_x000D_
Poznámka k položke: objemová hmotnosť MV 15 kg/m3, Rw = 56 dB, hrúbka konštrukcie 150 mm, povrch v štandarde Q2, napojenie so spirol panelmi/ nosníkmi realizovať cez klzné napojenie, referenčný výrobok "KNAUF W112 (2xGKB+2xGKBI)"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</si>
  <si>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763116870.S</t>
  </si>
  <si>
    <t>Priečka SDK kombinovaná hr. 155 mm, kca 2xCW+2xUW 50, dvojito opláštená doskou vysokopevnostnou 2x 12,5mm, TI 80 mm - W05</t>
  </si>
  <si>
    <t>220</t>
  </si>
  <si>
    <t>Poznámka k položke:_x000D_
Poznámka k položke: objemová hmotnosť MV 15 kg/m3, Rw = 68 dB, hrúbka konštrukcie 155 mm, povrch v štandarde Q2, napojenie so spirol panelmi/ nosníkmi realizovať cez klzné napojenie, referenčný výrobok "KNAUF W115 (2xGKFI)"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</si>
  <si>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111</t>
  </si>
  <si>
    <t>763116870.Sž</t>
  </si>
  <si>
    <t>Žiletka SDK hr. 155 mm, kca 2xCW+2xUW 50, dvojito opláštená doskou vysokopevnostnou 2x 12,5mm, TI 80 mm, stuženie oceľ. pásom 30x3 á 500 zo strany podhľadu, ukonč. UA profilom - W06</t>
  </si>
  <si>
    <t>222</t>
  </si>
  <si>
    <t>763124111.S</t>
  </si>
  <si>
    <t>Predsadená SDK stena hr. 75 mm, kca CW+UW 50, dvojito opláštená doskou štandardnou A 2x12.5 mm, TI 40 mm - W11</t>
  </si>
  <si>
    <t>224</t>
  </si>
  <si>
    <t>Poznámka k položke:_x000D_
Poznámka k položke: objemová hmotnosť MV 15 kg/m3, hrúbka konštrukcie 75mm, povrch v štandarde Q2, napojenie so spirol panelmi/ nosníkmi realizovať cez klzné napojenie, referenčný výrobok "KNAUF W626 (2xGKB)"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</si>
  <si>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113</t>
  </si>
  <si>
    <t>763124131.S</t>
  </si>
  <si>
    <t>Predsadená SDK stena hr. 75 mm, kca CW+UW 50, dvojito opláštená doskou impregnovanou H2 2x12.5 mm, TI 40 mm - W12</t>
  </si>
  <si>
    <t>226</t>
  </si>
  <si>
    <t>Poznámka k položke:_x000D_
Poznámka k položke: objemová hmotnosť MV 15 kg/m3, hrúbka konštrukcie 75mm, povrch v štandarde Q2, napojenie so spirol panelmi/ nosníkmi realizovať cez klzné napojenie, referenčný výrobok "KNAUF W626 (2xGKBI)" alebo ekvivalentný 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</si>
  <si>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763124132.Sc</t>
  </si>
  <si>
    <t>Predsadená SDK stena hr. 125 mm, kca CW+UW 75, dvojito opláštená doskou impregnovanou H2 2x12.5 mm - W14</t>
  </si>
  <si>
    <t>228</t>
  </si>
  <si>
    <t>115</t>
  </si>
  <si>
    <t>763125400.Sv</t>
  </si>
  <si>
    <t>Šachtová SDK predsadená stena, jednoduchá kca CW+UW 75, dvojito opláštená doskou vysokopevnostnou 2x12,5 mm, TI60 - W15</t>
  </si>
  <si>
    <t>230</t>
  </si>
  <si>
    <t>Poznámka k položke:_x000D_
Poznámka k položke: objemová hmotnosť MV 15 kg/m3, hrúbka konštrukcie 100 mm, povrch v štandarde Q2, napojenie so spirol panelmi/ nosníkmi realizovať cez klzné napojenie, referenčný výrobok "KNAUF W628B (2xGKFI)"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</si>
  <si>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763126610.S</t>
  </si>
  <si>
    <t>Predsadená SDK stena hr. 52,5mm, na oceľovej konštrukcií CD+UD, jednoducho opláštená doskou štandardnou A12.5 mm - W13</t>
  </si>
  <si>
    <t>232</t>
  </si>
  <si>
    <t>Poznámka k položke:_x000D_
Poznámka k položke: povrch v štandarde Q4, napojenie so spirol panelmi/ nosníkmi realizovať cez klzné napojenie, referenčný výrobok "KNAUF W623 (1xGKB)" alebo ekvivalentný Poznámka SDK konštrukcie: - Pri priečke, ktorá nie je oplášťená až po strop je potrebné realizovať stuženie spoja CW a UW profilov SDK obojstranným opláštením 1xRB 12,5 mm výšky 400 mm - Q2 - štandardné tmelenie: pre obvyklé nároky na kvalitu povrchu - tmelenie 2x - Priečka v požiarnom prevedení požiarne a dymotesne napojiť na pož. deliace konštrukcie. - V miesnostiach so zvýšenou vlhkosťou vzduchu použiť impregnované dosky RB (I)</t>
  </si>
  <si>
    <t>117</t>
  </si>
  <si>
    <t>763132110</t>
  </si>
  <si>
    <t>SDK podhľad ref. typ KNAUF D112 alebo ekvivalent, závesná dvojvrstvová kca profil montažný CD a nosný UD, dosky GKB hr. 12,5 mm, vrátane rohových a ukončovacích líšt, presieťkovania a prebrúsenia, povrch kvality Q2</t>
  </si>
  <si>
    <t>234</t>
  </si>
  <si>
    <t>763132310</t>
  </si>
  <si>
    <t>SDK podhľad ref. typ KNAUF D112 alebo ekvivalent, závesná dvojvrstvová kca profil montažný CD a nosný UD, dosky GKBI hr. 12,5 mm, vrátane rohových a ukončovacích líšt, presieťkovania a prebrúsenia, povrch kvality Q2</t>
  </si>
  <si>
    <t>236</t>
  </si>
  <si>
    <t>119</t>
  </si>
  <si>
    <t>763135045r</t>
  </si>
  <si>
    <t>Kazetový podhľad 600 x 600 mm, hrúbka 24mm, hrana 15/90, zvuková pohltivosť aw=0,65, nepriezvučnosť Rw=24 dB, odraz svetla 88%, referenčný typ "KNAUF ADAGIOU dB+ 24 mm" alebo ekvivalent</t>
  </si>
  <si>
    <t>238</t>
  </si>
  <si>
    <t>763171RD01</t>
  </si>
  <si>
    <t>M+D Revízne dvierka hliníkové, do steny, 600x300mm, vrátane AL rámu, kovania, dvierka z SDK impregnovanej dosky obkladané keramickým obkladom, podrobný popis viď PD - RD01</t>
  </si>
  <si>
    <t>240</t>
  </si>
  <si>
    <t>121</t>
  </si>
  <si>
    <t>763171RD02</t>
  </si>
  <si>
    <t>M+D Revízne dvierka hliníkové, do steny, 500x500mm, vrátane AL rámu, kovania, dvierka z SDK impregnovanej dosky obkladané keramickým obkladom, podrobný popis viď PD - RD02</t>
  </si>
  <si>
    <t>242</t>
  </si>
  <si>
    <t>763171RD03</t>
  </si>
  <si>
    <t>M+D Revízne dvierka hliníkové, do steny, 1500x700mm, vrátane AL rámu, kovania, označenie pož. hydrantu, podrobný popis viď PD - RD03</t>
  </si>
  <si>
    <t>244</t>
  </si>
  <si>
    <t>123</t>
  </si>
  <si>
    <t>763170RD05</t>
  </si>
  <si>
    <t>M+D Stropné revízne dvierka 200x400mm, vrátane rámu, výplň SDK H2, vrátane príslušenstva, podrobný popis viď PD - RD05</t>
  </si>
  <si>
    <t>246</t>
  </si>
  <si>
    <t>763170RD04</t>
  </si>
  <si>
    <t>M+D Stropné revízne dvierka 150x250mm, vrátane rámu, výplň SDK H2, vrátane príslušenstva, podrobný popis viď PD - RD04</t>
  </si>
  <si>
    <t>248</t>
  </si>
  <si>
    <t>125</t>
  </si>
  <si>
    <t>763170RD06</t>
  </si>
  <si>
    <t>M+D Stropné revízne dvierka 500x500mm, vrátane rámu, výplň SDK H2, vrátane príslušenstva, podrobný popis viď PD - RD06</t>
  </si>
  <si>
    <t>250</t>
  </si>
  <si>
    <t>998763403.S</t>
  </si>
  <si>
    <t>Presun hmôt pre sadrokartónové konštrukcie v stavbách (objektoch) výšky od 7 do 24 m</t>
  </si>
  <si>
    <t>252</t>
  </si>
  <si>
    <t>127</t>
  </si>
  <si>
    <t>764259211.S5</t>
  </si>
  <si>
    <t>Kotlík hranatý, vrátane príslušenstva a ostatných systémových prvkov- popis PD- ozn. K05 RAL 7016 antracit</t>
  </si>
  <si>
    <t>254</t>
  </si>
  <si>
    <t>764352612.S5</t>
  </si>
  <si>
    <t>Zvodové rúry z hliníkového farebného Al plechu, kruhové priemer 100 mm, vrátane príslušenstva a ostatných systémových prvkov- popis PD- ozn. K05 RAL 7016 antracit</t>
  </si>
  <si>
    <t>256</t>
  </si>
  <si>
    <t>129</t>
  </si>
  <si>
    <t>764352811.S5</t>
  </si>
  <si>
    <t>Žľaby z hliníkového farebného Al plechu, pododkvapové hranaté 120 mm, vrátane príslušenstva a ostatných systémových prvkov- popis PD- ozn. K05 RAL 7016 antracit</t>
  </si>
  <si>
    <t>258</t>
  </si>
  <si>
    <t>764430761</t>
  </si>
  <si>
    <t>Oplechovanie muriva a atík z hliníkového farebného Al plechu hr 2mm,rš 755mm,vrátane príslušenstva a ostatných systémových prvkov ,popis PD ozn. K01.1</t>
  </si>
  <si>
    <t>260</t>
  </si>
  <si>
    <t>131</t>
  </si>
  <si>
    <t>M+D hranatého chrliča  100/300mm s integrovanou PVC manžetou  vrátane montážneho materiálu- popistný prepad-popis PD ozn. DK06</t>
  </si>
  <si>
    <t>262</t>
  </si>
  <si>
    <t>264</t>
  </si>
  <si>
    <t>766</t>
  </si>
  <si>
    <t>Konštrukcie stolárske</t>
  </si>
  <si>
    <t>133</t>
  </si>
  <si>
    <t>76666.DI010</t>
  </si>
  <si>
    <t>M+D dvere int. odľ. DTD doska  jednokr. otv. 800 /2100mm, povrch. úprava - laminát HPL,obložková zárubňa HPL,zvýš.odolnosť voči vlhku, RAL 7016,kovanie,zámok, vr. ostatného príslušenstva, ekv. Sapeli- systémové riešenie-popis PD ozn. DI.10</t>
  </si>
  <si>
    <t>266</t>
  </si>
  <si>
    <t>76666.DI011</t>
  </si>
  <si>
    <t>M+D dvere int. odľ. DTD doska  jednokr. otv. 800 /2100mm, povrch. úprava - laminát HPL,obložková zárubňa HPL,zvýš.odolnosť voči vlhku,vetr. mriežka, RAL 7016,kovanie,zámok, vr. ostatného príslušenstva, ekv. Sapeli- systémové riešenie-popis PD ozn. DI.11</t>
  </si>
  <si>
    <t>268</t>
  </si>
  <si>
    <t>135</t>
  </si>
  <si>
    <t>76666.DI012</t>
  </si>
  <si>
    <t>M+D dvere int. odľ. DTD doska  jednokr. otv. 800 /2100mm, povrch. úprava - laminát HPL,obložková zárubňa HPL,zvýš.odolnosť voči vlhku,vetr. mriežka, RAL 7016,kovanie,zámok, vr. ostatného príslušenstva, ekv. Sapeli- systémové riešenie-popis PD ozn. DI.12</t>
  </si>
  <si>
    <t>270</t>
  </si>
  <si>
    <t>76666.DI013</t>
  </si>
  <si>
    <t>M+D dvere int. odľ. DTD doska  jednokr. otv. 700 /2100mm, povrch. úprava - laminát HPL,obložková zárubňa HPL,zvýš.odolnosť voči vlhku,vetr. mriežka, RAL 7016,kovanie,zámok, vr. ostatného príslušenstva, ekv. Sapeli- systémové riešenie-popis PD ozn. DI.13</t>
  </si>
  <si>
    <t>272</t>
  </si>
  <si>
    <t>137</t>
  </si>
  <si>
    <t>76666.DI014</t>
  </si>
  <si>
    <t>M+D dvere int. odľ. DTD doska  jednokr. otv.600 /2100mm, povrch. úprava - laminát HPL,obložková zárubňa HPL,zvýš.odolnosť voči vlhku,vetr. mriežka, RAL 7016,kovanie,zámok, vr. ostatného príslušenstva, ekv. Sapeli- systémové riešenie-popis PD ozn. DI.14</t>
  </si>
  <si>
    <t>274</t>
  </si>
  <si>
    <t>76666.DI015</t>
  </si>
  <si>
    <t>M+D dvere int. odľ. DTD doska  jednokr. otv.900 /2100mm, povrch. úprava - laminát HPL,obložková zárubňa HPL,vetr. mriežka, RAL 7016,kovanie,zámok, vr. ostatného príslušenstva, ekv. Sapeli- systémové riešenie-popis PD ozn. DI.15</t>
  </si>
  <si>
    <t>276</t>
  </si>
  <si>
    <t>139</t>
  </si>
  <si>
    <t>76666.DI016</t>
  </si>
  <si>
    <t>M+D dvere int. odľ. DTD doska  jednokr. otv.900 /2100mm,PO-EWS30/D3-C, povrch. úprava - laminát HPL,obložková zárubňa HPL,vetr. mriežka, RAL 7016,kovanie,zámok, vr. ostatného príslušenstva, ekv. Sapeli- systémové riešenie-popis PD ozn. DI.16</t>
  </si>
  <si>
    <t>278</t>
  </si>
  <si>
    <t>76666.DI09</t>
  </si>
  <si>
    <t>M+D dvere int. odľ. DTD doska  jednokr. otv. 900 /2100mm, povrch. úprava - laminát HPL,obložková zárubňa HPL,RAL 7016,kovanie,zámok, vr. ostatného príslušenstva- systémové riešenie,ekv. Sapeli-popis PD ozn. DI.09</t>
  </si>
  <si>
    <t>280</t>
  </si>
  <si>
    <t>141</t>
  </si>
  <si>
    <t>766662112kl1</t>
  </si>
  <si>
    <t>M+D Kuchynská linka s dolnými a hornými skrinkami, dl. 4665mm, vrátane sokl. lišty, prac. dosky, 2x mikrovlny, 2x drezu s batériou, 2x umývačka riadu, príslušenstva a povrchovej úpravy - podrobný popis viď PD</t>
  </si>
  <si>
    <t>282</t>
  </si>
  <si>
    <t>766662112kl2</t>
  </si>
  <si>
    <t>M+D Kuchynská linka s dolnými a hornými skrinkami, dl. 3783mm, vrátane sokl. lišty, prac. dosky, mikrovlny, drezu s batériou, umývačka riadu, príslušenstva a povrchovej úpravy - podrobný popis viď PD</t>
  </si>
  <si>
    <t>284</t>
  </si>
  <si>
    <t>143</t>
  </si>
  <si>
    <t>998766202.S</t>
  </si>
  <si>
    <t>Presun hmot pre konštrukcie stolárske v objektoch výšky nad 6 do 12 m</t>
  </si>
  <si>
    <t>286</t>
  </si>
  <si>
    <t>6222260305</t>
  </si>
  <si>
    <t>M+D Prevetrávana fasáda z obkladového AL panelu napr. Aluprof Earthline, vrátane nosnej AL podkonštrukcie, pistnej hydroizol. fólie, potr. prvkov, ukončení a pod - SE10</t>
  </si>
  <si>
    <t>288</t>
  </si>
  <si>
    <t>145</t>
  </si>
  <si>
    <t>290</t>
  </si>
  <si>
    <t>76726025H1</t>
  </si>
  <si>
    <t>M+D Oceľová nosná konštrukcia pre VZT jednotku, nosník 204m, kotva 256ks, spojky 192 ks, pätky 64ks, príslušentvo 1184ks, vrátane kotvenia, povrchovej úpravy, presná špecifikácia podľa PD</t>
  </si>
  <si>
    <t>292</t>
  </si>
  <si>
    <t xml:space="preserve">Poznámka k položke:_x000D_
náter protikorozny - RAL9010 </t>
  </si>
  <si>
    <t>147</t>
  </si>
  <si>
    <t>76726025H2</t>
  </si>
  <si>
    <t>M+D Oceľová nosná konštrukcia pre duplex2500, nosník 24m, spojky 16 ks, pätky 8ks, príslušentvo 135ks, vrátane kotvenia, povrchovej úpravy, presná špecifikácia podľa PD</t>
  </si>
  <si>
    <t>294</t>
  </si>
  <si>
    <t>76726025H3</t>
  </si>
  <si>
    <t>M+D Oceľová nosná konštrukcia pre duplex3500, nosník 36m, spojky 20ks, pätky 10ks, príslušentvo 184ks, vrátane kotvenia, povrchovej úpravy, presná špecifikácia podľa PD</t>
  </si>
  <si>
    <t>296</t>
  </si>
  <si>
    <t>149</t>
  </si>
  <si>
    <t>76726025H4</t>
  </si>
  <si>
    <t>M+D Oceľová nosná konštrukcia pre duplex5000, nosník 36m, spojky 20ks, pätky 10ks, príslušentvo 168ks, vrátane kotvenia, povrchovej úpravy, presná špecifikácia podľa PD</t>
  </si>
  <si>
    <t>298</t>
  </si>
  <si>
    <t>76726025H5</t>
  </si>
  <si>
    <t>M+D Oceľová nosná konštrukcia pre terra, nosník 42m, spojky 24ks, pätky 12ks, príslušentvo 200ks, vrátane kotvenia, povrchovej úpravy, presná špecifikácia podľa PD</t>
  </si>
  <si>
    <t>300</t>
  </si>
  <si>
    <t>151</t>
  </si>
  <si>
    <t>76726025H6</t>
  </si>
  <si>
    <t>M+D Oceľová nosná konštrukcia pre 4x klimu, nosník 66m, spojky 48ks, pätky 24ks, príslušentvo 388ks, vrátane kotvenia, povrchovej úpravy, presná špecifikácia podľa PD</t>
  </si>
  <si>
    <t>302</t>
  </si>
  <si>
    <t>76726025H7</t>
  </si>
  <si>
    <t>M+D Oceľová nosná konštrukcia pre združený záves, nosník 60m, kotvy 48ks, spojky 48ks, pätky 32ks, konzoly 55ks, príslušentvo 590ks, vrátane kotvenia, povrchovej úpravy, presná špecifikácia podľa PD</t>
  </si>
  <si>
    <t>304</t>
  </si>
  <si>
    <t>153</t>
  </si>
  <si>
    <t>306</t>
  </si>
  <si>
    <t>308</t>
  </si>
  <si>
    <t>127777842</t>
  </si>
  <si>
    <t>155</t>
  </si>
  <si>
    <t>767531911.S</t>
  </si>
  <si>
    <t>Montáž dosiek zdvojených podláh rozmeru 600x600 mm, výškovo nastaviteľná konštrukcia s antikoróznou úpravou so systémovými gumenými podložkami pre tlmenie hluku, vzduchová medzera 80-100mm</t>
  </si>
  <si>
    <t>310</t>
  </si>
  <si>
    <t>607950000010.S</t>
  </si>
  <si>
    <t>Doska kalciumsulfátová pre zdvojené podlahy, spodná strana AL fólia, vrchná strana bez povrchu, rozmer 36x600x600 mm</t>
  </si>
  <si>
    <t>312</t>
  </si>
  <si>
    <t>157</t>
  </si>
  <si>
    <t>767661DI07</t>
  </si>
  <si>
    <t>M+D dvere int.1kr.1000/2100mm,PO-EI 60/D1,oceľové, rámová zárubňa, povrch. úprava,kovanie,zámok ,samozatvarač,doraz dverí, vr. ostatného príslušenstva, ekv. Spedos- systémové riešenie-podrobný popis PD- ozn. DI07</t>
  </si>
  <si>
    <t>314</t>
  </si>
  <si>
    <t>767661DI08</t>
  </si>
  <si>
    <t>M+D dvere int.1kr.1000/2100mm,oceľové, rámová zárubňa, povrch. úprava,kovanie,zámok ,samozatvarač,doraz dverí,vetracia mriežka, vr. ostatného príslušenstva, ekv. Spedos- systémové riešenie-podrobný popis PD- ozn. DI08</t>
  </si>
  <si>
    <t>316</t>
  </si>
  <si>
    <t>159</t>
  </si>
  <si>
    <t>76766DE04</t>
  </si>
  <si>
    <t>M+D dvere2kr.oceľ. tepelno izol.1740/2220mm,rámová zárubňa s prer. tep. mostom, povrch. úpravaRAL7016,kovanie,zámok el.mag.inverzný ,samozatvarač,napoj. na EPS, vr. ostatného príslušenstva, ekv. Spedos- systémové riešenie-podrobný popis PD- ozn. DE04</t>
  </si>
  <si>
    <t>318</t>
  </si>
  <si>
    <t>76766OK01</t>
  </si>
  <si>
    <t>M+D AL okno, 3 dielne P-P-OS, 1800/2000mm,ekv. Aluprof, izol. 3sklom,bezp.sklo-pevná časť ,parapety ext. a int.,  vrátane ost. príslušenstva, popis PD- systémová dodávka a montáž- ozn. OK 01, 02</t>
  </si>
  <si>
    <t>320</t>
  </si>
  <si>
    <t>161</t>
  </si>
  <si>
    <t>76766OK03</t>
  </si>
  <si>
    <t>M+D AL okno, 2dielne P-OS, 1200/2000mm,ekv. Aluprof, izol. 3sklom,bezp.sklo-pevná časť ,parapety ext. a int.,  vrátane ost. príslušenstva, popis PD- systémová dodávka a montáž- ozn. OK 03</t>
  </si>
  <si>
    <t>322</t>
  </si>
  <si>
    <t>76766OK04</t>
  </si>
  <si>
    <t>M+D  AL okno,1dielne sklopné, 1200/650mm,ekv. Aluprof, izol. 3sklom,bezp.sklo ,parapety ext. a int.,  vrátane ost. príslušenstva, popis PD- systémová dodávka a montáž- ozn. OK 04</t>
  </si>
  <si>
    <t>324</t>
  </si>
  <si>
    <t>163</t>
  </si>
  <si>
    <t>76766SL02</t>
  </si>
  <si>
    <t>M+D Plochý neotváravý svetlík 1200/2000mm, ekv. Essertec,zasklenie izol3sklo,bezp. vrstva proti slnku,rám-tep.oddelená konštr. rámu sosystémom voči kondenzu,tesnenia, izolácia,  vrátane ost.príslušenstva, popis PD- systémová dodávka a montáž- ozn. SL 02</t>
  </si>
  <si>
    <t>326</t>
  </si>
  <si>
    <t>76766ZSE01</t>
  </si>
  <si>
    <t>M+D Rámová fasáda 6500x2600mm, napr. ALUPROF MB-79N, 2kr. dvere, 4x fix, AL profil, izol. 3sklo, rozšir. profily, oceľ. konštr., napojenie na EPS, el.mag. zámok, klučky, vrátane príslušenstva, popis PD- systémová dodávka a montáž- ozn. SZE01</t>
  </si>
  <si>
    <t>328</t>
  </si>
  <si>
    <t>Poznámka k položke:_x000D_
Poznámka k položke: samozatvárač 2x, čítačka kariet, RAL7016, ochranný doraz, fólia proti rozbitiu, nepriehladné pieskované sklo,</t>
  </si>
  <si>
    <t>165</t>
  </si>
  <si>
    <t>76766ZSI01</t>
  </si>
  <si>
    <t>M+D  int. AL zaskl. stena 1400/2100mm s 1kr.plnými dverami-dutinková výplň s povrch.úpravou HPL,preskl.časť-2xčíre lepené sklo,padacia lišta, syst.doraz,napojenie naEPS, vrátane ost. príslušenstva,ekv. Milt, popis PD- systémová dod. a montáž- ozn. SZI 01</t>
  </si>
  <si>
    <t>330</t>
  </si>
  <si>
    <t>76766ZSI02</t>
  </si>
  <si>
    <t>M+D  int. AL zaskl. stena 1400/2100mm s 1kr.plnými dverami-dutinková výplň s povrch.úpravou HPL,preskl.časť-2xčíre lepené sklo,padacia lišta, syst.doraz, vrátane ost. príslušenstva,ekv. Milt, popis PD- systémová dodávka a montáž- ozn. SZI 02</t>
  </si>
  <si>
    <t>332</t>
  </si>
  <si>
    <t>167</t>
  </si>
  <si>
    <t>76766ZSI03</t>
  </si>
  <si>
    <t>M+D  int. AL zaskl. stena 1200/2100mm s 1kr.plnými dverami-dutinková výplň s povrch.úpravou HPL,preskl.časť-2xčíre lepené sklo,padacia lišta, syst.doraz, vrátane ost. príslušenstva,ekv. Milt, popis PD- systémová dodávka a montáž- ozn. SZI 03</t>
  </si>
  <si>
    <t>334</t>
  </si>
  <si>
    <t>76766ZSI04</t>
  </si>
  <si>
    <t>M+D  int. AL zaskl. stena 3400/2800mm s 1kr.preskl. .dverami,preskl.časť-2xčíre lepené sklo,padacia lišta, syst.doraz, vrátane ost. príslušenstva,ekv. Milt, popis PD- systémová dodávka a montáž- ozn. SZI 04</t>
  </si>
  <si>
    <t>336</t>
  </si>
  <si>
    <t>169</t>
  </si>
  <si>
    <t>76766ZSI05</t>
  </si>
  <si>
    <t>M+D  int. AL zaskl. stena 3100/2800mm s 1kr.preskl. pln.dverami,preskl.časť-2xčíre lepené sklo,padacia lišta, syst.doraz, vrátane ost. príslušenstva,ekv. Milt, popis PD- systémová dodávka a montáž- ozn. SZI 05</t>
  </si>
  <si>
    <t>338</t>
  </si>
  <si>
    <t>76766ZSI05a</t>
  </si>
  <si>
    <t>M+D  int. AL zaskl. stena 4000/2800mm ,preskl.časť-2xčíre lepené sklo,padacia lišta, syst.doraz, vrátane ost. príslušenstva,ekv. Milt, popis PD- systémová dodávka a montáž- ozn. SZI 05</t>
  </si>
  <si>
    <t>340</t>
  </si>
  <si>
    <t>171</t>
  </si>
  <si>
    <t>76799DK01</t>
  </si>
  <si>
    <t>M+D AL gumová čistiaca  kefová rohož exteriérová zapustená do chodníka 2000/1000mm ekv. Floma ,vrátane kotviaceho, motážneho, spojovacieho materiálu-popis PD- ozn. DK01</t>
  </si>
  <si>
    <t>342</t>
  </si>
  <si>
    <t>76799DK02</t>
  </si>
  <si>
    <t>M+D AL textilná čistiaca  kefová rohož vnútorná zapustená  2000/1000mm ekv. Floma ,vrátane kotviaceho, motážneho, spojovacieho materiálu-popis PD- ozn. DK02</t>
  </si>
  <si>
    <t>344</t>
  </si>
  <si>
    <t>173</t>
  </si>
  <si>
    <t>346</t>
  </si>
  <si>
    <t>348</t>
  </si>
  <si>
    <t>175</t>
  </si>
  <si>
    <t>76799ZV01</t>
  </si>
  <si>
    <t>M+D Zábradlie schodiska z oceľ. pásoviny, vrátane povrch. úpravy, montážneho,kotviaceho, spojovacieho materiálu-popis PD- ozn. ZV01</t>
  </si>
  <si>
    <t>350</t>
  </si>
  <si>
    <t>76799ZV02</t>
  </si>
  <si>
    <t>M+D Zábradlie schodiska z oceľ. rúr CHS42.4x2,9mm, vrátane povrch. úpravy, montážneho,kotviaceho, spojovacieho materiálu-popis PD- ozn. ZV02</t>
  </si>
  <si>
    <t>352</t>
  </si>
  <si>
    <t>177</t>
  </si>
  <si>
    <t>76799ZV03</t>
  </si>
  <si>
    <t>M+D Zábradlie schodiska z oceľ. rúr CHS42.4x2,9mm, vrátane povrch. úpravy, montážneho,kotviaceho, spojovacieho materiálu-popis PD- ozn. ZV03</t>
  </si>
  <si>
    <t>354</t>
  </si>
  <si>
    <t>76799ZV04</t>
  </si>
  <si>
    <t>M+D Oceľ.požiarny rebrík dl.8685mm s výstupnou plošinou, ochranným košom,madlom ,ostatného príslušenstva, vr. povrch. úpravy-žiar.pozink, montážneho,kotviaceho, spojovacieho materiálu-popis PD- ozn. ZV04</t>
  </si>
  <si>
    <t>356</t>
  </si>
  <si>
    <t>179</t>
  </si>
  <si>
    <t>76799ZV07</t>
  </si>
  <si>
    <t>M+D oceľ.požiarneho rebríka dl.4625mm s výstupnou plošinou, ochranným košom,madlom ,ostatného príslušenstva, vr. povrch. úpravy-žiar.pozink, montážneho,kotviaceho, spojovacieho materiálu-popis PD- ozn. ZV07</t>
  </si>
  <si>
    <t>358</t>
  </si>
  <si>
    <t>76799ZV10</t>
  </si>
  <si>
    <t>M+D Opláštenie schodiska z oceľ. plechu hr.2mm, vrátane povrch. úpravy, montážneho,kotviaceho, spojovacieho materiálu-popis PD- ozn. ZV10</t>
  </si>
  <si>
    <t>360</t>
  </si>
  <si>
    <t>181</t>
  </si>
  <si>
    <t>998767202.S</t>
  </si>
  <si>
    <t>Presun hmôt pre kovové stavebné doplnkové konštrukcie v objektoch výšky nad 6 do 12 m</t>
  </si>
  <si>
    <t>362</t>
  </si>
  <si>
    <t>771</t>
  </si>
  <si>
    <t>Podlahy z dlaždíc</t>
  </si>
  <si>
    <t>771415010.S</t>
  </si>
  <si>
    <t>Montáž soklíkov z obkladačiek do tmelu v. 100 mm, vrátane všetkých potrebných profilov a špárovania</t>
  </si>
  <si>
    <t>364</t>
  </si>
  <si>
    <t>183</t>
  </si>
  <si>
    <t>771575546.S</t>
  </si>
  <si>
    <t>Montáž podláh z dlaždíc keramických do lepidla veľ. 600 x 600 mm, vrátane všetkých potrebných profilov a špárovania</t>
  </si>
  <si>
    <t>366</t>
  </si>
  <si>
    <t>5977400033d1</t>
  </si>
  <si>
    <t>Veľkoformátová keramická dlažba 600 x 600 mm, rektifikácia, R11, farba sivá, referenčný výrobok "Fineza Lode grey, mat LODE60GR2" alebo ekvivaletný</t>
  </si>
  <si>
    <t>368</t>
  </si>
  <si>
    <t>185</t>
  </si>
  <si>
    <t>5977400033d2</t>
  </si>
  <si>
    <t>Veľkoformátová keramická dlažba 600 x 600 mm, rektifikácia, R10, farba sivá, referenčný výrobok "Fineza Grewi light, mat GREWI60LI" alebo ekvivaletný</t>
  </si>
  <si>
    <t>370</t>
  </si>
  <si>
    <t>998771202.S</t>
  </si>
  <si>
    <t>Presun hmôt pre podlahy z dlaždíc v objektoch výšky nad 6 do 12 m</t>
  </si>
  <si>
    <t>372</t>
  </si>
  <si>
    <t>776</t>
  </si>
  <si>
    <t>Podlahy povlakové</t>
  </si>
  <si>
    <t>187</t>
  </si>
  <si>
    <t>776220116.S</t>
  </si>
  <si>
    <t>Lepenie povlakových podláh z linolea na schodiskových stupňoch na stupnice rovné, vratane vsetkych pomocnych prvkov, napr. prechodove a ukoncovacie listy, atd</t>
  </si>
  <si>
    <t>374</t>
  </si>
  <si>
    <t>776220260.S</t>
  </si>
  <si>
    <t>Lepenie povlakových podláh z linolea na schodiskových stupňoch na podstupnice, vratane vsetkych pomocnych prvkov, napr. prechodove a ukoncovacie listy, atd</t>
  </si>
  <si>
    <t>376</t>
  </si>
  <si>
    <t>189</t>
  </si>
  <si>
    <t>776560010.S</t>
  </si>
  <si>
    <t>Lepenie povlakových podláh z prírodného linolea, vratane vsetkych pomocnych prvkov, napr. prechodove a ukoncovacie listy, atd</t>
  </si>
  <si>
    <t>378</t>
  </si>
  <si>
    <t>775413130.SR</t>
  </si>
  <si>
    <t>Montáž podlahových soklíkov v. 100mm, vratane vsetkych pomocnych prvkov, napr. prechodove a ukoncovacie listy, atd - k vinylovej podlahe</t>
  </si>
  <si>
    <t>380</t>
  </si>
  <si>
    <t>191</t>
  </si>
  <si>
    <t>284140001030.S</t>
  </si>
  <si>
    <t>Prírodné linoleum, hr. 2 mm odolné voči vysokej záťaži, R09, vrátane zváracej šnúry, referenčný výrobok "Gerflor DLW MARMORETTE 2 MM 0050 QUARTZ GREY" alebo ekvivaletný</t>
  </si>
  <si>
    <t>382</t>
  </si>
  <si>
    <t>776521230.S</t>
  </si>
  <si>
    <t>Lepenie podlahovej krytiny, elektrostaticky vodivých, vratane vsetkych pomocnych prvkov, napr. prechodove a ukoncovacie listy, atd</t>
  </si>
  <si>
    <t>384</t>
  </si>
  <si>
    <t>193</t>
  </si>
  <si>
    <t>284130000100.S</t>
  </si>
  <si>
    <t>Vodivá podlahová krytina, hr. 2 mm, R9, referenčný výrobok "Gerflor MIPOLAM EL5, 0352 GREY" alebo ekvivaletný</t>
  </si>
  <si>
    <t>386</t>
  </si>
  <si>
    <t>998776202.S</t>
  </si>
  <si>
    <t>Presun hmôt pre podlahy povlakové v objektoch výšky nad 6 do 12 m</t>
  </si>
  <si>
    <t>388</t>
  </si>
  <si>
    <t>777</t>
  </si>
  <si>
    <t>Podlahy syntetické</t>
  </si>
  <si>
    <t>195</t>
  </si>
  <si>
    <t>777511038</t>
  </si>
  <si>
    <t>Epoxidový dvojzložkový náter na vodnej báze, hr.3 mm, matný, vodou rieditelný, vrátane soklíka, fabiona, penetrácie, prípravy podkladu a potrebného príslušenstva systému, farba svetlo sivá RAL 7035, referenčný výrobok "Sikafloor 2540 W" alebo ekvivaletný</t>
  </si>
  <si>
    <t>390</t>
  </si>
  <si>
    <t>998777202.S</t>
  </si>
  <si>
    <t>Presun hmôt pre podlahy syntetické v objektoch výšky nad 6 do 12 m</t>
  </si>
  <si>
    <t>392</t>
  </si>
  <si>
    <t>197</t>
  </si>
  <si>
    <t>394</t>
  </si>
  <si>
    <t>396</t>
  </si>
  <si>
    <t>199</t>
  </si>
  <si>
    <t>998781202.S</t>
  </si>
  <si>
    <t>Presun hmôt pre obklady keramické v objektoch výšky nad 6 do 12 m</t>
  </si>
  <si>
    <t>398</t>
  </si>
  <si>
    <t>784410120.S</t>
  </si>
  <si>
    <t>Penetrovanie jednonásobné hrubozrnných,savých podkladov výšky do 3,80 m</t>
  </si>
  <si>
    <t>400</t>
  </si>
  <si>
    <t>201</t>
  </si>
  <si>
    <t>784452273</t>
  </si>
  <si>
    <t>Maľby z maliarskych zmesí Primalex Polar, ručne nanášané dvojnásobné základné na podklad hrubozrnný výšky do 3,80 m</t>
  </si>
  <si>
    <t>402</t>
  </si>
  <si>
    <t>784452273b</t>
  </si>
  <si>
    <t>Matný protiprašný nástrek/náter na steny, farba RAL 7016 antracit</t>
  </si>
  <si>
    <t>404</t>
  </si>
  <si>
    <t>203</t>
  </si>
  <si>
    <t>784452273r</t>
  </si>
  <si>
    <t>Protiprašný nástrek/náter na steny, farba RAL 9010 biela</t>
  </si>
  <si>
    <t>406</t>
  </si>
  <si>
    <t>785</t>
  </si>
  <si>
    <t>Tapetovanie</t>
  </si>
  <si>
    <t>785000010.S</t>
  </si>
  <si>
    <t>Lepenie tapiet papierových na stenu výšky do 3,80 m</t>
  </si>
  <si>
    <t>408</t>
  </si>
  <si>
    <t>205</t>
  </si>
  <si>
    <t>624610000100.S</t>
  </si>
  <si>
    <t>Dekoračná tapeta na stenu, presná špecifikácia podľa investora</t>
  </si>
  <si>
    <t>410</t>
  </si>
  <si>
    <t>786</t>
  </si>
  <si>
    <t>Čalúnnické práce</t>
  </si>
  <si>
    <t>786641112</t>
  </si>
  <si>
    <t>M+D  textilné rolety interiérové 1800/2000mm, manuálne ovládanie na retiazku, ekv. MHZ typ R 03, vrátane ostattého príslušenstva, montážneho, kotviaceho materiálu- popis PD, ozn.OK01,02</t>
  </si>
  <si>
    <t>412</t>
  </si>
  <si>
    <t>207</t>
  </si>
  <si>
    <t>786641113</t>
  </si>
  <si>
    <t>M+D  textilné rolety interiérové 1200/2000mm, manuálne ovládanie na retiazku, ekv. MHZ typ R 03, vrátane ostattého príslušenstva, montážneho, kotviaceho materiálu- popis PD, ozn.OK03</t>
  </si>
  <si>
    <t>414</t>
  </si>
  <si>
    <t>SO.202.2 - Stavebno konštrukčné riešenie</t>
  </si>
  <si>
    <t>M+D ŽB Pilóta priemeru 880mm, vrátane vystuženia, vyvŕtania a odstránenia odtečeného výkopku, presunu hmôt a zaťažovacej skúšky</t>
  </si>
  <si>
    <t>Poznámka k položke:_x000D_
S dostatočným predstihom pred realizáciou sa požaduje zrealizovať zaťažovacia skúška nesystémových pilót - na pilóte s priemerom 880 mm (skúšobná sila 2400 kN). _x000D_
Nesystémové pilóty budú opatrené tenzometrami za účelom stanovenia prenosových funkcií, prípadne budú skúšané systémom delených pilót.</t>
  </si>
  <si>
    <t>273321411.S</t>
  </si>
  <si>
    <t>Betón základových dosiek, železový (bez výstuže), tr. C 25/30</t>
  </si>
  <si>
    <t>2733618dp11</t>
  </si>
  <si>
    <t>M+D Dištančné pásy v. 110mm</t>
  </si>
  <si>
    <t>Debnenie stien základových pätiek, odstránenie-dielce</t>
  </si>
  <si>
    <t>Výstuž základových pätiek z ocele B500 (10505)</t>
  </si>
  <si>
    <t>331329S202.1</t>
  </si>
  <si>
    <t>M+D Prefabrikovaný stĺp, prierezu 500x500mm, tr. bet. C50/60, celk. objemu 2,08m3 a hm. 5195kg, vrátane pomocných prvkov, príslušenstva, spojov a dobetonávky, presné rozmery a špecifikácia viď PD ozn. S202.1</t>
  </si>
  <si>
    <t>331329S202.2</t>
  </si>
  <si>
    <t>M+D Prefabrikovaný stĺp, prierezu 500x500mm, tr. bet. C50/60, celk. objemu 3,35m3 a hm. 8380kg, vrátane pomocných prvkov, príslušenstva, spojov a dobetonávky, presné rozmery a špecifikácia viď PD ozn. S202.2</t>
  </si>
  <si>
    <t>331329S202.3</t>
  </si>
  <si>
    <t>M+D Prefabrikovaný stĺp, prierezu 500x500mm, tr. bet. C50/60, celk. objemu 2,08m3 a hm. 5195kg, vrátane pomocných prvkov, príslušenstva, spojov a dobetonávky, presné rozmery a špecifikácia viď PD ozn. S202.3</t>
  </si>
  <si>
    <t>331329S202.4</t>
  </si>
  <si>
    <t>M+D Prefabrikovaný stĺp, prierezu 500x500mm, tr. bet. C50/60, celk. objemu 2,08m3 a hm. 5195kg, vrátane pomocných prvkov, príslušenstva, spojov a dobetonávky, presné rozmery a špecifikácia viď PD ozn. S202.4</t>
  </si>
  <si>
    <t>331329S202.5</t>
  </si>
  <si>
    <t>M+D Prefabrikovaný stĺp, prierezu 500x500mm, tr. bet. C50/60, celk. objemu 2,12m3 a hm. 5300kg, vrátane pomocných prvkov, príslušenstva, spojov a dobetonávky, presné rozmery a špecifikácia viď PD ozn. S202.5</t>
  </si>
  <si>
    <t>331329S202.6</t>
  </si>
  <si>
    <t>M+D Prefabrikovaný stĺp, prierezu 500x500mm, tr. bet. C50/60, celk. objemu 1,19m3 a hm. 2965kg, vrátane pomocných prvkov, príslušenstva, spojov a dobetonávky, presné rozmery a špecifikácia viď PD ozn. S202.6</t>
  </si>
  <si>
    <t>331329S202.7</t>
  </si>
  <si>
    <t>M+D Prefabrikovaný stĺp, prierezu 500x500mm, tr. bet. C50/60, celk. objemu 1,14m3 a hm. 2860kg, vrátane pomocných prvkov, príslušenstva, spojov a dobetonávky, presné rozmery a špecifikácia viď PD ozn. S202.7</t>
  </si>
  <si>
    <t>331329S202.8</t>
  </si>
  <si>
    <t>M+D Prefabrikovaný stĺp, prierezu 500x500mm, tr. bet. C50/60, celk. objemu 2,75m3 a hm. 6870kg,vrátane pomocných prvkov, príslušenstva, spojov a dobetonávky, presné rozmery a špecifikácia viď PD ozn. S202.8</t>
  </si>
  <si>
    <t>331329S202.9</t>
  </si>
  <si>
    <t>M+D Prefabrikovaný stĺp, prierezu 500x500mm, tr. bet. C50/60, celk. objemu 2,08m3 a hm. 5195kg, vrátane pomocných prvkov, príslušenstva, spojov a dobetonávky, presné rozmery a špecifikácia viď PD ozn. S202.9</t>
  </si>
  <si>
    <t>331329S202.10</t>
  </si>
  <si>
    <t>M+D Prefabrikovaný stĺp, prierezu 500x500mm, tr. bet. C50/60, celk. objemu 2,08m3 a hm. 5195kg, vrátane pomocných prvkov, príslušenstva, spojov a dobetonávky, presné rozmery a špecifikácia viď PD ozn. S202.10</t>
  </si>
  <si>
    <t>331329S202.11</t>
  </si>
  <si>
    <t>M+D Prefabrikovaný stĺp, prierezu 500x500mm, tr. bet. C50/60, celk. objemu 2,75m3 a hm. 6870kg, vrátane pomocných prvkov, príslušenstva, spojov a dobetonávky, presné rozmery a špecifikácia viď PD ozn. S202.11</t>
  </si>
  <si>
    <t>331329S202.12</t>
  </si>
  <si>
    <t>M+D Prefabrikovaný stĺp, prierezu 500x500mm, tr. bet. C50/60, celk. objemu 2,08m3 a hm. 5195kg, vrátane pomocných prvkov, príslušenstva, spojov a dobetonávky, presné rozmery a špecifikácia viď PD ozn. S202.12</t>
  </si>
  <si>
    <t>3432452021.1</t>
  </si>
  <si>
    <t>M+D Kotvenie stĺpov pomocou bodového prvku, pre stlp prierezu 550x550mm, ref. výrobok Peikko HPKM24 alebo ekvivalent</t>
  </si>
  <si>
    <t>3432452021.2</t>
  </si>
  <si>
    <t>M+D Kotvenie stĺpov pomocou bodového prvku, pre stlp prierezu 550x550mm, ref. výrobok Peikko HPM24P alebo ekvivalent</t>
  </si>
  <si>
    <t>411135001.S</t>
  </si>
  <si>
    <t>Montáž stropného panelu z predpät. betónu Spiroll, hmotnosti do 3 t</t>
  </si>
  <si>
    <t>411135003.S</t>
  </si>
  <si>
    <t>Montáž stropného panelu z predpät. betónu Spiroll, hmotnosti nad 3 do 7 t</t>
  </si>
  <si>
    <t>593430007000.S1</t>
  </si>
  <si>
    <t>Stropný panel predpätý SPIROLL hrúbky 265mm, š. 395mm</t>
  </si>
  <si>
    <t>593430007000.S2</t>
  </si>
  <si>
    <t>Stropný panel predpätý SPIROLL hrúbky 265mm, š. 560mm</t>
  </si>
  <si>
    <t>593430007000.S3</t>
  </si>
  <si>
    <t>Stropný panel predpätý SPIROLL hrúbky 265mm, š. 600mm</t>
  </si>
  <si>
    <t>593430007000.S4</t>
  </si>
  <si>
    <t>Stropný panel predpätý SPIROLL hrúbky 265mm, š. 630mm</t>
  </si>
  <si>
    <t>593430007000.S5</t>
  </si>
  <si>
    <t>Stropný panel predpätý SPIROLL hrúbky 265mm, š. 780mm</t>
  </si>
  <si>
    <t>593430007000.S6</t>
  </si>
  <si>
    <t>Stropný panel predpätý SPIROLL hrúbky 265mm, š. 800mm</t>
  </si>
  <si>
    <t>593430007000.S7</t>
  </si>
  <si>
    <t>Stropný panel predpätý SPIROLL hrúbky 265mm, š. 820mm</t>
  </si>
  <si>
    <t>593430007000.S8</t>
  </si>
  <si>
    <t>Stropný panel predpätý SPIROLL hrúbky 265mm, š. 845mm</t>
  </si>
  <si>
    <t>593430007000.S9</t>
  </si>
  <si>
    <t>Stropný panel predpätý SPIROLL hrúbky 265mm, š. 850mm</t>
  </si>
  <si>
    <t>593430007000.S0</t>
  </si>
  <si>
    <t>Stropný panel predpätý SPIROLL hrúbky 265mm, š. 1000mm</t>
  </si>
  <si>
    <t>593430007000.S</t>
  </si>
  <si>
    <t>Stropný panel predpätý SPIROLL hrúbky 265mm, š. 1200mm</t>
  </si>
  <si>
    <t>411321414.S</t>
  </si>
  <si>
    <t>Betón stropov doskových a trámových,  železový tr. C 25/30 - nadbetonávka</t>
  </si>
  <si>
    <t>411354255.S</t>
  </si>
  <si>
    <t>Debnenie stropu, zabudované s plechom vlnitým pozinkovaným, výšky vĺn do 50 mm hr. 0,88 mm (TR50/250)</t>
  </si>
  <si>
    <t>411361821.S</t>
  </si>
  <si>
    <t>Výstuž stropov doskových, trámových, vložkových,konzolových alebo balkónových, B500 (10505)</t>
  </si>
  <si>
    <t>411362021.S</t>
  </si>
  <si>
    <t>Výstuž stropov doskových, trámových, vložkových,konzolových alebo balkónových, zo zváraných sietí KARI</t>
  </si>
  <si>
    <t>41330N202.1</t>
  </si>
  <si>
    <t>M+D Prefabrikovaný nosník prierezu L 450x725mm, tr. bet. C50/60, celk. obj. 1,12m3, hm. 2795kg, vrátane pomocných prvkov, príslušenstva, spojov a dobetonávky, presné rozmery a špecifikácia viď PD ozn. N.202.1</t>
  </si>
  <si>
    <t>41330N202.2</t>
  </si>
  <si>
    <t>M+D Prefabrikovaný nosník prierezu L 450x725mm, tr. bet. C50/60, celk. obj. 1,65m3, hm. 4115kg, vrátane pomocných prvkov, príslušenstva, spojov a dobetonávky, presné rozmery a špecifikácia viď PD ozn. N.202.2</t>
  </si>
  <si>
    <t>41330N202.3</t>
  </si>
  <si>
    <t>M+D Prefabrikovaný nosník prierezu L 450x725mm, tr. bet. C50/60, celk. obj. 1,74m3, hm. 4360kg, vrátane pomocných prvkov, príslušenstva, spojov a dobetonávky, presné rozmery a špecifikácia viď PD ozn. N.202.3</t>
  </si>
  <si>
    <t>41330N202.5</t>
  </si>
  <si>
    <t>M+D Prefabrikovaný nosník prierezu L 500x725mm, tr. bet. C50/60, celk. obj. 1,21m3, hm. 3035kg, vrátane pomocných prvkov, príslušenstva, spojov a dobetonávky, presné rozmery a špecifikácia viď PD ozn. N.202.5</t>
  </si>
  <si>
    <t>41330N202.6</t>
  </si>
  <si>
    <t>M+D Prefabrikovaný nosník prierezu L 500x725mm, tr. bet. C50/60, celk. obj. 1,78m3, hm. 4460kg, vrátane pomocných prvkov, príslušenstva, spojov a dobetonávky, presné rozmery a špecifikácia viď PD ozn. N.202.6</t>
  </si>
  <si>
    <t>41330N202.7</t>
  </si>
  <si>
    <t>M+D Prefabrikovaný nosník prierezu L 500x725mm, tr. bet. C50/60, celk. obj. 1,89m3, hm. 4725kg, vrátane pomocných prvkov, príslušenstva, spojov a dobetonávky, presné rozmery a špecifikácia viď PD ozn. N.202.7</t>
  </si>
  <si>
    <t>41330N202.8</t>
  </si>
  <si>
    <t>M+D Prefabrikovaný nosník prierezu L 500x500mm, tr. bet. C50/60, celk. obj. 2,18m3, hm. 5455kg, vrátane pomocných prvkov, príslušenstva, spojov a dobetonávky, presné rozmery a špecifikácia viď PD ozn. N.202.8</t>
  </si>
  <si>
    <t>41330N202.9</t>
  </si>
  <si>
    <t>M+D Prefabrikovaný nosník prierezu L 500x725mm, tr. bet. C50/60, celk. obj. 1,95m3, hm. 4880kg, vrátane pomocných prvkov, príslušenstva, spojov a dobetonávky, presné rozmery a špecifikácia viď PD ozn. N.202.9</t>
  </si>
  <si>
    <t>41330N202.10</t>
  </si>
  <si>
    <t>M+D Prefabrikovaný nosník prierezu 500x500mm, tr. bet. C50/60, celk. obj. 0,78m3, hm. 1955kg, vrátane pomocných prvkov, príslušenstva, spojov a dobetonávky, presné rozmery a špecifikácia viď PD ozn. N.202.10</t>
  </si>
  <si>
    <t>41330N202.11</t>
  </si>
  <si>
    <t>M+D Prefabrikovaný nosník prierezu 500x500mm, tr. bet. C50/60, celk. obj. 0,4m3, hm. 955kg, vrátane pomocných prvkov, príslušenstva, spojov a dobetonávky, presné rozmery a špecifikácia viď PD ozn. N.202.11</t>
  </si>
  <si>
    <t>41330N202.12</t>
  </si>
  <si>
    <t>M+D Prefabrikovaný nosník prierezu 500x500mm, tr. bet. C50/60, celk. obj. 0,4m3, hm. 1000kg, vrátane pomocných prvkov, príslušenstva, spojov a dobetonávky, presné rozmery a špecifikácia viď PD ozn. N.202.12</t>
  </si>
  <si>
    <t>41330N202.13</t>
  </si>
  <si>
    <t>M+D Prefabrikovaný nosník prierezu 500x500mm, tr. bet. C50/60, celk. obj. 0,29m3, hm. 720kg, vrátane pomocných prvkov, príslušenstva, spojov a dobetonávky, presné rozmery a špecifikácia viď PD ozn. N.202.13</t>
  </si>
  <si>
    <t>41330N202.14</t>
  </si>
  <si>
    <t>M+D Prefabrikovaný nosník prierezu 500x500mm, tr. bet. C50/60, celk. obj. 0,84m3, hm. 2110kg, vrátane pomocných prvkov, príslušenstva, spojov a dobetonávky, presné rozmery a špecifikácia viď PD ozn. N.202.14</t>
  </si>
  <si>
    <t>41330N202.15</t>
  </si>
  <si>
    <t>M+D Prefabrikovaný nosník prierezu 500x650mm, tr. bet. C50/60, celk. obj. 1,48m3, hm. 3710kg, vrátane pomocných prvkov, príslušenstva, spojov a dobetonávky, presné rozmery a špecifikácia viď PD ozn. N.202.15</t>
  </si>
  <si>
    <t>41330N202.16</t>
  </si>
  <si>
    <t>M+D Prefabrikovaný nosník prierezu 500x650mm, tr. bet. C50/60, celk. obj. 1,61m3, hm. 4025kg, vrátane pomocných prvkov, príslušenstva, spojov a dobetonávky, presné rozmery a špecifikácia viď PD ozn. N.202.16</t>
  </si>
  <si>
    <t>41330N202.17</t>
  </si>
  <si>
    <t>M+D Prefabrikovaný nosník prierezu 500x600mm, tr. bet. C50/60, celk. obj. 1,94m3, hm. 4850kg, vrátane pomocných prvkov, príslušenstva, spojov a dobetonávky, presné rozmery a špecifikácia viď PD ozn. N.202.17</t>
  </si>
  <si>
    <t>41330N202.18</t>
  </si>
  <si>
    <t>M+D Prefabrikovaný nosník prierezu T 900x500mm, tr. bet. C50/60, celk. obj. 1,03m3, hm. 2570kg, vrátane pomocných prvkov, príslušenstva, spojov a dobetonávky, presné rozmery a špecifikácia viď PD ozn. N.202.18</t>
  </si>
  <si>
    <t>41330N202.19</t>
  </si>
  <si>
    <t>M+D Prefabrikovaný nosník prierezu T 900x600mm, tr. bet. C50/60, celk. obj. 1,86m3, hm. 4660kg, vrátane pomocných prvkov, príslušenstva, spojov a dobetonávky, presné rozmery a špecifikácia viď PD ozn. N.202.19</t>
  </si>
  <si>
    <t>41330N202.20</t>
  </si>
  <si>
    <t>M+D Prefabrikovaný nosník prierezu T 900x600mm, tr. bet. C50/60, celk. obj. 2,81m3, hm. 7025kg, vrátane pomocných prvkov, príslušenstva, spojov a dobetonávky, presné rozmery a špecifikácia viď PD ozn. N.202.20</t>
  </si>
  <si>
    <t>41330N202.21</t>
  </si>
  <si>
    <t>M+D Prefabrikovaný nosník prierezu T 900x600mm, tr. bet. C50/60, celk. obj. 2,99m3, hm. 7465kg, vrátane pomocných prvkov, príslušenstva, spojov a dobetonávky, presné rozmery a špecifikácia viď PD ozn. N.202.21</t>
  </si>
  <si>
    <t>41330N202.22</t>
  </si>
  <si>
    <t>M+D Prefabrikovaný nosník prierezu T 900x600mm, tr. bet. C50/60, celk. obj. 0,61m3, hm. 1535kg, vrátane pomocných prvkov, príslušenstva, spojov a dobetonávky, presné rozmery a špecifikácia viď PD ozn. N.202.22</t>
  </si>
  <si>
    <t>41330SCH202.1</t>
  </si>
  <si>
    <t>M+D Prefabrikované schodiskové rameno, stupne 11x170/280mm, s medzipodestou, výška 2355mm, dl. 4670mm, š. 1300mm, obj. 1,66m3, hm. 4139,41kg, vrátane pomocných prvkov, príslušenstva, spojov a dobetonávky, presné rozmery a špecifikácia viď PD ozn. SCH202.1</t>
  </si>
  <si>
    <t>41330SCH202.2</t>
  </si>
  <si>
    <t>M+D Prefabrikované schodiskové rameno, stupne 10x170/280mm, s medzipodestou, výška 1700mm, dl. 4650mm, š. 1300mm, obj. 1,53m3, hm. 3821,41kg, vrátane pomocných prvkov, príslušenstva, spojov a dobetonávky, presné rozmery a špecifikácia viď PD ozn. SCH202.2</t>
  </si>
  <si>
    <t>963051113.S</t>
  </si>
  <si>
    <t>Búranie železobetónových stropov doskových hr.nad 80 mm,  -2,40000t</t>
  </si>
  <si>
    <t>971055024.S</t>
  </si>
  <si>
    <t>Rezanie konštrukcií zo železobetónu hr. panelu 300 mm stenovou pílou -0,03600t</t>
  </si>
  <si>
    <t>972056009.Sr</t>
  </si>
  <si>
    <t>Vyburanie otvoru do plochy 0,1m2 do stropov hr. 300mm - železobetónových -0,00019t</t>
  </si>
  <si>
    <t>979011111.S</t>
  </si>
  <si>
    <t>Zvislá doprava sutiny a vybúraných hmôt za prvé podlažie nad alebo pod základným podlažím</t>
  </si>
  <si>
    <t>979081111.S</t>
  </si>
  <si>
    <t>Odvoz sutiny a vybúraných hmôt na skládku do 1 km</t>
  </si>
  <si>
    <t>979081121.S</t>
  </si>
  <si>
    <t>Odvoz sutiny a vybúraných hmôt na skládku za každý ďalší 1 km</t>
  </si>
  <si>
    <t>979082111.S</t>
  </si>
  <si>
    <t>Vnútrostavenisková doprava sutiny a vybúraných hmôt do 10 m</t>
  </si>
  <si>
    <t>979082121.S</t>
  </si>
  <si>
    <t>Vnútrostavenisková doprava sutiny a vybúraných hmôt za každých ďalších 5 m</t>
  </si>
  <si>
    <t>979089012.S</t>
  </si>
  <si>
    <t>Poplatok za skládku - betón, tehly, dlaždice, obkladačky a keramika  (17 01), ostatné</t>
  </si>
  <si>
    <t>SO.203 - Skladová hala</t>
  </si>
  <si>
    <t>SO.203.1 - Architektonicko stavebné riešenie</t>
  </si>
  <si>
    <t>941955004.S</t>
  </si>
  <si>
    <t>Lešenie ľahké pracovné pomocné s výškou lešeňovej podlahy nad 2,50 do 3,5 m</t>
  </si>
  <si>
    <t>Nástenný  dávkovač mydla ,vrátane úchytov na stenu,  ekv Franke RODX616  - popis PD - ozn. DK 13</t>
  </si>
  <si>
    <t>Odpadkový kôš  montáži na stenu ,vrátane úchytov na stenu, ekv. Franke RODX605  - popis PD - ozn. DK 19</t>
  </si>
  <si>
    <t>Priečka SDK hr. 150 mm, kca CW+UW 100, dvojito opláštená doskou protipožiarnou DF 2x12,5 mm, TI 100 mm, EI60D1 - W01</t>
  </si>
  <si>
    <t>764259211.S3</t>
  </si>
  <si>
    <t>Kotlík hranatý, vrátane príslušenstva a ostatných systémových prvkov- popis PD- ozn. K03 RAL 9006 strieborná</t>
  </si>
  <si>
    <t>764352612.S3</t>
  </si>
  <si>
    <t>Zvodové rúry z hliníkového farebného Al plechu, kruhové priemer 100 mm, vrátane príslušenstva a ostatných systémových prvkov- popis PD- ozn. K03 RAL 9006 strieborná</t>
  </si>
  <si>
    <t>764352811.S3</t>
  </si>
  <si>
    <t>Žľaby z hliníkového farebného Al plechu, pododkvapové hranaté 120 mm, vrátane príslušenstva a ostatných systémových prvkov- popis PD- ozn. K03 RAL 9006 strieborná</t>
  </si>
  <si>
    <t>12775809</t>
  </si>
  <si>
    <t>767658GA2</t>
  </si>
  <si>
    <t>M+D priemyselných rolovacích vrát 3000/3000mm ,sendvič.panel MW, oc. vodiace lišty, el. pohon, opt. senzory, vrátane príslušenstva, ekv.Spedos , systémová dodávka a montáž-popis PD -  ozn. GA 02</t>
  </si>
  <si>
    <t>767661DI03</t>
  </si>
  <si>
    <t>M+D dvere int.2kr.1800/2300mm,oceľové, rámová zárubňa, povrch. úprava,kovanie,zámok ,2xsamozatvarač,doraz dverí, vr. ostatného príslušenstva, ekv. Spedos- systémové riešenie-podrobný popis PD- ozn. DI03</t>
  </si>
  <si>
    <t>767661DI04</t>
  </si>
  <si>
    <t>M+D dvere int.2kr.2400/2220mm,oceľové, rámová zárubňa, povrch. úprava,kovanie,zámok ,2xsamozatvarač,doraz dverí, vr. ostatného príslušenstva, ekv. Spedos- systémové riešenie-podrobný popis PD- ozn. DI04</t>
  </si>
  <si>
    <t>767661DI06</t>
  </si>
  <si>
    <t>M+D dvere int.1kr.900/2220mm,oceľové, rámová zárubňa, povrch. úprava,kovanie,zámok ,samozatvarač,doraz dverí, vr. ostatného príslušenstva, ekv. Spedos- systémové riešenie-podrobný popis PD- ozn. DI06</t>
  </si>
  <si>
    <t>76766DE03</t>
  </si>
  <si>
    <t>M+D dvere2kr.oceľ. tepelno izol. 1640/2220mm,rámová zárubňa s prer. tep. mostom, povrch. úpravaRAL7016,kovanie,zámokelektromagn.inverzný ,samozatvarač,napoj. na EPS, vr. ostatného príslušenstva, ekv. Spedos- systémové riešenie-podrobný popis PD- ozn. DE03</t>
  </si>
  <si>
    <t>76766OK10</t>
  </si>
  <si>
    <t>M+D plast. 3dielne okno v send.paneli,4400/1000mm ekv.Aluplast,,pevné zaskl.+otv., izol.2sklo číre,plast.5kom.profil s prer. tep. mostom, vrátane ost. príslušenstva, popis PD- systémová dodávka a montáž- ozn. OK 10</t>
  </si>
  <si>
    <t>M+D Plochý neotváravý svetlík1200/2000mm, ekv. Essertec,zasklenie izol3sklo,bezp. vrstva proti slnku,rám-tep.oddelená konštr. rámu sosystémom voči kondenzu,tesnenia, izolácia,  vrátane ost.príslušenstva, popis PD- systémová dodávka a montáž- ozn. SL 02</t>
  </si>
  <si>
    <t>777511034r</t>
  </si>
  <si>
    <t>Vodou rieditelná 2-komponentná epox. živica s el. vodivosťou, ref. výrobok Sikafloor 220W Conductive alebo ekvivalent, vrátane vytiahnutia soklíka</t>
  </si>
  <si>
    <t>SO.203.2 - Stavebno konštrukčné riešenie</t>
  </si>
  <si>
    <t>2733618dp17</t>
  </si>
  <si>
    <t>M+D Dištančné pásy v. 170mm</t>
  </si>
  <si>
    <t>331329S203.1</t>
  </si>
  <si>
    <t>M+D Prefabrikovaný stĺp, prierezu 400x400mm, tr. bet. C50/60, celk. objemu 1,04m3 a hm. 2590kg, vrátane pomocných prvkov, príslušenstva, spojov a dobetonávky, presné rozmery a špecifikácia viď PD ozn. S203.1</t>
  </si>
  <si>
    <t>331329S203.2</t>
  </si>
  <si>
    <t>M+D Prefabrikovaný stĺp, prierezu 400x400mm, tr. bet. C50/60, celk. objemu 1,12m3 a hm. 2800kg, vrátane pomocných prvkov, príslušenstva, spojov a dobetonávky, presné rozmery a špecifikácia viď PD ozn. S203.2</t>
  </si>
  <si>
    <t>331329S203.3</t>
  </si>
  <si>
    <t>M+D Prefabrikovaný stĺp, prierezu 400x400mm, tr. bet. C50/60, celk. objemu 1,12m3 a hm. 2800kg, vrátane pomocných prvkov, príslušenstva, spojov a dobetonávky, presné rozmery a špecifikácia viď PD ozn. S203.3</t>
  </si>
  <si>
    <t>331329S203.4</t>
  </si>
  <si>
    <t>M+D Prefabrikovaný stĺp, prierezu 400x400mm, tr. bet. C50/60, celk. objemu 1,12m3 a hm. 2800kg, vrátane pomocných prvkov, príslušenstva, spojov a dobetonávky, presné rozmery a špecifikácia viď PD ozn. S203.4</t>
  </si>
  <si>
    <t>3432452021.3</t>
  </si>
  <si>
    <t>M+D Kotvenie stĺpov pomocou bodového prvku, pre stlp prierezu 400x400mm, ref. výrobok Peikko Bolda 39 alebo ekvivalent</t>
  </si>
  <si>
    <t>3432452021.4</t>
  </si>
  <si>
    <t>M+D Kotvenie stĺpov pomocou bodového prvku, pre stlp prierezu 400x400mm, ref. výrobok Peikko PPM39P alebo ekvivalent</t>
  </si>
  <si>
    <t>593430007500.S1</t>
  </si>
  <si>
    <t>Stropný panel predpätý SPIROLL hrúbky 320mm, š. 700mm</t>
  </si>
  <si>
    <t>593430007500.S2</t>
  </si>
  <si>
    <t>Stropný panel predpätý SPIROLL hrúbky 320mm, š. 750mm</t>
  </si>
  <si>
    <t>593430007000.Sa</t>
  </si>
  <si>
    <t>Stropný panel predpätý SPIROLL hrúbky 320mm, š. 950mm</t>
  </si>
  <si>
    <t>593430007500.S</t>
  </si>
  <si>
    <t>Stropný panel predpätý SPIROLL hrúbky 320mm, š. 1200mm</t>
  </si>
  <si>
    <t>41330N203.1a</t>
  </si>
  <si>
    <t>M+D Prefabrikovaný nosník prierezu L 400x880mm, tr. bet. C50/60, celk. obj. 1,192m3, hm. 2981kg, vrátane pomocných prvkov, príslušenstva, spojov a dobetonávky, presné rozmery a špecifikácia viď PD ozn. N.203.1</t>
  </si>
  <si>
    <t>41330N203.1b</t>
  </si>
  <si>
    <t>M+D Prefabrikovaný nosník prierezu L 400x880mm, tr. bet. C50/60, celk. obj. 1,195m3, hm. 2987kg, vrátane pomocných prvkov, príslušenstva, spojov a dobetonávky, presné rozmery a špecifikácia viď PD ozn. N.203.1</t>
  </si>
  <si>
    <t>41330N203.2a</t>
  </si>
  <si>
    <t>M+D Prefabrikovaný nosník prierezu L 400x880mm, tr. bet. C50/60, celk. obj. 1,244m3, hm. 3109kg, vrátane pomocných prvkov, príslušenstva, spojov a dobetonávky, presné rozmery a špecifikácia viď PD ozn. N.203.2</t>
  </si>
  <si>
    <t>41330N203.2b</t>
  </si>
  <si>
    <t>M+D Prefabrikovaný nosník prierezu L 400x880mm, tr. bet. C50/60, celk. obj. 1,246m3, hm. 3115kg, vrátane pomocných prvkov, príslušenstva, spojov a dobetonávky, presné rozmery a špecifikácia viď PD ozn. N.203.2</t>
  </si>
  <si>
    <t>41330N203.3a</t>
  </si>
  <si>
    <t>M+D Prefabrikovaný nosník prierezu L 400x500mm, tr. bet. C50/60, celk. obj. 2,468m3, hm. 6171kg, vrátane pomocných prvkov, príslušenstva, spojov a dobetonávky, presné rozmery a špecifikácia viď PD ozn. N.203.3</t>
  </si>
  <si>
    <t>41330N203.3b</t>
  </si>
  <si>
    <t>M+D Prefabrikovaný nosník prierezu L 400x500mm, tr. bet. C50/60, celk. obj. 2,475m3, hm. 6188kg, vrátane pomocných prvkov, príslušenstva, spojov a dobetonávky, presné rozmery a špecifikácia viď PD ozn. N.203.3</t>
  </si>
  <si>
    <t>632311001.Sr</t>
  </si>
  <si>
    <t>Hladenie železobetónovej podlahy - pre epoxidové podlahy</t>
  </si>
  <si>
    <t>971055031.S</t>
  </si>
  <si>
    <t>Rezanie konštrukcií zo železobetónu hr. panelu 370 mm stenovou pílou -0,04440t</t>
  </si>
  <si>
    <t>SO.201,202,203-04 - ZTI - vnútorné rozvody a ZP</t>
  </si>
  <si>
    <t xml:space="preserve">HSV - Práce a dodávky HSV   </t>
  </si>
  <si>
    <t xml:space="preserve">    8 - Rúrové vedenie   </t>
  </si>
  <si>
    <t xml:space="preserve">    99 - Presun hmôt HSV   </t>
  </si>
  <si>
    <t xml:space="preserve">PSV - Práce a dodávky PSV   </t>
  </si>
  <si>
    <t xml:space="preserve">    713 - Izolácie tepelné   </t>
  </si>
  <si>
    <t xml:space="preserve">    721 - Zdravotechnika - vnútorná kanalizácia   </t>
  </si>
  <si>
    <t xml:space="preserve">    722 - Zdravotechnika - vnútorný vodovod   </t>
  </si>
  <si>
    <t xml:space="preserve">    725 - Zdravotechnika - zariaďovacie predmety   </t>
  </si>
  <si>
    <t xml:space="preserve">    732 - Ústredné kúrenie - strojovne   </t>
  </si>
  <si>
    <t xml:space="preserve">    767 - Konštrukcie doplnkové kovové   </t>
  </si>
  <si>
    <t xml:space="preserve">Práce a dodávky HSV   </t>
  </si>
  <si>
    <t xml:space="preserve">Rúrové vedenie   </t>
  </si>
  <si>
    <t>871251552.S</t>
  </si>
  <si>
    <t>Potrubie vodovodné z PE 100 SDR11/PN16 zvárané elektrotvarovkami D 90x8,2 mm</t>
  </si>
  <si>
    <t>892241111.S</t>
  </si>
  <si>
    <t>Ostatné práce na rúrovom vedení, tlakové skúšky vodovodného potrubia DN do 80</t>
  </si>
  <si>
    <t xml:space="preserve">Presun hmôt HSV   </t>
  </si>
  <si>
    <t>998276101.S</t>
  </si>
  <si>
    <t>Presun hmôt pre rúrové vedenie hĺbené z rúr z plast., hmôt alebo sklolamin. v otvorenom výkope</t>
  </si>
  <si>
    <t xml:space="preserve">Práce a dodávky PSV   </t>
  </si>
  <si>
    <t xml:space="preserve">Izolácie tepelné   </t>
  </si>
  <si>
    <t>713482111.S</t>
  </si>
  <si>
    <t>Montáž trubíc z PE, hr.do 10 mm,vnút.priemer do 38 mm</t>
  </si>
  <si>
    <t>283310001000.S</t>
  </si>
  <si>
    <t>Izolačná PE trubica dxhr. 15x9 mm, nadrezaná, na izolovanie rozvodov vody, kúrenia, zdravotechniky</t>
  </si>
  <si>
    <t>283310001100.S</t>
  </si>
  <si>
    <t>Izolačná PE trubica dxhr. 18x9 mm, nadrezaná, na izolovanie rozvodov vody, kúrenia, zdravotechniky</t>
  </si>
  <si>
    <t>283310001300.S</t>
  </si>
  <si>
    <t>Izolačná PE trubica dxhr. 22x9 mm, nadrezaná, na izolovanie rozvodov vody, kúrenia, zdravotechniky</t>
  </si>
  <si>
    <t>283310001500.S</t>
  </si>
  <si>
    <t>Izolačná PE trubica dxhr. 28x9 mm, nadrezaná, na izolovanie rozvodov vody, kúrenia, zdravotechniky</t>
  </si>
  <si>
    <t>283310001600.S</t>
  </si>
  <si>
    <t>Izolačná PE trubica dxhr. 35x9 mm, nadrezaná, na izolovanie rozvodov vody, kúrenia, zdravotechniky</t>
  </si>
  <si>
    <t>713482112.S</t>
  </si>
  <si>
    <t>Montáž trubíc z PE, hr.do 10 mm,vnút.priemer 39-70 mm</t>
  </si>
  <si>
    <t>283310001800.S</t>
  </si>
  <si>
    <t>Izolačná PE trubica dxhr. 42x9 mm, nadrezaná, na izolovanie rozvodov vody, kúrenia, zdravotechniky</t>
  </si>
  <si>
    <t>283310002100.S</t>
  </si>
  <si>
    <t>Izolačná PE trubica dxhr. 54x9 mm, nadrezaná, na izolovanie rozvodov vody, kúrenia, zdravotechniky</t>
  </si>
  <si>
    <t>713482121.S</t>
  </si>
  <si>
    <t>Montáž trubíc z PE, hr.15-20 mm,vnút.priemer do 38 mm</t>
  </si>
  <si>
    <t>283310004600.S</t>
  </si>
  <si>
    <t>Izolačná PE trubica dxhr. 18x20 mm, nadrezaná, na izolovanie rozvodov vody, kúrenia, zdravotechniky</t>
  </si>
  <si>
    <t>713482131.S</t>
  </si>
  <si>
    <t>Montáž trubíc z PE, hr.30 mm,vnút.priemer do 38 mm</t>
  </si>
  <si>
    <t>283310006100.S</t>
  </si>
  <si>
    <t>Izolačná PE trubica dxhr. 18x30 mm, rozrezaná, na izolovanie rozvodov vody, kúrenia, zdravotechniky</t>
  </si>
  <si>
    <t>283310006200.S</t>
  </si>
  <si>
    <t>Izolačná PE trubica dxhr. 22x30 mm, rozrezaná, na izolovanie rozvodov vody, kúrenia, zdravotechniky</t>
  </si>
  <si>
    <t>283310006300.S</t>
  </si>
  <si>
    <t>Izolačná PE trubica dxhr. 28x30 mm, rozrezaná, na izolovanie rozvodov vody, kúrenia, zdravotechniky</t>
  </si>
  <si>
    <t>283310006400.S</t>
  </si>
  <si>
    <t>Izolačná PE trubica dxhr. 35x30 mm, rozrezaná, na izolovanie rozvodov vody, kúrenia, zdravotechniky</t>
  </si>
  <si>
    <t>713482132.S</t>
  </si>
  <si>
    <t>Montáž trubíc z PE, hr.30 mm,vnút.priemer 39-70 mm</t>
  </si>
  <si>
    <t>283310006500.S</t>
  </si>
  <si>
    <t>Izolačná PE trubica dxhr. 42x30 mm, rozrezaná, na izolovanie rozvodov vody, kúrenia, zdravotechniky</t>
  </si>
  <si>
    <t>283310006700.S</t>
  </si>
  <si>
    <t>Izolačná PE trubica dxhr. 54x30 mm, rozrezaná, na izolovanie rozvodov vody, kúrenia, zdravotechniky</t>
  </si>
  <si>
    <t>283310006900.S</t>
  </si>
  <si>
    <t>Izolačná PE trubica dxhr. 76x30 mm, rozrezaná, na izolovanie rozvodov vody, kúrenia, zdravotechniky</t>
  </si>
  <si>
    <t>721</t>
  </si>
  <si>
    <t xml:space="preserve">Zdravotechnika - vnútorná kanalizácia   </t>
  </si>
  <si>
    <t>721171130.S</t>
  </si>
  <si>
    <t>Potrubie z PVC - U odpadové ležaté hrdlové v zemi D 110 mm</t>
  </si>
  <si>
    <t>721171133.S</t>
  </si>
  <si>
    <t>Potrubie z PVC - U odpadové ležaté hrdlové v zemi D 125 mm</t>
  </si>
  <si>
    <t>721171136.S</t>
  </si>
  <si>
    <t>Potrubie z PVC - U odpadové ležaté hrdlové v zemi D 160 mm</t>
  </si>
  <si>
    <t>721172023.S</t>
  </si>
  <si>
    <t>Potrubie odpadové HT z PP, zvislé DN 110</t>
  </si>
  <si>
    <t>721172030.S</t>
  </si>
  <si>
    <t>Potrubie odpadové HT z PP, pripojovacie DN 25</t>
  </si>
  <si>
    <t>721172031.S</t>
  </si>
  <si>
    <t>Potrubie odpadové HT z PP, pripojovacie DN 32</t>
  </si>
  <si>
    <t>721172032.S</t>
  </si>
  <si>
    <t>Potrubie odpadové HT z PP, pripojovacie DN 40</t>
  </si>
  <si>
    <t>721172033.S</t>
  </si>
  <si>
    <t>Potrubie odpadové HT z PP, pripojovacie DN 50</t>
  </si>
  <si>
    <t>721172034.S</t>
  </si>
  <si>
    <t>Potrubie odpadové HT z PP, pripojovacie DN 75</t>
  </si>
  <si>
    <t>721172035.S</t>
  </si>
  <si>
    <t>Potrubie odpadové HT z PP, pripojovacie DN 110</t>
  </si>
  <si>
    <t>721172351.S</t>
  </si>
  <si>
    <t>Montáž čistiaceho kusu HT potrubia DN 50</t>
  </si>
  <si>
    <t>286540018900.S</t>
  </si>
  <si>
    <t>Čistiaci kus HT DN 50, PP systém pre beztlakový rozvod vnútorného odpadu</t>
  </si>
  <si>
    <t>721172354.S</t>
  </si>
  <si>
    <t>Montáž čistiaceho kusu HT potrubia DN 70</t>
  </si>
  <si>
    <t>286540019000.S</t>
  </si>
  <si>
    <t>Čistiaci kus HT DN 70, PP systém pre beztlakový rozvod vnútorného odpadu</t>
  </si>
  <si>
    <t>721172357.S</t>
  </si>
  <si>
    <t>Montáž čistiaceho kusu HT potrubia DN 100</t>
  </si>
  <si>
    <t>286540019100.S</t>
  </si>
  <si>
    <t>Čistiaci kus HT DN 100, PP systém pre beztlakový rozvod vnútorného odpadu</t>
  </si>
  <si>
    <t>721194103.S</t>
  </si>
  <si>
    <t>Zriadenie prípojky na potrubí vyvedenie a upevnenie odpadových výpustiek D 32 mm</t>
  </si>
  <si>
    <t>721194104.S</t>
  </si>
  <si>
    <t>Zriadenie prípojky na potrubí vyvedenie a upevnenie odpadových výpustiek D 40 mm</t>
  </si>
  <si>
    <t>721194105.S</t>
  </si>
  <si>
    <t>Zriadenie prípojky na potrubí vyvedenie a upevnenie odpadových výpustiek D 50 mm</t>
  </si>
  <si>
    <t>721194107.S</t>
  </si>
  <si>
    <t>Zriadenie prípojky na potrubí vyvedenie a upevnenie odpadových výpustiek D 75 mm</t>
  </si>
  <si>
    <t>721194109.S</t>
  </si>
  <si>
    <t>Zriadenie prípojky na potrubí vyvedenie a upevnenie odpadových výpustiek D 110 mm</t>
  </si>
  <si>
    <t>721213011.S</t>
  </si>
  <si>
    <t>Montáž podlahového vpustu s vodorovným odtokom DN 110</t>
  </si>
  <si>
    <t>286630029100.S</t>
  </si>
  <si>
    <t>Podlahový vpust, vertikálny odtok DN 110, mriežka/krytka nerez, zápachová uzávierka</t>
  </si>
  <si>
    <t>721229022.S</t>
  </si>
  <si>
    <t>Montáž podlahového odtokového žlabu dĺžky 900 mm pre montáž k stene</t>
  </si>
  <si>
    <t>552240022000.S</t>
  </si>
  <si>
    <t>Žľab kúpeľňový nerezový ku stene, dĺ. 950 mm, plastový sifón DN 50</t>
  </si>
  <si>
    <t>721230118.S</t>
  </si>
  <si>
    <t>Montáž strešného vtoku pre fóliové izolácie mechanicky kotveného s ohrevom DN 110</t>
  </si>
  <si>
    <t>286630006300.S</t>
  </si>
  <si>
    <t>Strešný vtok s izolačným tanierom a ohrevom, vertikálny odtok DN 110, záchytný kôš D 180 mm</t>
  </si>
  <si>
    <t>286630051700.S</t>
  </si>
  <si>
    <t>Nadstavec D 125 mm, výška 300 mm, izolačný tanier, vertikálny odtok, pre strešné vtoky, PP</t>
  </si>
  <si>
    <t>721242115.S</t>
  </si>
  <si>
    <t>Lapač strešných splavenín zo šedej liatiny DN 100</t>
  </si>
  <si>
    <t>721274112.S</t>
  </si>
  <si>
    <t>Montáž ventilačných hlavíc - iných typov DN 100</t>
  </si>
  <si>
    <t>429720001200.S</t>
  </si>
  <si>
    <t>Hlavica vetracia HT DN 100, PP systém pre rozvod vnútorného odpadu</t>
  </si>
  <si>
    <t>721290111.S</t>
  </si>
  <si>
    <t>Ostatné - skúška tesnosti kanalizácie v objektoch vodou do DN 125</t>
  </si>
  <si>
    <t>721290112.S</t>
  </si>
  <si>
    <t>Ostatné - skúška tesnosti kanalizácie v objektoch vodou DN 150 alebo DN 200</t>
  </si>
  <si>
    <t>998721203.S</t>
  </si>
  <si>
    <t>Presun hmôt pre vnútornú kanalizáciu v objektoch výšky nad 12 do 24 m</t>
  </si>
  <si>
    <t xml:space="preserve">Zdravotechnika - vnútorný vodovod   </t>
  </si>
  <si>
    <t>72200000PC</t>
  </si>
  <si>
    <t>M+D Odvodnenie strechy - system Geberit Pluvia</t>
  </si>
  <si>
    <t>sub</t>
  </si>
  <si>
    <t>722131316.S</t>
  </si>
  <si>
    <t>Potrubie z uhlíkovej ocele pozinkované, rúry lisovacie dxt 35x1,5 mm</t>
  </si>
  <si>
    <t>722131317.S</t>
  </si>
  <si>
    <t>Potrubie z uhlíkovej ocele pozinkované, rúry lisovacie dxt 42x1,5 mm</t>
  </si>
  <si>
    <t>722131318.S</t>
  </si>
  <si>
    <t>Potrubie z uhlíkovej ocele pozinkované, rúry lisovacie dxt 54x1,5 mm</t>
  </si>
  <si>
    <t>722131320.S</t>
  </si>
  <si>
    <t>Potrubie z uhlíkovej ocele pozinkované, rúry lisovacie dxt 76x2,0 mm</t>
  </si>
  <si>
    <t>722171130.S</t>
  </si>
  <si>
    <t>Plasthliníkové potrubie v tyčiach spájané lisovaním d 16 mm</t>
  </si>
  <si>
    <t>722171132.S</t>
  </si>
  <si>
    <t>Plasthliníkové potrubie v tyčiach spájané lisovaním d 20 mm</t>
  </si>
  <si>
    <t>722171133.S</t>
  </si>
  <si>
    <t>Plasthliníkové potrubie v tyčiach spájané lisovaním d 25/26 mm</t>
  </si>
  <si>
    <t>722171134.S</t>
  </si>
  <si>
    <t>Plasthliníkové potrubie v tyčiach spájané lisovaním d 32 mm</t>
  </si>
  <si>
    <t>722171135.S</t>
  </si>
  <si>
    <t>Plasthliníkové potrubie v tyčiach spájané lisovaním d 40 mm</t>
  </si>
  <si>
    <t>733141000.S</t>
  </si>
  <si>
    <t>Potrubie z nerezových rúrok spájaných lisovaním dxt 15x1,0 mm</t>
  </si>
  <si>
    <t>733141003.S</t>
  </si>
  <si>
    <t>Potrubie z nerezových rúrok spájaných lisovaním dxt 18x1,0 mm</t>
  </si>
  <si>
    <t>733141006.S</t>
  </si>
  <si>
    <t>Potrubie z nerezových rúrok spájaných lisovaním dxt 22x1,2 mm</t>
  </si>
  <si>
    <t>733141009.S</t>
  </si>
  <si>
    <t>Potrubie z nerezových rúrok spájaných lisovaním dxt 28x1,2 mm</t>
  </si>
  <si>
    <t>733141012.S</t>
  </si>
  <si>
    <t>Potrubie z nerezových rúrok spájaných lisovaním dxt 35x1,5 mm</t>
  </si>
  <si>
    <t>733141015.S</t>
  </si>
  <si>
    <t>Potrubie z nerezových rúrok spájaných lisovaním dxt 42x1,5 mm</t>
  </si>
  <si>
    <t>733141018.S</t>
  </si>
  <si>
    <t>Potrubie z nerezových rúrok spájaných lisovaním dxt 54x1,5 mm</t>
  </si>
  <si>
    <t>733141021.S</t>
  </si>
  <si>
    <t>Potrubie z nerezových rúrok spájaných lisovaním dxt 76,1x2,0 mm</t>
  </si>
  <si>
    <t>733141024.S</t>
  </si>
  <si>
    <t>Potrubie z nerezových rúrok spájaných lisovaním dxt 88,9x2,0 mm</t>
  </si>
  <si>
    <t>722190401.S</t>
  </si>
  <si>
    <t>Vyvedenie a upevnenie výpustky DN 15</t>
  </si>
  <si>
    <t>722190403.S</t>
  </si>
  <si>
    <t>Vyvedenie a upevnenie výpustky DN 25</t>
  </si>
  <si>
    <t>722211035.S</t>
  </si>
  <si>
    <t>Montáž guľového uzáveru prírubového DN 80</t>
  </si>
  <si>
    <t>551110027000.S</t>
  </si>
  <si>
    <t>Guľový uzáver prírubový na vodu, DN 80, dĺ. 180 mm, liatina, s deliteľným telom</t>
  </si>
  <si>
    <t>722221010.S</t>
  </si>
  <si>
    <t>Montáž guľového kohúta závitového priameho pre vodu G 1/2</t>
  </si>
  <si>
    <t>5512411501</t>
  </si>
  <si>
    <t>STRÖMAX-W uzatvárací ventil DN 15</t>
  </si>
  <si>
    <t>5512401101</t>
  </si>
  <si>
    <t>Termostat do cirkulácie DN 15</t>
  </si>
  <si>
    <t>551110004900.S</t>
  </si>
  <si>
    <t>Guľový uzáver pre vodu 1/2", niklovaná mosadz</t>
  </si>
  <si>
    <t>722221015.S</t>
  </si>
  <si>
    <t>Montáž guľového kohúta závitového priameho pre vodu G 3/4</t>
  </si>
  <si>
    <t>5512411502</t>
  </si>
  <si>
    <t>STRÖMAX-W uzatvárací ventil DN 20</t>
  </si>
  <si>
    <t>722221020.S</t>
  </si>
  <si>
    <t>Montáž guľového kohúta závitového priameho pre vodu G 1</t>
  </si>
  <si>
    <t>5512411503</t>
  </si>
  <si>
    <t>STRÖMAX-W uzatvárací ventil DN 25</t>
  </si>
  <si>
    <t>722221025.S</t>
  </si>
  <si>
    <t>Montáž guľového kohúta závitového priameho pre vodu G 5/4</t>
  </si>
  <si>
    <t>5512411504</t>
  </si>
  <si>
    <t>STRÖMAX-W uzatvárací ventil DN 32</t>
  </si>
  <si>
    <t>722221030.S</t>
  </si>
  <si>
    <t>Montáž guľového kohúta závitového priameho pre vodu G 6/4</t>
  </si>
  <si>
    <t>5512411505</t>
  </si>
  <si>
    <t>STRÖMAX-W uzatvárací ventil DN 40</t>
  </si>
  <si>
    <t>722221035.S</t>
  </si>
  <si>
    <t>Montáž guľového kohúta závitového priameho pre vodu G 2</t>
  </si>
  <si>
    <t>5512411506</t>
  </si>
  <si>
    <t>STRÖMAX-W uzatvárací ventil DN 50</t>
  </si>
  <si>
    <t>722221040.S</t>
  </si>
  <si>
    <t>Montáž guľového kohúta závitového priameho pre vodu G 2 1/2</t>
  </si>
  <si>
    <t>5512411507</t>
  </si>
  <si>
    <t>STRÖMAX-W uzatvárací ventil DN 65</t>
  </si>
  <si>
    <t>722221045.S</t>
  </si>
  <si>
    <t>Montáž guľového kohúta závitového priameho pre vodu G 3</t>
  </si>
  <si>
    <t>5512411508</t>
  </si>
  <si>
    <t>STRÖMAX-W uzatvárací ventil DN 80</t>
  </si>
  <si>
    <t>551110014400.S</t>
  </si>
  <si>
    <t>Guľový uzáver pre vodu 3", niklovaná mosadz</t>
  </si>
  <si>
    <t>722221082.S</t>
  </si>
  <si>
    <t>Montáž guľového kohúta vypúšťacieho závitového G 1/2</t>
  </si>
  <si>
    <t>551110011200.S</t>
  </si>
  <si>
    <t>Guľový uzáver vypúšťací s páčkou, 1/2" M, mosadz</t>
  </si>
  <si>
    <t>722221170.S</t>
  </si>
  <si>
    <t>Montáž poistného ventilu závitového pre vodu G 1/2</t>
  </si>
  <si>
    <t>551210021100.S</t>
  </si>
  <si>
    <t>Ventil poistný 1/2”</t>
  </si>
  <si>
    <t>722222000.S</t>
  </si>
  <si>
    <t>Montáž vyvažovacieho ventilu šikmého na pitnú vodu DN 15</t>
  </si>
  <si>
    <t>5512401700</t>
  </si>
  <si>
    <t>STRÖMAX 4017 MW, vyvažovací ventil s lineárnou charakteristikou a meracou clonou DN 15</t>
  </si>
  <si>
    <t>722222000R</t>
  </si>
  <si>
    <t>Montáž oddeľovača potrubia</t>
  </si>
  <si>
    <t>551BA300-100A</t>
  </si>
  <si>
    <t>Oddeľovač potrubia prírubový BA300-100A Honeywell DN 80</t>
  </si>
  <si>
    <t>734149117.S</t>
  </si>
  <si>
    <t>Montáž ventilu redukčného prírubového do PN 4,0 DN 80</t>
  </si>
  <si>
    <t>súb.</t>
  </si>
  <si>
    <t>551110019815</t>
  </si>
  <si>
    <t>Tlakový redukčný ventil prírubový F15 - DN 80, l = 310 mm, PN 10/16, BRA.F15.100</t>
  </si>
  <si>
    <t>734291390.S</t>
  </si>
  <si>
    <t>Montáž filtra závitového G 3</t>
  </si>
  <si>
    <t>4361602010003</t>
  </si>
  <si>
    <t>Vysokoprietokový cyklonový odkaľovací filter IVAR.DEPURA CYCLON NW 800 DN 80</t>
  </si>
  <si>
    <t>722250005.S</t>
  </si>
  <si>
    <t>Montáž hydrantového systému s tvarovo stálou hadicou D 25</t>
  </si>
  <si>
    <t>449150003000.S</t>
  </si>
  <si>
    <t>Hydrantový systém s tvarovo stálou hadicou D 25</t>
  </si>
  <si>
    <t>722290226.S</t>
  </si>
  <si>
    <t>Tlaková skúška vodovodného potrubia  do DN 50</t>
  </si>
  <si>
    <t>722290229.S</t>
  </si>
  <si>
    <t>Tlaková skúška vodovodného potrubia  nad DN 50 do DN 100</t>
  </si>
  <si>
    <t>722290234.S</t>
  </si>
  <si>
    <t>Prepláchnutie a dezinfekcia vodovodného potrubia do DN 80</t>
  </si>
  <si>
    <t>998722203.S</t>
  </si>
  <si>
    <t>Presun hmôt pre vnútorný vodovod v objektoch výšky nad 12 do 24 m</t>
  </si>
  <si>
    <t xml:space="preserve">Zdravotechnika - zariaďovacie predmety   </t>
  </si>
  <si>
    <t>725119109.S</t>
  </si>
  <si>
    <t>Montáž tlakového tlačidlového splachovača</t>
  </si>
  <si>
    <t>552380001300.S</t>
  </si>
  <si>
    <t>Ovládacie tlačidlo podomietkové pre dvojité splachovanie</t>
  </si>
  <si>
    <t>725129201.S</t>
  </si>
  <si>
    <t>Montáž pisoáru keramického bez splachovacej nádrže</t>
  </si>
  <si>
    <t>642510000100.S</t>
  </si>
  <si>
    <t>Pisoár keramický</t>
  </si>
  <si>
    <t>725149715.S</t>
  </si>
  <si>
    <t>Montáž predstenového systému záchodov do ľahkých stien s kovovou konštrukciou</t>
  </si>
  <si>
    <t>552370000100.S</t>
  </si>
  <si>
    <t>Predstenový systém pre závesné WC so splachovacou podomietkovou nádržou do ľahkých montovaných konštrukcií</t>
  </si>
  <si>
    <t>725149720.S</t>
  </si>
  <si>
    <t>Montáž záchodu do predstenového systému</t>
  </si>
  <si>
    <t>642360000509.S</t>
  </si>
  <si>
    <t>Misa záchodová keramická závesná</t>
  </si>
  <si>
    <t>725219401.S</t>
  </si>
  <si>
    <t>Montáž umývadla keramického na skrutky do muriva, bez výtokovej armatúry</t>
  </si>
  <si>
    <t>642110004300.S</t>
  </si>
  <si>
    <t>Umývadlo keramické bežný typ</t>
  </si>
  <si>
    <t>725245271.S</t>
  </si>
  <si>
    <t>Montáž sprchových kútov kompletných</t>
  </si>
  <si>
    <t>552230000800.S</t>
  </si>
  <si>
    <t>Kút sprchový, 6 mm bezpečnostné sklo</t>
  </si>
  <si>
    <t>725291112.S</t>
  </si>
  <si>
    <t>Montáž záchodového sedadla s poklopom</t>
  </si>
  <si>
    <t>554330000300.S</t>
  </si>
  <si>
    <t>Záchodové sedadlo plastové s poklopom</t>
  </si>
  <si>
    <t>725319121.S</t>
  </si>
  <si>
    <t>Montáž kuchynských drezov jednoduchých, ostatných typov hranatých, bez výtokových armatúr</t>
  </si>
  <si>
    <t>552310001200.S</t>
  </si>
  <si>
    <t>Kuchynský drez nerezový 840x460 mm na zapustenie do dosky</t>
  </si>
  <si>
    <t>725333360.S</t>
  </si>
  <si>
    <t>Montáž výlevky keramickej voľne stojacej bez výtokovej armatúry</t>
  </si>
  <si>
    <t>642710000100.S</t>
  </si>
  <si>
    <t>Výlevka stojatá keramická s plastovou mrežou</t>
  </si>
  <si>
    <t>725819201.S</t>
  </si>
  <si>
    <t>Montáž ventilu nástenného G 1/2</t>
  </si>
  <si>
    <t>551110030000.S</t>
  </si>
  <si>
    <t>Ventil záhradný nezámrzný DN 15</t>
  </si>
  <si>
    <t>551110011909.S</t>
  </si>
  <si>
    <t>Výtokový ventil 1/2" páčka</t>
  </si>
  <si>
    <t>725819402.S</t>
  </si>
  <si>
    <t>Montáž ventilu bez pripojovacej rúrky G 1/2</t>
  </si>
  <si>
    <t>551110020000.S</t>
  </si>
  <si>
    <t>Guľový ventil rohový, 1/2" - 1/2", s filtrom, chrómovaná mosadz</t>
  </si>
  <si>
    <t>725829601.S</t>
  </si>
  <si>
    <t>Montáž batérie umývadlovej a drezovej stojankovej, pákovej alebo klasickej s mechanickým ovládaním</t>
  </si>
  <si>
    <t>551450003800.S</t>
  </si>
  <si>
    <t>Batéria umývadlová stojanková páková</t>
  </si>
  <si>
    <t>551450000600.S</t>
  </si>
  <si>
    <t>Batéria drezová stojanková páková</t>
  </si>
  <si>
    <t>725829801.S</t>
  </si>
  <si>
    <t>Montáž batérie výlevkovej nástennej pákovej alebo klasickej s mechanickým ovládaním</t>
  </si>
  <si>
    <t>551450003500.S</t>
  </si>
  <si>
    <t>Batéria umývadlová nástenná páková</t>
  </si>
  <si>
    <t>725849201.S</t>
  </si>
  <si>
    <t>Montáž batérie sprchovej nástennej pákovej, klasickej</t>
  </si>
  <si>
    <t>551450002600.S</t>
  </si>
  <si>
    <t>Batéria sprchová nástenná páková</t>
  </si>
  <si>
    <t>725849307.S</t>
  </si>
  <si>
    <t>Montáž ručnej sprchy nástennej</t>
  </si>
  <si>
    <t>552260002060.S</t>
  </si>
  <si>
    <t>Sprcha ručná, hadica 150 cm, držiak malý, pripojenie G1/2", chróm</t>
  </si>
  <si>
    <t>725869301.S</t>
  </si>
  <si>
    <t>Montáž zápachovej uzávierky pre zariaďovacie predmety, umývadlovej do D 40 mm</t>
  </si>
  <si>
    <t>551620006400.S</t>
  </si>
  <si>
    <t>Zápachová uzávierka - sifón pre umývadlá DN 40</t>
  </si>
  <si>
    <t>725869311.S</t>
  </si>
  <si>
    <t>Montáž zápachovej uzávierky pre zariaďovacie predmety, drezovej do D 50 mm (pre jeden drez)</t>
  </si>
  <si>
    <t>551620007100.S</t>
  </si>
  <si>
    <t>Zápachová uzávierka- sifón pre jednodielne drezy DN 50</t>
  </si>
  <si>
    <t>725869322.S</t>
  </si>
  <si>
    <t>Montáž zápachovej uzávierky pre zariaďovacie predmety, pračkovej do D 40 mm (podomietkovej)</t>
  </si>
  <si>
    <t>551620013300</t>
  </si>
  <si>
    <t>Zápachová uzávierka podomietková HL406.E, DN 40/50, umývačkový UP sifón, elektrická zástrčka, výtokový ventil 1/2", prítok/odtok vody R 1/2" vnútorný závit, spätná klapka a privzdušňovač, krytka nerez 180x100 mm, PE</t>
  </si>
  <si>
    <t>Poznámka k položke:_x000D_
Poznámka k položke: Umývačková podomietková zápachová uzávierka DN40/50 s možnosťou pripojenia vody(Stenová časť prítok/odtok R 1/2" vnútorný závit), s výtokovým ventilom 1/2" s integrovanou spätnou klapkou a privzdušňovačom, kolienkom pre pripojenie hadice 3/4" HL19.C, montážnou platňou, šalovacím domčekom s možnosťou skrátenia, stavebnou zátkou a nerezovou krytkou 100x180mm, minimálna hĺba zabudovania 75 mm</t>
  </si>
  <si>
    <t>725869371.S</t>
  </si>
  <si>
    <t>Montáž zápachovej uzávierky pre zariaďovacie predmety, pisoárovej do D 50 mm</t>
  </si>
  <si>
    <t>551620011000.S</t>
  </si>
  <si>
    <t>Zápachová uzávierka - sifón pre pisoáre DN 50</t>
  </si>
  <si>
    <t>551620015600</t>
  </si>
  <si>
    <t>Zápachová uzávierka podomietková UP HL138, DN32, krytka 100x100 mm, prídavná zápachová uzávierka, vetranie a klimatizácia, PP/ABS</t>
  </si>
  <si>
    <t>Poznámka k položke:_x000D_
Poznámka k položke: Zápachový uzáver pre klimatizačné jednotky, podomietkový na odvod kondenzátu do kanalizácie. Zápachový uzáver je tvorený kazetou, ktorá neprepúšťa zápach ani za suchého stavu a je ľahko čistiteľná.Pripojenie na vstupe je O 20 - 32 mm vonkajší priemer. (min. vnútorný je 18 mm). Výrobok má stavebnú krytku, ktorá sa skracuje podľa hĺbky osadenia. Min. hĺbka osadenia je 60 mm.</t>
  </si>
  <si>
    <t>781493122.S</t>
  </si>
  <si>
    <t>Montáž plastových dvierok</t>
  </si>
  <si>
    <t>283810000102.S</t>
  </si>
  <si>
    <t>Dvierka  plastové, rozmer 150x150 mm</t>
  </si>
  <si>
    <t>283810000104.S1</t>
  </si>
  <si>
    <t>Dvierka  plastové, rozmer 150x250 mm</t>
  </si>
  <si>
    <t>283810005300.S1</t>
  </si>
  <si>
    <t>Dvierka plastové , rozmer 200x400 mm</t>
  </si>
  <si>
    <t>283810005700.S</t>
  </si>
  <si>
    <t>Dvierka plastové, rozmer 500x500 mm</t>
  </si>
  <si>
    <t>999000000100.S</t>
  </si>
  <si>
    <t>Ostatný materiál</t>
  </si>
  <si>
    <t>998725203.S</t>
  </si>
  <si>
    <t>Presun hmôt pre zariaďovacie predmety v objektoch výšky nad 12 do 24 m</t>
  </si>
  <si>
    <t>732</t>
  </si>
  <si>
    <t xml:space="preserve">Ústredné kúrenie - strojovne   </t>
  </si>
  <si>
    <t>732331012.S</t>
  </si>
  <si>
    <t>Montáž expanznej nádoby tlak do 6 bar s membránou 35 l</t>
  </si>
  <si>
    <t>48424659</t>
  </si>
  <si>
    <t>Nádoba expanzná FLAMCO typ AIRFIX A 35, s objemom 35 litrov, max.prev.tlak 8 bar, (pre pitnú vodu)</t>
  </si>
  <si>
    <t>732491000.S</t>
  </si>
  <si>
    <t>Montáž cirkulačného čerpadla</t>
  </si>
  <si>
    <t>42660187268</t>
  </si>
  <si>
    <t>Cirkulačné čerpadlo pre TUV DAB EVOSTA2 SAN</t>
  </si>
  <si>
    <t>998732202.S</t>
  </si>
  <si>
    <t>Presun hmôt pre strojovne v objektoch výšky nad 6 m do 12 m</t>
  </si>
  <si>
    <t xml:space="preserve">Konštrukcie doplnkové kovové   </t>
  </si>
  <si>
    <t>767995101.S</t>
  </si>
  <si>
    <t>Montáž ostatných atypických kovových stavebných doplnkových konštrukcií do 5 kg</t>
  </si>
  <si>
    <t>311950010000.S</t>
  </si>
  <si>
    <t>Závesný materiál</t>
  </si>
  <si>
    <t>SO.201,202,203-05 - Vykurovanie</t>
  </si>
  <si>
    <t xml:space="preserve">    9 - Ostatné konštrukcie a práce-búranie   </t>
  </si>
  <si>
    <t xml:space="preserve">    733 - Ústredné kúrenie - rozvodné potrubie   </t>
  </si>
  <si>
    <t xml:space="preserve">    734 - Ústredné kúrenie - armatúry   </t>
  </si>
  <si>
    <t xml:space="preserve">    735 - Ústredné kúrenie - vykurovacie telesá   </t>
  </si>
  <si>
    <t xml:space="preserve">HZS - Hodinové zúčtovacie sadzby   </t>
  </si>
  <si>
    <t xml:space="preserve">VRN - Investičné náklady neobsiahnuté v cenách   </t>
  </si>
  <si>
    <t xml:space="preserve">Ostatné konštrukcie a práce-búranie   </t>
  </si>
  <si>
    <t>971036004.S</t>
  </si>
  <si>
    <t>Jadrové vrty diamantovými korunkami do D 50 mm do stien - murivo tehlové -0,00003t</t>
  </si>
  <si>
    <t>cm</t>
  </si>
  <si>
    <t>971036006.S</t>
  </si>
  <si>
    <t>Jadrové vrty diamantovými korunkami do D 70 mm do stien - murivo tehlové -0,00006t</t>
  </si>
  <si>
    <t>971036011.S</t>
  </si>
  <si>
    <t>Jadrové vrty diamantovými korunkami do D 120 mm do stien - murivo tehlové -0,00018t</t>
  </si>
  <si>
    <t>972054241.S</t>
  </si>
  <si>
    <t>Vybúranie otvoru v stropoch a klenbách železob. plochy do 0,09 m2, hr. nad 120 mm,  -0,03200t</t>
  </si>
  <si>
    <t>283310004800.S</t>
  </si>
  <si>
    <t>Izolačná PE trubica dxhr. 28x20 mm, nadrezaná, na izolovanie rozvodov vody, kúrenia, zdravotechniky</t>
  </si>
  <si>
    <t>713482122.S</t>
  </si>
  <si>
    <t>Montáž trubíc z PE, hr.15-20 mm,vnút.priemer 39-70 mm</t>
  </si>
  <si>
    <t>283310005000.S</t>
  </si>
  <si>
    <t>Izolačná PE trubica dxhr. 42x20 mm, nadrezaná, na izolovanie rozvodov vody, kúrenia, zdravotechniky</t>
  </si>
  <si>
    <t>713482135.R</t>
  </si>
  <si>
    <t>Montáž trubíc z K-FLEX (kaučuk) do DN 50</t>
  </si>
  <si>
    <t>28331002820PC1</t>
  </si>
  <si>
    <t>Izolačná trubica K-FLEX (kaučuk) DN 50/hr.izol. 50 mm</t>
  </si>
  <si>
    <t>28331002820PC2</t>
  </si>
  <si>
    <t>Izolačná trubica K-FLEX (kaučuk) DN 50/hr.izol. 25 mm</t>
  </si>
  <si>
    <t>28331002820PC3</t>
  </si>
  <si>
    <t>Izolačná trubica K-FLEX (kaučuk) DN 40/hr.izol. 40 mm</t>
  </si>
  <si>
    <t>28331002820PC4</t>
  </si>
  <si>
    <t>Izolačná trubica K-FLEX (kaučuk) DN 32/hr.izol. 30 mm</t>
  </si>
  <si>
    <t>28331002820PC5</t>
  </si>
  <si>
    <t>Izolačná trubica K-FLEX (kaučuk) DN 20/hr.izol. 20 mm</t>
  </si>
  <si>
    <t>732111403.S</t>
  </si>
  <si>
    <t>Montáž rozdeľovača a zberača združeného prietok Q 15 m3/h (modul 120 mm)</t>
  </si>
  <si>
    <t>484650000300PC</t>
  </si>
  <si>
    <t>Rozdeľovač a zberač modul 120 mm, max. prietok 15 m3/hod, 35 kW, dl. 1,85 m s izol.medzi komorami, bez vonk.izolácie hrdlá podľa zadania ( 2xDN50, 2x2", 4x 5/4")</t>
  </si>
  <si>
    <t>484650038800</t>
  </si>
  <si>
    <t>Pevný stojan PS modul 120, výška 200-800 mm pre rozdeľovače a zberače RS KOMBI</t>
  </si>
  <si>
    <t>732429115.S</t>
  </si>
  <si>
    <t>Montáž čerpadla (do potrubia) obehového špirálového DN 80</t>
  </si>
  <si>
    <t>42660185505</t>
  </si>
  <si>
    <t>Čerpadlo EVOSTA 3 80/180</t>
  </si>
  <si>
    <t>732429116.S</t>
  </si>
  <si>
    <t>Montáž čerpadla (do potrubia) obehového špirálového DN 100</t>
  </si>
  <si>
    <t>42660150945</t>
  </si>
  <si>
    <t>Čerpadlo EVOPLUS 110/180 XM</t>
  </si>
  <si>
    <t>732460010.R</t>
  </si>
  <si>
    <t>Montáž tepelného čerpadla s prísl.</t>
  </si>
  <si>
    <t>193374</t>
  </si>
  <si>
    <t>Tepelné čerpadlo vzduch/voda firmy iDM typ TERRA AL 50 Max s riadiacou jednotkou NAVIGATOR 2.0 Prevázkové parametre pri: A 2 °C/W 35 °C Tepelný výkon 50,30 [kW] COP 3,64</t>
  </si>
  <si>
    <t>192961</t>
  </si>
  <si>
    <t>2 ks flexibilných pripojovacích rúr 2"</t>
  </si>
  <si>
    <t>192981</t>
  </si>
  <si>
    <t>Dodatočný set E-vyhrievacie teleso</t>
  </si>
  <si>
    <t>191944</t>
  </si>
  <si>
    <t>Nabíjacie čerpadlo triedy A (2) vrátane 2ks uzatváracích ventilov a pripojenia čerpadla)</t>
  </si>
  <si>
    <t>191982</t>
  </si>
  <si>
    <t>Rozširujúci interný modul pre 2 vykurovacie okruhy vrátane snímačov</t>
  </si>
  <si>
    <t>191990</t>
  </si>
  <si>
    <t>Trojcestný prepínací ventil 2": 1x ako prioritný ventil 4x ako chladiaci ventil</t>
  </si>
  <si>
    <t>1711771</t>
  </si>
  <si>
    <t>Akumulačná nádrž TERMO 2000, s objemom 2016 litrov.</t>
  </si>
  <si>
    <t>ACE-25-99/EA</t>
  </si>
  <si>
    <t>Tepelná izolácia pre izolovanie akumulačnej nádrže (1. vrstva): Kaučuková izolácia ARMACELL typ ARMAFLEX ACE, ACE-25-99/EA, hrúbka 25mm, pásy, šírka 1m.</t>
  </si>
  <si>
    <t>AC TAPE 50/15</t>
  </si>
  <si>
    <t>Páska ARMACELL na prelepenie spojov tepelnej izolácie. Kaučuk páska ARMACELL AC TAPE 50/15, AC 50 mm x 15 m x 3 mm</t>
  </si>
  <si>
    <t>596832</t>
  </si>
  <si>
    <t>Tepelná izolácia pre izolovanie akumulačnej nádrže (2. vrstva): Knaufinsulation THERMO-TEK LM PRO ALU, pásy šírka 1m, hrúbka 80mm</t>
  </si>
  <si>
    <t>ALU TAPE 50/100</t>
  </si>
  <si>
    <t>Páska ARMACELL na prelepenie spojov tep. izol. ALU páska 50mm x 100 m</t>
  </si>
  <si>
    <t>100484</t>
  </si>
  <si>
    <t>QTERMO typ TSW 15/6, el. vykurovací kábel s výkonom 15W/m a samoreguláciou Thermo Switch, dĺžka 6 m</t>
  </si>
  <si>
    <t>160098</t>
  </si>
  <si>
    <t>Ohrevný elektrický článok 9,0 kW v puzdre potrubia</t>
  </si>
  <si>
    <t>1711771.1</t>
  </si>
  <si>
    <t>Akumulačná nádrž TERMO 2000. S objemom 2016 litrov.</t>
  </si>
  <si>
    <t>171187</t>
  </si>
  <si>
    <t>Flísový/neoporový izolačný plášť (hr. 100mm) s upevňovacou lištou s výstupkami a tvrdým povrchom (pre TERMO 2000)</t>
  </si>
  <si>
    <t>173334</t>
  </si>
  <si>
    <t>Stanice teplej vody 70 l/min ako kaskádové riešenie: Stanica teplej vody 140 l/min, kaskáda 2ks</t>
  </si>
  <si>
    <t>173542</t>
  </si>
  <si>
    <t>Spätný jednovrstvový ventil pre kaskádu</t>
  </si>
  <si>
    <t>31101</t>
  </si>
  <si>
    <t>FLAMCO - Separátor vzduchu Flamcovent Smart 50 S</t>
  </si>
  <si>
    <t>31121</t>
  </si>
  <si>
    <t>FLAMCO - Separátor nečistôt Flamco Clean Smart 50 S</t>
  </si>
  <si>
    <t>26173</t>
  </si>
  <si>
    <t>Expanzná nádoba FLAMCO typ Contra-Flex 18/1,5, objem 18 litrov; pripojenie 3/4", max. prev. tlak 3,0 bar, min./max. teplota na membránu -10/70 °C.</t>
  </si>
  <si>
    <t>26793</t>
  </si>
  <si>
    <t>Expanzná nádoba FLAMCO typ Contra-Flex 80/1,5, objem 80 litrov; pripojenie 1", max. prev. tlak 6,0 bar, min./max. teplota na membránu -10/70 °C.</t>
  </si>
  <si>
    <t>28920</t>
  </si>
  <si>
    <t>Pripojovacia súprava FLAMCO typ FLEXCONTROL 3/4"</t>
  </si>
  <si>
    <t>26215</t>
  </si>
  <si>
    <t>Expanzná nádoba FLAMCO typ Contra-Flex 200, 200 l/2,5 bar; 1", červená (6,0 bar) 70°C</t>
  </si>
  <si>
    <t>22390</t>
  </si>
  <si>
    <t>Pripojovacia súprava FLAMCO typ FLEXCONTROL 1"</t>
  </si>
  <si>
    <t>23761</t>
  </si>
  <si>
    <t>Jednotka pre udržiavanie tlaku, FLAMCO typ Flexcon PA AutoFill</t>
  </si>
  <si>
    <t>23780</t>
  </si>
  <si>
    <t>Zabezpečovacia jednotka prosti spätnému toku, FLAMCO typ NFE 1.1 G 1/2"; PN10</t>
  </si>
  <si>
    <t>733</t>
  </si>
  <si>
    <t xml:space="preserve">Ústredné kúrenie - rozvodné potrubie   </t>
  </si>
  <si>
    <t>733113113.S</t>
  </si>
  <si>
    <t>Príplatok k cene za zhotovenie prípojky</t>
  </si>
  <si>
    <t>733125009.S</t>
  </si>
  <si>
    <t>Potrubie z uhlíkovej ocele spájané lisovaním 22x1,5</t>
  </si>
  <si>
    <t>733125012.S</t>
  </si>
  <si>
    <t>Potrubie z uhlíkovej ocele spájané lisovaním 28x1,5</t>
  </si>
  <si>
    <t>733125015.S</t>
  </si>
  <si>
    <t>Potrubie z uhlíkovej ocele spájané lisovaním 35x1,5</t>
  </si>
  <si>
    <t>733125018.S</t>
  </si>
  <si>
    <t>Potrubie z uhlíkovej ocele spájané lisovaním 42x1,5</t>
  </si>
  <si>
    <t>733151119.S</t>
  </si>
  <si>
    <t>Potrubie z medených rúrok tvrdých spájaných lisovaním D 22/1,0 mm</t>
  </si>
  <si>
    <t>733151122.S</t>
  </si>
  <si>
    <t>Potrubie z medených rúrok tvrdých spájaných lisovaním D 28/1,0 mm</t>
  </si>
  <si>
    <t>733151125.S</t>
  </si>
  <si>
    <t>Potrubie z medených rúrok tvrdých spájaných lisovaním D 35/1,5 mm</t>
  </si>
  <si>
    <t>733151128.S</t>
  </si>
  <si>
    <t>Potrubie z medených rúrok tvrdých spájaných lisovaním D 42/1,5 mm</t>
  </si>
  <si>
    <t>733151131.S</t>
  </si>
  <si>
    <t>Potrubie z medených rúrok tvrdých spájaných lisovaním D 54/2,0 mm</t>
  </si>
  <si>
    <t>733166150.S</t>
  </si>
  <si>
    <t>Plasthliníkové potrubie v tyčiach pre vykurovanie spájané lisovaním d 16 mm</t>
  </si>
  <si>
    <t>733166154.S</t>
  </si>
  <si>
    <t>Plasthliníkové potrubie v tyčiach pre vykurovanie spájané lisovaním d 20 mm</t>
  </si>
  <si>
    <t>733166156.S</t>
  </si>
  <si>
    <t>Plasthliníkové potrubie v tyčiach pre vykurovanie spájané lisovaním d 25/26 mm</t>
  </si>
  <si>
    <t>733166158.S</t>
  </si>
  <si>
    <t>Plasthliníkové potrubie v tyčiach pre vykurovanie spájané lisovaním d 32 mm</t>
  </si>
  <si>
    <t>733166160.S</t>
  </si>
  <si>
    <t>Plasthliníkové potrubie v tyčiach pre vykurovanie spájané lisovaním d 40 mm</t>
  </si>
  <si>
    <t>733167157.S</t>
  </si>
  <si>
    <t>Montáž plasthliníkovej prechodky D 16 mm</t>
  </si>
  <si>
    <t>1981609803</t>
  </si>
  <si>
    <t>Prechodka na plastové rúrky (G 3/4) 16x2</t>
  </si>
  <si>
    <t>733167169.S</t>
  </si>
  <si>
    <t>Montáž plasthliníkového prechodu lisovaním D 40 mm</t>
  </si>
  <si>
    <t>198730020800.S</t>
  </si>
  <si>
    <t>Prechod s vonkajším závitom pre plasthliníkové potrubia, D 40 - R 1 1/4</t>
  </si>
  <si>
    <t>733167199.S</t>
  </si>
  <si>
    <t>Montáž plasthliníkového T-kusu lisovaním D 16 mm</t>
  </si>
  <si>
    <t>286220017000.S</t>
  </si>
  <si>
    <t>T-Kus pre plasthliníkové potrubia D 16 mm, odbočka a prietok rovnaké</t>
  </si>
  <si>
    <t>733167200.S</t>
  </si>
  <si>
    <t>Montáž plasthliníkového T-kusu lisovaním D 20 mm</t>
  </si>
  <si>
    <t>286220017400.S</t>
  </si>
  <si>
    <t>T-Kus pre plasthliníkové potrubia D 20-16-16 mm, odbočka a prietok redukované</t>
  </si>
  <si>
    <t>286220017500.S</t>
  </si>
  <si>
    <t>T-Kus pre plasthliníkové potrubia D 20-16-20 mm, odbočka redukovaná</t>
  </si>
  <si>
    <t>286220017100.S</t>
  </si>
  <si>
    <t>T-Kus pre plasthliníkové potrubia D 16-20-16 mm, odbočka rozšírená</t>
  </si>
  <si>
    <t>733167203.S</t>
  </si>
  <si>
    <t>Montáž plasthliníkového T-kusu lisovaním D 25 mm</t>
  </si>
  <si>
    <t>286220017900.S</t>
  </si>
  <si>
    <t>T-Kus pre plasthliníkové potrubia D 26 mm, odbočka a prietok rovnaké</t>
  </si>
  <si>
    <t>286220017800.S</t>
  </si>
  <si>
    <t>T-Kus pre plasthliníkové potrubia D 20-26-20 mm, odbočka rozšírená</t>
  </si>
  <si>
    <t>286220017700.S</t>
  </si>
  <si>
    <t>T-Kus pre plasthliníkové potrubia D 20-26-16 mm, odbočka rozšírená</t>
  </si>
  <si>
    <t>286220018100.S</t>
  </si>
  <si>
    <t>T-Kus pre plasthliníkové potrubia D 26-16-20 mm, odbočka a prietok redukované</t>
  </si>
  <si>
    <t>733167206.S</t>
  </si>
  <si>
    <t>Montáž plasthliníkového T-kusu lisovaním D 32 mm</t>
  </si>
  <si>
    <t>286220019000.S</t>
  </si>
  <si>
    <t>T-Kus pre plasthliníkové potrubia D 32-16-32 mm, odbočka redukovaná</t>
  </si>
  <si>
    <t>286220019200.S</t>
  </si>
  <si>
    <t>T-Kus pre plasthliníkové potrubia D 32-20-26 mm, odbočka a prietok redukované</t>
  </si>
  <si>
    <t>286220019800.S</t>
  </si>
  <si>
    <t>T-Kus pre plasthliníkové potrubia D 32-32-26 mm, prietoková redukcia</t>
  </si>
  <si>
    <t>733167209.S</t>
  </si>
  <si>
    <t>Montáž plasthliníkového T-kusu lisovaním D 40 mm</t>
  </si>
  <si>
    <t>286220019900.S</t>
  </si>
  <si>
    <t>T-Kus pre plasthliníkové potrubia D 40 mm, odbočka a prietok rovnaké</t>
  </si>
  <si>
    <t>286220020200.S</t>
  </si>
  <si>
    <t>T-Kus pre plasthliníkové potrubia D 40-32-32 mm, odbočka a prietok redukované</t>
  </si>
  <si>
    <t>286220020300.S</t>
  </si>
  <si>
    <t>T-Kus pre plasthliníkové potrubia D 32-40-32 mm, odbočka redukovaná</t>
  </si>
  <si>
    <t>733191201.S</t>
  </si>
  <si>
    <t>Tlaková skúška medeného potrubia do D 35 mm</t>
  </si>
  <si>
    <t>733191201.S1</t>
  </si>
  <si>
    <t>Tlaková skúška potrubia z uhlíkovej ocele do D 35 mm</t>
  </si>
  <si>
    <t>733191202.S</t>
  </si>
  <si>
    <t>Tlaková skúška medeného potrubia nad 35 do 64 mm</t>
  </si>
  <si>
    <t>733191202.S1</t>
  </si>
  <si>
    <t>Tlaková skúška  potrubia z uhlíkovej ocele  nad 35 do 64 mm</t>
  </si>
  <si>
    <t>733191301.S</t>
  </si>
  <si>
    <t>Tlaková skúška plastového potrubia do 32 mm</t>
  </si>
  <si>
    <t>733191302.S</t>
  </si>
  <si>
    <t>Tlaková skúška plastového potrubia nad 32 do 63 mm</t>
  </si>
  <si>
    <t>998733203.S</t>
  </si>
  <si>
    <t>Presun hmôt pre rozvody potrubia v objektoch výšky nad 6 do 24 m</t>
  </si>
  <si>
    <t>734</t>
  </si>
  <si>
    <t xml:space="preserve">Ústredné kúrenie - armatúry   </t>
  </si>
  <si>
    <t>734192020.S</t>
  </si>
  <si>
    <t>Montáž medziprírubovej uzatváracej klapky DN 65</t>
  </si>
  <si>
    <t>422810002300.S</t>
  </si>
  <si>
    <t>Medziprírubová klapka uzatváracia pre vodu DN 65, dĺ. 46 mm, liatina, EPDM, FKM</t>
  </si>
  <si>
    <t>319430002000.S</t>
  </si>
  <si>
    <t>Príruba krková privarovacia DN 65, PN16, D 76,1 mm, EN 1092-1</t>
  </si>
  <si>
    <t>734209112.S</t>
  </si>
  <si>
    <t>Montáž závitovej armatúry s 2 závitmi do G 1/2</t>
  </si>
  <si>
    <t>5511392301</t>
  </si>
  <si>
    <t>RL-5 priamy DN 15</t>
  </si>
  <si>
    <t>5511392401</t>
  </si>
  <si>
    <t>RL-5 rohový DN 15</t>
  </si>
  <si>
    <t>5511394811</t>
  </si>
  <si>
    <t>RL-5 rohový (R 1/2 / G 3/4) DN 15</t>
  </si>
  <si>
    <t>5511772391</t>
  </si>
  <si>
    <t>Termostatický ventil TS-90 priamy  DN 15</t>
  </si>
  <si>
    <t>5511772491</t>
  </si>
  <si>
    <t>Termostatický ventil TS-90 rohový  DN 15</t>
  </si>
  <si>
    <t>5511369491</t>
  </si>
  <si>
    <t>Pripájací diel HERZ-3000, rohový, pre 2-rúrkové sústavy R 1/2 x G 3/4</t>
  </si>
  <si>
    <t>734209114.S</t>
  </si>
  <si>
    <t>Montáž závitovej armatúry s 2 závitmi G 3/4</t>
  </si>
  <si>
    <t>5511412572</t>
  </si>
  <si>
    <t>STRÖMAX-AD, uzatvárací ventil DN 20</t>
  </si>
  <si>
    <t>734209116.S</t>
  </si>
  <si>
    <t>Montáž závitovej armatúry s 2 závitmi G 5/4</t>
  </si>
  <si>
    <t>55114125572</t>
  </si>
  <si>
    <t>STRÖMAX-AD, uzatvárací ventil DN 32</t>
  </si>
  <si>
    <t>551110005200.S</t>
  </si>
  <si>
    <t>Guľový uzáver pre vodu 5/4", niklovaná mosadz</t>
  </si>
  <si>
    <t>734209118.S</t>
  </si>
  <si>
    <t>Montáž závitovej armatúry s 2 závitmi G 2</t>
  </si>
  <si>
    <t>551110006000.S</t>
  </si>
  <si>
    <t>Guľový uzáver pre vodu 2", niklovaná mosadz</t>
  </si>
  <si>
    <t>5511412576</t>
  </si>
  <si>
    <t>STRÖMAX-AD, uzatvárací ventil DN 50</t>
  </si>
  <si>
    <t>734213250.S</t>
  </si>
  <si>
    <t>Montáž ventilu odvzdušňovacieho závitového automatického G 1/2</t>
  </si>
  <si>
    <t>551210009500.S</t>
  </si>
  <si>
    <t>Ventil odvzdušňovací automatický, 1/2"</t>
  </si>
  <si>
    <t>734223154.S</t>
  </si>
  <si>
    <t>Montáž vyvažovacieho ventilu priameho pre kúrenie DN 25</t>
  </si>
  <si>
    <t>5511421733</t>
  </si>
  <si>
    <t>STRÖMAX 4217 GM, vyvažovací ventil s meracími ventilčekmi DN 25</t>
  </si>
  <si>
    <t>734223168.S</t>
  </si>
  <si>
    <t>Montáž vyvažovacieho ventilu šikmého pre kúrenie DN 20</t>
  </si>
  <si>
    <t>55152164020</t>
  </si>
  <si>
    <t>Tlakovo nezávislý regulačný a vyvažovací ventil TA-COMPACT-P DN 20 (52164020)</t>
  </si>
  <si>
    <t>734223208.S</t>
  </si>
  <si>
    <t>Montáž termostatickej hlavice kvapalinovej jednoduchej</t>
  </si>
  <si>
    <t>551280002000.S</t>
  </si>
  <si>
    <t>Termostatická hlavica kvapalinová jednoduchá rozsah regulácie + 6,5 až +28° C, plast</t>
  </si>
  <si>
    <t>734240015.S</t>
  </si>
  <si>
    <t>Montáž spätnej klapky závitovej G 5/4</t>
  </si>
  <si>
    <t>551190001100.S</t>
  </si>
  <si>
    <t>Spätná klapka vodorovná závitová 5/4", PN 10, pre vodu, mosadz</t>
  </si>
  <si>
    <t>734240025.S</t>
  </si>
  <si>
    <t>Montáž spätnej klapky závitovej G 2</t>
  </si>
  <si>
    <t>551190001300.S</t>
  </si>
  <si>
    <t>Spätná klapka vodorovná závitová 2", PN 10, pre vodu, mosadz</t>
  </si>
  <si>
    <t>734252120.S</t>
  </si>
  <si>
    <t>Montáž ventilu poistného  G 3/4</t>
  </si>
  <si>
    <t>551210023500.S</t>
  </si>
  <si>
    <t>Ventil poistný pre kúrenie 3/4”, PN 16, mosadz</t>
  </si>
  <si>
    <t>734291113.S</t>
  </si>
  <si>
    <t>Ostané armatúry, kohútik plniaci a vypúšťací normy 13 7061, PN 1,0/100st. C G 1/2</t>
  </si>
  <si>
    <t>734291350.S</t>
  </si>
  <si>
    <t>Montáž filtra závitového G 1 1/4</t>
  </si>
  <si>
    <t>422010003200.S</t>
  </si>
  <si>
    <t>Filter závitový na vodu 5/4", FF, PN 20, mosadz</t>
  </si>
  <si>
    <t>734291370.S</t>
  </si>
  <si>
    <t>Montáž filtra závitového G 2 PN</t>
  </si>
  <si>
    <t>422010003400.S</t>
  </si>
  <si>
    <t>Filter závitový na vodu 2", FF, PN 20, mosadz</t>
  </si>
  <si>
    <t>734296160.S</t>
  </si>
  <si>
    <t>Montáž zmiešavacej armatúry trojcestnej DN 20 so servopohonom</t>
  </si>
  <si>
    <t>551210037300.S</t>
  </si>
  <si>
    <t>Ventil zmiešavací trojcestný 3/4", PN 10 mosadz</t>
  </si>
  <si>
    <t>551210040900.S</t>
  </si>
  <si>
    <t>Servopohon ku zmiešavacím ventilom a kotlovým zostavám 230 V, krútiaci moment 5 Nm</t>
  </si>
  <si>
    <t>734411111.S</t>
  </si>
  <si>
    <t>Teplomer technický s ochranným púzdrom - priamy typ 160 prev."A"</t>
  </si>
  <si>
    <t>734424120.S</t>
  </si>
  <si>
    <t>Montáž tlakomera - manometra</t>
  </si>
  <si>
    <t>388430004400.S</t>
  </si>
  <si>
    <t>Manometer</t>
  </si>
  <si>
    <t>283810005709.S</t>
  </si>
  <si>
    <t>Plastové dvierka 300x500 mm</t>
  </si>
  <si>
    <t>283810005409.S</t>
  </si>
  <si>
    <t>Plastové dvierka 250x330 mm</t>
  </si>
  <si>
    <t>283810006109.S</t>
  </si>
  <si>
    <t>Plastové dvierka 450x450 mm</t>
  </si>
  <si>
    <t>998734203.S</t>
  </si>
  <si>
    <t>Presun hmôt pre armatúry v objektoch výšky nad 6 do 24 m</t>
  </si>
  <si>
    <t>735</t>
  </si>
  <si>
    <t xml:space="preserve">Ústredné kúrenie - vykurovacie telesá   </t>
  </si>
  <si>
    <t>735000912.S</t>
  </si>
  <si>
    <t>Vyregulovanie dvojregulačného ventilu s termostatickým ovládaním</t>
  </si>
  <si>
    <t>735154252.R</t>
  </si>
  <si>
    <t>Montáž vykurovacieho telesa</t>
  </si>
  <si>
    <t>484530040300.S</t>
  </si>
  <si>
    <t>Teleso vykurovacie doskové trojradové oceľové, vxlxhĺ 900x1200x155 mm, pripojenie pravé spodné</t>
  </si>
  <si>
    <t>484k10A124050</t>
  </si>
  <si>
    <t>Teleso vykurovacie KORATHERM AQUAPQNEL K10A 1240/500</t>
  </si>
  <si>
    <t>484k10A151050</t>
  </si>
  <si>
    <t>Teleso vykurovacie KORATHERM AQUAPQNEL K10A 1510/500</t>
  </si>
  <si>
    <t>484k10A151060</t>
  </si>
  <si>
    <t>Teleso vykurovacie KORATHERM AQUAPQNEL K10A 1510/600</t>
  </si>
  <si>
    <t>484k10A178050</t>
  </si>
  <si>
    <t>Teleso vykurovacie KORATHERM AQUAPQNEL K10A 1780/500</t>
  </si>
  <si>
    <t>484k10A178060</t>
  </si>
  <si>
    <t>Teleso vykurovacie KORATHERM AQUAPQNEL K10A 1780/600</t>
  </si>
  <si>
    <t>484K11HVKM08</t>
  </si>
  <si>
    <t>Teleso vykurovacie KORATHERM HORIZONTAL K11HVKM 884/800</t>
  </si>
  <si>
    <t>484K21HVKM08</t>
  </si>
  <si>
    <t>Teleso vykurovacie KORATHERM HORIZONTAL K21HVKM 884/900</t>
  </si>
  <si>
    <t>484K21HVKM08.</t>
  </si>
  <si>
    <t>Teleso vykurovacie KORATHERM HORIZONTAL K21HVKM 884/1000</t>
  </si>
  <si>
    <t>484K21HVKM08..</t>
  </si>
  <si>
    <t>Teleso vykurovacie KORATHERM HORIZONTAL K21HVKM 884/1200</t>
  </si>
  <si>
    <t>484K23H02212</t>
  </si>
  <si>
    <t>Teleso vykurovacie KORATHERM HORIZONTAL K23H 218/1200</t>
  </si>
  <si>
    <t>484K23H02218</t>
  </si>
  <si>
    <t>Teleso vykurovacie KORATHERM HORIZONTAL K23H 218/1800</t>
  </si>
  <si>
    <t>484K23H03312</t>
  </si>
  <si>
    <t>Teleso vykurovacie KORATHERM HORIZONTAL K33H  282/1200</t>
  </si>
  <si>
    <t>484K23H04418</t>
  </si>
  <si>
    <t>Teleso vykurovacie KORATHERM HORIZONTAL K33H  282/1800</t>
  </si>
  <si>
    <t>484Z-U421-10</t>
  </si>
  <si>
    <t>Konzola stojanková KORATHERM typ 22,23,33</t>
  </si>
  <si>
    <t>735158120.R</t>
  </si>
  <si>
    <t>Vykurovacie telesá, tlaková skúška telesa vodou</t>
  </si>
  <si>
    <t>735191910.S</t>
  </si>
  <si>
    <t>Napustenie vody do vykurovacieho systému vrátane potrubia o v. pl. vykurovacích telies</t>
  </si>
  <si>
    <t>998735203.S</t>
  </si>
  <si>
    <t>Presun hmôt pre vykurovacie telesá v objektoch výšky nad 12 do 24 m</t>
  </si>
  <si>
    <t>HZS</t>
  </si>
  <si>
    <t xml:space="preserve">Hodinové zúčtovacie sadzby   </t>
  </si>
  <si>
    <t>665043</t>
  </si>
  <si>
    <t>UDP pre tepelné čerpadlo iDM typ TERRA AL 50 Max</t>
  </si>
  <si>
    <t>262144</t>
  </si>
  <si>
    <t>UDP pre Elektroinštalačné práce, napájanie, snímače, ovl. prvky</t>
  </si>
  <si>
    <t xml:space="preserve">Investičné náklady neobsiahnuté v cenách   </t>
  </si>
  <si>
    <t>001000034.S</t>
  </si>
  <si>
    <t>Skúšky a revízie ostatné skúšky</t>
  </si>
  <si>
    <t>SO.201,202,203-06 - VZT</t>
  </si>
  <si>
    <t>Zar.č.1 - Teplovzdušné vetranie s rekuperáciou tepla a chladením haly pre údržbu</t>
  </si>
  <si>
    <t>Zar.č.2 - Teplovzdušné vetranie s rekuperáciou tepla a chladením administratívnych priestorov</t>
  </si>
  <si>
    <t>Zar.č.3 - Teplovzdušné vetranie s rekuperáciou tepla a chladením hygienických priestorov</t>
  </si>
  <si>
    <t>Zar.č.4 - Teplovzdušné vetranie s rekuperáciou tepla a chladením dielne</t>
  </si>
  <si>
    <t>Zar.č.5 - Pomocné prevetranie haly pre údržbu</t>
  </si>
  <si>
    <t>Zar.č.6 - Vetranie skladu</t>
  </si>
  <si>
    <t>Zar.č.7 - Vetranie kompresorovne</t>
  </si>
  <si>
    <t>Zar.č.8 - Vetranie NN rozvodne</t>
  </si>
  <si>
    <t>Zar.č.9 - Vzduchové clony</t>
  </si>
  <si>
    <t>Zar.č.10 - Chladenie (fancoil) kancelárií</t>
  </si>
  <si>
    <t>Zar.č.11 - Chladenie (klimatizácia)technických miestností (serverovne, ústredne EPS a technickej miestnosti)</t>
  </si>
  <si>
    <t>Zar.č.12 - Vetranie ústredne EPS</t>
  </si>
  <si>
    <t>Zar.č.13 - Vetranie kotolne</t>
  </si>
  <si>
    <t>Z_14 - Montážny materiál</t>
  </si>
  <si>
    <t xml:space="preserve">    14.1 - Štvorhranné pozinkované potrubie sk. I, trieda tesnosti B v zmysle STN EN 12237</t>
  </si>
  <si>
    <t xml:space="preserve">    14.2 - Kruhové pozinkované spiro safe potrubie, trieda tesnosti B v zmysle STN EN 12237</t>
  </si>
  <si>
    <t xml:space="preserve">    14.3 - Izolácie</t>
  </si>
  <si>
    <t xml:space="preserve">    14.4 - Nátery</t>
  </si>
  <si>
    <t xml:space="preserve">    14.5 - Medené potrubie tepelne izolované</t>
  </si>
  <si>
    <t xml:space="preserve">    15 - Montážne práce</t>
  </si>
  <si>
    <t>Zar.č.1</t>
  </si>
  <si>
    <t>Teplovzdušné vetranie s rekuperáciou tepla a chladením haly pre údržbu</t>
  </si>
  <si>
    <t>1.1a</t>
  </si>
  <si>
    <t>Vzduchotechnická jednotka ekvivalent. :AmberAir 16-KR MD50 CX S do vonkajšieho prostredia v prevedení nad sebou</t>
  </si>
  <si>
    <t>Poznámka k položke:_x000D_
 v zostave: PRÍVOD VZDUCHU: - striečka - uzatváracia klapka so servopohonom, - filter triedy filtrácie ISO ePM2 70%, - rekuperačný výmenník s obtokom - účinnosť pri zadaných podmienkach 85%, N=375kW, - zmiešavacia komora, - ventilátor Qv=40 000 m3h, Δpext=400Pa, 3x5,85kW, 3x9A, 3x400V, - priamy výparník 4 okruhový prepletaný - vykurovací výkon 68kW, chladiaci výkon 288kW,  Chladivo R410A, - tlmiaca vložka 2500x2500, ODVOD VZDUCHU:- tlmiaca vložka 2500x2500, - filter triedy filtrácie ePM10 60%, - ventilátor Qv=40 000 m3h, Δpext=400Pa, 18kW, 27A, 3x400V, - rekuperačný výmenník s obtokom - účinnosť 85%, N=375kW, - zmiešavacia komora, - servisná komora, - tlmič hluku - uzatváracia klapka so servopohonom, - strieška Zariadenie s MaR a vnútorným prekáblovaním, Základový rám 120mm, Servisná strana pravá, Hmotnosť: 7758kg, rozmery: 10537x2600x5400mm, Dodanie na stavbu v dieloch, Odvod kondenzátu sifón d32/40 s guličkou. ERP 2016, 2018.</t>
  </si>
  <si>
    <t>1.1b</t>
  </si>
  <si>
    <t xml:space="preserve">Kondenzačná jednotka 2-trubková, 2-ventilátorová, SAMSUNG AM260AXVGGH/EU (alebo ekvivalent), </t>
  </si>
  <si>
    <t>Poznámka k položke:_x000D_
32,5kW, 400V, Qv=68kW, Qch=72,8kW, Hmotnosť 325kg, Rozmery: 1295x1695x765mm, napojenie d19x35mm, Chladivo R410A, predplnené množstvo chladiva 14kg, prevádzkový rozsah chladenie/ vykurovanie -5 až 50st.C/-25 až 24 st.C</t>
  </si>
  <si>
    <t>1.1c</t>
  </si>
  <si>
    <t>Príslušenstvo k poz.č.1.1b (alebo ekvivalent)</t>
  </si>
  <si>
    <t>Poznámka k položke:_x000D_
- MXD-K075AN - AHU kit pre DVM jednotky + EEV Qchl=24,9kW, krytie IP54 - 12ks _x000D_
- MXJ-YA3419M - refnet 2-trubka 70,3kW až 98,4kW - 8ks _x000D_
- MXJ-YA2812M - refnet 2-trubka 40,0kW až 45,0kW - 8ks _x000D_
- MWR-WG00KN - káblový ovladač CZ/SK - 12ks</t>
  </si>
  <si>
    <t>1.2</t>
  </si>
  <si>
    <t>Tlmič hluku 2000x2000/1000 s nábehovými plechmi</t>
  </si>
  <si>
    <t>1.3</t>
  </si>
  <si>
    <t>Kruhový difúzor (dýza), JSR-315-SG (alebo ekvivalent) s rozptýleným prúdením vzduchu, RAL 7001</t>
  </si>
  <si>
    <t>1.4</t>
  </si>
  <si>
    <t>Výustka jednoradová 600x150 priemyselná na kruhové potrubie</t>
  </si>
  <si>
    <t>Zar.č.2</t>
  </si>
  <si>
    <t>Teplovzdušné vetranie s rekuperáciou tepla a chladením administratívnych priestorov</t>
  </si>
  <si>
    <t>2.1a</t>
  </si>
  <si>
    <t xml:space="preserve">Vzduchotechnická jednotka ekvivalent: DUPLEX Roto 5000, vo vonkajšom vyhotovení </t>
  </si>
  <si>
    <t>Poznámka k položke:_x000D_
v zostave: PRÍVOD VZDUCHU: - strieška, - uzatváracia klapka so servopohonom, - filter triedy filtrácie ISO ePM1 55% (F7), - rekuperačný výmenník rotačný - účinnosť 80%, tv1,2= -13/13°C, N=48,2kW, - priamy výparník Tv = 13/19°C, vykurovací výkon 8,75kW, chladiaci výkon 19,74kW, chladivo R410A, - elektrický dohrievač 6,9kW, 400V - ventilátor Qv=4140 m3h-1, Δpext=300Pa, N=1,2kW, Nmax=2,5kW, 400V, 50Hz, - tlmiaca vložka 710x710mm, ODVOD VZDUCHU: - tlmiaca vložka 710x710mm, - uzatváracia klapka so servopohonom, - filter triedy filtrácie ePM10 50% M5, - doskový rekuperátor, - ventilátor Qv=4140 m3h-1, Δpext=300Pa, N=1,0kW, Nmax=2,5kW, 400V, 50Hz, - tlmiaca vložka 710x710mm, Zariadenie s MaR - digitálna regulácia, Hmotnosť: 658kg, Servisná strana pravá, rozmery: 2250x1200x2135mm, Hladina akustického tlaku do okolia: 43 dB, Dodanie na stavbu vcelku, Odvod kondenzátu sifón d32/40 s guličkou. ERP 2016, 2018.</t>
  </si>
  <si>
    <t>2.1b</t>
  </si>
  <si>
    <t xml:space="preserve">Kondenzačná jednotka ekvivalent: SAMSUNG AC200KXAPNH/EU (alebo ekvivalent), 9,8kW, 16A, 400V, Qv=23kW, Qch=20kW, hmotnosť 154kg, chladivo R410A, množstvo chladiva 6,6 kg </t>
  </si>
  <si>
    <t>Poznámka k položke:_x000D_
Príslušenstvo: AHU Kit MXD-K100XN + káblový ovládač MWR-WG01KN</t>
  </si>
  <si>
    <t>2.2</t>
  </si>
  <si>
    <t>Servopohon Belimo LM24A (alebo ekvivalent)</t>
  </si>
  <si>
    <t>2.3</t>
  </si>
  <si>
    <t>Tlmič hluku 710x710/1000 s nábehovými plechmi</t>
  </si>
  <si>
    <t>2.4</t>
  </si>
  <si>
    <t>Protipožiarna klapka FDS-3G-450x200-H2 (alebo ekvivalent) s indikáciou otvorenej a zatvorenej polohy spínačmi 230V AC alebo 24V AC/DC</t>
  </si>
  <si>
    <t>2.5</t>
  </si>
  <si>
    <t>Protipožiarna klapka FDS-3G-500x250-H2 (alebo ekvivalent) s indikáciou otvorenej a zatvorenej polohy spínačmi 230V AC alebo 24V AC/DC</t>
  </si>
  <si>
    <t>2.6</t>
  </si>
  <si>
    <t>Protipožiarna klapka FDS-3G-500x200-H2 (alebo ekvivalent) s indikáciou otvorenej a zatvorenej polohy spínačmi 230V AC alebo 24V AC/DC</t>
  </si>
  <si>
    <t>2.7</t>
  </si>
  <si>
    <t>Protipožiarna klapka FDR-3G-200-H2 (alebo ekvivalent) s indikáciou otvorenej a zatvorenej polohy spínačmi 230V AC alebo 24V AC/DC</t>
  </si>
  <si>
    <t>2.8</t>
  </si>
  <si>
    <t>Protipožiarna klapka FDS-3G-315x315-H2 (alebo ekvivalent) s indikáciou otvorenej a zatvorenej polohy spínačmi 230V AC alebo 24V AC/DC</t>
  </si>
  <si>
    <t>2.9</t>
  </si>
  <si>
    <t>Ručná regulačná klapka Ø250</t>
  </si>
  <si>
    <t>2.10</t>
  </si>
  <si>
    <t>Regulačná klapka Ø250 s prípravou pre servopohon</t>
  </si>
  <si>
    <t>2.11</t>
  </si>
  <si>
    <t>Vírivý anemostat odvodný VVKR-A-S-600-24-B-SW + plenum box PQZ-H-RE (ekvivalent), pripojenie Ø200</t>
  </si>
  <si>
    <t>2.12</t>
  </si>
  <si>
    <t>Vírivý anemostat prívodný VVKR-A-S-600-24-B-SW + plenum box  PQZ-H-RE-S s vonkajšou izoláciou (alebo ekvivalent), pripojenie Ø200</t>
  </si>
  <si>
    <t>2.13</t>
  </si>
  <si>
    <t>Tanierový ventil odvodný Ø100 + UR</t>
  </si>
  <si>
    <t>2.14</t>
  </si>
  <si>
    <t>Tanierový ventil prívodný Ø100 + UR</t>
  </si>
  <si>
    <t>2.15</t>
  </si>
  <si>
    <t>Ručná regulačná klapka Ø200</t>
  </si>
  <si>
    <t>2.16</t>
  </si>
  <si>
    <t>Ručná regulačná klapka 500x250</t>
  </si>
  <si>
    <t>-1061965927</t>
  </si>
  <si>
    <t>2.17</t>
  </si>
  <si>
    <t>Tlmiaca vložka 315x315</t>
  </si>
  <si>
    <t>-350308635</t>
  </si>
  <si>
    <t>2.18</t>
  </si>
  <si>
    <t>Hadica hliníková zateplená DN100</t>
  </si>
  <si>
    <t>bm</t>
  </si>
  <si>
    <t>1260087462</t>
  </si>
  <si>
    <t>2.19</t>
  </si>
  <si>
    <t>Hadica hliníková DN100</t>
  </si>
  <si>
    <t>715346007</t>
  </si>
  <si>
    <t>2.20</t>
  </si>
  <si>
    <t>Hadica hliníková zateplená DN200</t>
  </si>
  <si>
    <t>2.21</t>
  </si>
  <si>
    <t>Hadica hliníková DN200</t>
  </si>
  <si>
    <t>Zar.č.3</t>
  </si>
  <si>
    <t>Teplovzdušné vetranie s rekuperáciou tepla a chladením hygienických priestorov</t>
  </si>
  <si>
    <t>3.1a</t>
  </si>
  <si>
    <t xml:space="preserve">Vzduchotechnická jednotka ekvivalent: DUPLEX 3500 Multi Eco-N, vo vonkajšom vyhotovení </t>
  </si>
  <si>
    <t>Poznámka k položke:_x000D_
v zostave: PRÍVOD VZDUCHU: - strieška, - uzatváracia klapka so servopohonom, - filter triedy filtrácie ISO ePM1 55% (F7), - elektrický predhrievač 6,9 kW, 400V, - rekuperačný výmenník s obtokom - účinnosť 93%, tv1,2= -13/18°C, N=30,7kW, - priamy výparník Tv = 18/21°C, vykurovací výkon 3,5kW, chladiaci výkon 10,5kW, chladivo R410A, napojenie d10/d16mm - elektrický dohrievač 6,9kW 400V, - ventilátor Qv=2900 m3h-1, Δpext=300Pa, N=1,23kW, Nmax=2,5kW, 400V, 50Hz, - tlmiaca vložka 400x400, ODVOD VZDUCHU: - tlmiaca vložka 400x400, - uzatváracia klapka so servopohonom, - filter triedy filtrácie ePM10 50% M5, - doskový rekuperátor, - ventilátor Qv=3150 m3h-1, Δpext=300Pa, N=1,03kW, Nmax=2,5kW, 400V, 50Hz, - strieška, Zariadenie s MaR, Hmotnosť: 486kg, rozmery: 2560x1605x1030mm, Hladina akustického tlaku do okolia: 40 dB, Dodanie na stavbu vcelku, Odvod kondenzátu sifón 2xd32/40 s guličkou. ERP 2016, 2018.</t>
  </si>
  <si>
    <t>3.1b</t>
  </si>
  <si>
    <t>Kondenzačná jednotka SAMSUNG AC140BXPDNH/EU (alebo ekvivalent), 6,6kW, 10,7A, 400V, Qv=15,5kW, Qch=13,4kW, hmotnosť 86,5kg, rozmery 940x1210x330mm, chladivo R410A, množstvo chladiva 2,9 kg</t>
  </si>
  <si>
    <t>3.2</t>
  </si>
  <si>
    <t>Tlmič hluku 800x400/1000 s nábehovými plechmi</t>
  </si>
  <si>
    <t>3.3</t>
  </si>
  <si>
    <t>Ručná regulačná klapka Ø125</t>
  </si>
  <si>
    <t>3.4</t>
  </si>
  <si>
    <t>Ručná regulačná klapka Ø160</t>
  </si>
  <si>
    <t>3.5</t>
  </si>
  <si>
    <t>3.6</t>
  </si>
  <si>
    <t>3.7</t>
  </si>
  <si>
    <t>Ručná regulačná klapka Ø315</t>
  </si>
  <si>
    <t>3.8</t>
  </si>
  <si>
    <t>Ručná regulačná klapka 355x355</t>
  </si>
  <si>
    <t>3.9</t>
  </si>
  <si>
    <t>Vírivý anemostat odvodný VVKR-A-S-600-48-B-SW + plenum box PQZ-H-RE (alebo ekvivalent), pripojenie Ø315</t>
  </si>
  <si>
    <t>3.10</t>
  </si>
  <si>
    <t>Vírivý anemostat prívodný VVKR-A-S-600-40-B-SW + plenum box PQZ-H-RE-S s vonkajšou tepelnou izoláciou (alebo ekvivalent), pripojenie Ø250</t>
  </si>
  <si>
    <t>3.11</t>
  </si>
  <si>
    <t>3.12</t>
  </si>
  <si>
    <t>Tanierový ventil odvodný Ø160 + UR</t>
  </si>
  <si>
    <t>3.13</t>
  </si>
  <si>
    <t>Tanierový ventil odvodný Ø200 + UR</t>
  </si>
  <si>
    <t>3.14</t>
  </si>
  <si>
    <t>Tanierový ventil prívodný Ø160 + UR</t>
  </si>
  <si>
    <t>3.15</t>
  </si>
  <si>
    <t>Tanierový ventil prívodný Ø200 + UR</t>
  </si>
  <si>
    <t>3.16</t>
  </si>
  <si>
    <t>3.17</t>
  </si>
  <si>
    <t>Hadica hliníková zateplená DN160</t>
  </si>
  <si>
    <t>3.18</t>
  </si>
  <si>
    <t>Hadica hliníková DN160</t>
  </si>
  <si>
    <t>3.19</t>
  </si>
  <si>
    <t>3.20</t>
  </si>
  <si>
    <t>3.21</t>
  </si>
  <si>
    <t>Hadica hliníková zateplená DN250</t>
  </si>
  <si>
    <t>3.22</t>
  </si>
  <si>
    <t>Hadica hliníková DN 315</t>
  </si>
  <si>
    <t>Zar.č.4</t>
  </si>
  <si>
    <t>Teplovzdušné vetranie s rekuperáciou tepla a chladením dielne</t>
  </si>
  <si>
    <t>4.1a</t>
  </si>
  <si>
    <t>Vzduchotechnická jednotka ekvivalent: DUPLEX 2500 Roto-N vo vonkajšom vyhotovení</t>
  </si>
  <si>
    <t>Poznámka k položke:_x000D_
 v zostave: PRÍVOD VZDUCHU: - strieška, - uzatváracia klapka so servopohonom, - filter triedy filtrácie ISO ePM1 55% (F7), - rekuperačný výmenník rotačný - účinnosť 82%, tv1,2= -13/14°C, N=18,1kW, - priamy výparník Tv = 14/20°C, vykurovací výkon 3,0kW, chladiaci výkon 5,3kW, chladivo R32, napojenie d10/d16mm - elektrický dohrievač 4,0kW, 400V - ventilátor Qv=1500 m3h-1, Δpext=300Pa, N=0,3kW, Nmax=0,8kW, 3,9A, 230V, 50Hz, - tlmiaca vložka 400x400mm, ODVOD VZDUCHU: - tlmiaca vložka 710x710mm, - uzatváracia klapka so servopohonom, - filter triedy filtrácie ePM10 50% M5, - doskový rekuperátor, - ventilátor Qv=1500 m3h-1, Δpext=300Pa, N=0,2kW, Nmax=0,8kW, 3,9A, 230V, 50Hz, - tlmiaca vložka 400x400mm, Zariadenie s MaR - digitálna regulácia, Hmotnosť: 394kg, Servisná strana ľavá, rozmery: 2030x880x1525mm, Hladina akustického tlaku do okolia: 37 dB, Dodanie na stavbu</t>
  </si>
  <si>
    <t>4.1b</t>
  </si>
  <si>
    <t xml:space="preserve">Kondenzačná jednotka AC052BXAPKG/EU (alebo ekvivalent), 3,05kW, 10,7A, 230V, Qv=6,0kW, Qch=5,0kW, hmotnosť 75kg, rozmery 880x798x310mm, chladivo R32A, množstvo chladiva 1,7 kg </t>
  </si>
  <si>
    <t>Poznámka k položke:_x000D_
Príslušenstvo: AHU Kit MXD-K100XN1 + káblový ovládač MWR-WG01KN</t>
  </si>
  <si>
    <t>4.2</t>
  </si>
  <si>
    <t>4.3</t>
  </si>
  <si>
    <t>Výustka dvojradová priemyselná 400x200</t>
  </si>
  <si>
    <t>4.4</t>
  </si>
  <si>
    <t>Výustka jednoradová priemyselná 400x200</t>
  </si>
  <si>
    <t>Zar.č.5</t>
  </si>
  <si>
    <t>Pomocné prevetranie haly pre údržbu</t>
  </si>
  <si>
    <t>5.1</t>
  </si>
  <si>
    <t xml:space="preserve">Ventilátor strešný DVM-I 630-6/1,5 VS (alebo ekvivalent), Qv=10000m3/h, dPc=200Pa, 1,5kW, 3,9A, 400V, 50Hz, hm. 120kg </t>
  </si>
  <si>
    <t>Poznámka k položke:_x000D_
Príslušenstvo: podstavec s tlmičom hluku FDSS-630/H1000 - uzatv. klapka so servopoh. (230V) SKA-S 630 - frekvenčný menič 1,5kW,IP66,400V</t>
  </si>
  <si>
    <t>5.2</t>
  </si>
  <si>
    <t>Servopohon Belimo LM230A (alebo ekvivalent)</t>
  </si>
  <si>
    <t>5.3</t>
  </si>
  <si>
    <t>Protidažďová žalúzia 1000x1000-RAL7035 so sitom a MR</t>
  </si>
  <si>
    <t>5.4</t>
  </si>
  <si>
    <t>Regulačná klapka 1000x1000 s prípravou na servopohon</t>
  </si>
  <si>
    <t>5.5</t>
  </si>
  <si>
    <t>Ochranné sito 1000x1000 s lemom</t>
  </si>
  <si>
    <t>-520126114</t>
  </si>
  <si>
    <t>Zar.č.6</t>
  </si>
  <si>
    <t>Vetranie skladu</t>
  </si>
  <si>
    <t>6.1</t>
  </si>
  <si>
    <t xml:space="preserve">Ventilátor axiálny stenový HCBB/6-355H, Qv=1350m3/h (alebo ekvivalent), dPc=30Pa, 0,1kW, 0,4A, 230V, 50Hz, hmotnosť 8kg </t>
  </si>
  <si>
    <t>Poznámka k položke:_x000D_
Príslušenstvo: - transformátorový regulátor otáčok REV 1,5 - časovacie hodiny (dodá profesia ELI)</t>
  </si>
  <si>
    <t>6.2</t>
  </si>
  <si>
    <t>6.3</t>
  </si>
  <si>
    <t>Protidažďová žalúzia 400x400-RAL7035 so sitom a MR</t>
  </si>
  <si>
    <t>6.4</t>
  </si>
  <si>
    <t>Uzatváracia klapka 400x400 s prípravou na servopohon</t>
  </si>
  <si>
    <t>6.5</t>
  </si>
  <si>
    <t>Ochranné sito 400x400 s lemom</t>
  </si>
  <si>
    <t>6.6</t>
  </si>
  <si>
    <t>Samočinná pretlaková žalúzia PRG 355</t>
  </si>
  <si>
    <t>Zar.č.7</t>
  </si>
  <si>
    <t>Vetranie kompresorovne</t>
  </si>
  <si>
    <t>7.1</t>
  </si>
  <si>
    <t xml:space="preserve">Ventilátor axiálny stenový HCBB/4-400H (alebo ekvivalent), Qv=3120m3/h, dPc=100Pa, 0,3kW, 1,5A, 230V, 50Hz, hmotnosť 9kg </t>
  </si>
  <si>
    <t>Poznámka k položke:_x000D_
Príslušenstvo: - transformátorový regulátor otáčok REV 3,0 - termostat RTR 6705</t>
  </si>
  <si>
    <t>7.2</t>
  </si>
  <si>
    <t>Samočinná pretlaková žalúzia PRG 400 (alebo ekvivalent)</t>
  </si>
  <si>
    <t>Zar.č.8</t>
  </si>
  <si>
    <t>Vetranie NN rozvodne</t>
  </si>
  <si>
    <t>8.1</t>
  </si>
  <si>
    <t xml:space="preserve">Ventilátor strešný TH 500/160 3V (alebo ekvivalent), Qv=180m3/h, dPc=180Pa, 0,1kW, 0,2A, 230V, 50Hz, hmotnosť 4kg </t>
  </si>
  <si>
    <t>Poznámka k položke:_x000D_
Príslušenstvo: _x000D_
- termostat RTR 6705 _x000D_
- JBS 300 mm montážny podstavec, hrúbka izolácie 11mm</t>
  </si>
  <si>
    <t>8.2</t>
  </si>
  <si>
    <t>Mriežka IGC 160</t>
  </si>
  <si>
    <t>8.3</t>
  </si>
  <si>
    <t>Protidažďová žalúzia hliníková 200x200 so sitom a MR</t>
  </si>
  <si>
    <t>1747967078</t>
  </si>
  <si>
    <t>8.4</t>
  </si>
  <si>
    <t>Ochranné sito 200x200 s lemom</t>
  </si>
  <si>
    <t>1845992769</t>
  </si>
  <si>
    <t>Zar.č.9</t>
  </si>
  <si>
    <t>Vzduchové clony</t>
  </si>
  <si>
    <t>9.1</t>
  </si>
  <si>
    <t xml:space="preserve">Vzduchová clona SLIM W-100/AS 2r - SLIM AS BLACK RAL 9005 (alebo ekvivalent), Qv=1100m3/h, 0,12kW, 0,5A, 230V, 50Hz, hm.16,2kg, zdroj tepla voda 55/45st.C, ohrev 1,2 až 12kW, tlak.strata výmenníka 2,7kPa, Qw=497l/h, trojcestný ventil s pohonom on/off SRQ </t>
  </si>
  <si>
    <t>Poznámka k položke:_x000D_
Príslušenstvo: _x000D_
- T box ovládač _x000D_
- modul na napojenie T boxu integrovaný _x000D_
- magnetický kontakt dverí</t>
  </si>
  <si>
    <t>9.2</t>
  </si>
  <si>
    <t>Vzduchová clona Elis G-N-250 (alebo ekvivalent), Qv=12400m3/h, 1,4kW, 6A, 400V, 50Hz, hmotnosť 78kg, bez ohrevu</t>
  </si>
  <si>
    <t>9.3</t>
  </si>
  <si>
    <t>Príslušenstvo k poz.č.9.2 (alebo ekvivalent):</t>
  </si>
  <si>
    <t>Poznámka k položke:_x000D_
- T box ovládač - 1ks _x000D_
- DRV Elis - 1ks _x000D_
- RX splitter - 2ks _x000D_
- DCM magnetický kontakt dverí - 1ks</t>
  </si>
  <si>
    <t>Zar.č.10</t>
  </si>
  <si>
    <t>Chladenie (fancoil) kancelárií</t>
  </si>
  <si>
    <t>10.1</t>
  </si>
  <si>
    <t>Kanálová chladiaca jednotka Carrier fancoil 42NH279 2tr. (alebo ekvivalent), Qch=2,1kW, 0,07kW, 0,8A, 230V, 50Hz, napojenie G1/2“, tlaková strata 35 kPa, odvod kondenzátu Ø16mm</t>
  </si>
  <si>
    <t>Poznámka k položke:_x000D_
Príslušenstvo:_x000D_
- sada TCV, plenum box 2xØ160 _x000D_
- čerpadlo na odvod kondenzátu</t>
  </si>
  <si>
    <t>10.2</t>
  </si>
  <si>
    <t>Kanálová chladiaca jednotka Carrier fancoil 42NH339 2tr. (alebo ekvivalent), Qch=2,1kW, 0,07kW, 0,8A, 230V, 50Hz, napojenie G1/2“, tlaková strata 41 kPa, odvod kondenzátu Ø16mm</t>
  </si>
  <si>
    <t>10.3</t>
  </si>
  <si>
    <t>Štrbinová výustka KSV-4-1950(PB-KSV-4-1950 (900+1050) tepelne izolovaný)-SW-0-SW</t>
  </si>
  <si>
    <t>10.4</t>
  </si>
  <si>
    <t>10.5</t>
  </si>
  <si>
    <t>Príslušenstvo pre zar.č.10.1 a 10.2: - termostat typ C</t>
  </si>
  <si>
    <t>Zar.č.11</t>
  </si>
  <si>
    <t>Chladenie (klimatizácia)technických miestností (serverovne, ústredne EPS a technickej miestnosti)</t>
  </si>
  <si>
    <t>11.1a</t>
  </si>
  <si>
    <t>Kondenzačná jednotka SAMSUNG AC052BXAPKG/EU (alebo ekvivalent) 3,4kW, 15A, 230V, Qvyk=6kW, Qch=5kW, hmotnosť 50kg, chladivo R32, množstvo chladiva 2,7kg</t>
  </si>
  <si>
    <t>11.1b</t>
  </si>
  <si>
    <t>Klimatizačná jednotka nástenná SAMSUNG AC052BNAPKG/EU (alebo ekvivalent), 3,4kW, 15A, 230V, Qvyk=6kW, Qch=5kW, hmotnosť 12kg, chladivo R32, množstvo chladiva 2,7kg Príslušenstvo: káblový ovládač MWR-WG01KN</t>
  </si>
  <si>
    <t>11.2a</t>
  </si>
  <si>
    <t>11.2b</t>
  </si>
  <si>
    <t>11.3a</t>
  </si>
  <si>
    <t>11.3b</t>
  </si>
  <si>
    <t>11.4a</t>
  </si>
  <si>
    <t>11.4b</t>
  </si>
  <si>
    <t>Zar.č.12</t>
  </si>
  <si>
    <t>Vetranie ústredne EPS</t>
  </si>
  <si>
    <t>12.1</t>
  </si>
  <si>
    <t xml:space="preserve">Ventilátor axiálny stenový HXM 200, Qv=250m3/h, dPc=25Pa, 0,1kW, 0,1A, 230V, 50Hz, hmotnosť 2kg </t>
  </si>
  <si>
    <t>Poznámka k položke:_x000D_
Príslušenstvo: - termostat RTR 6705</t>
  </si>
  <si>
    <t>12.2</t>
  </si>
  <si>
    <t>Samotiažna pretlaková žalúzia DN200</t>
  </si>
  <si>
    <t>Zar.č.13</t>
  </si>
  <si>
    <t>Vetranie kotolne</t>
  </si>
  <si>
    <t>13.1</t>
  </si>
  <si>
    <t>Výustka jednoradová priemyselná 500x300</t>
  </si>
  <si>
    <t>13.2</t>
  </si>
  <si>
    <t>13.3</t>
  </si>
  <si>
    <t>-125345409</t>
  </si>
  <si>
    <t>Z_14</t>
  </si>
  <si>
    <t>Montážny materiál</t>
  </si>
  <si>
    <t>14.1</t>
  </si>
  <si>
    <t>Štvorhranné pozinkované potrubie sk. I, trieda tesnosti B v zmysle STN EN 12237</t>
  </si>
  <si>
    <t>14.1.01</t>
  </si>
  <si>
    <t>do obvodu 1500mm, tvarovky 30%</t>
  </si>
  <si>
    <t>14.1.02</t>
  </si>
  <si>
    <t>do obvodu 2630mm, tvarovky 30%</t>
  </si>
  <si>
    <t>14.1.03</t>
  </si>
  <si>
    <t>do obvodu 4000mm, tvarovky 30%</t>
  </si>
  <si>
    <t>14.1.04</t>
  </si>
  <si>
    <t>do obvodu 5600mm, tvarovky 30%</t>
  </si>
  <si>
    <t>14.1.05</t>
  </si>
  <si>
    <t>do obvodu 8000mm, tvarovky 30%</t>
  </si>
  <si>
    <t>14.1.06</t>
  </si>
  <si>
    <t>do obvodu 10200mm, tvarovky 100%</t>
  </si>
  <si>
    <t>14.2</t>
  </si>
  <si>
    <t>Kruhové pozinkované spiro safe potrubie, trieda tesnosti B v zmysle STN EN 12237</t>
  </si>
  <si>
    <t>14.2.01</t>
  </si>
  <si>
    <t>do priemeru ø160mm, tvarovky 30%</t>
  </si>
  <si>
    <t>14.2.02</t>
  </si>
  <si>
    <t>do priemeru ø250mm, tvarovky 30%</t>
  </si>
  <si>
    <t>14.2.03</t>
  </si>
  <si>
    <t>do priemeru ø400mm, tvarovky 30%</t>
  </si>
  <si>
    <t>14.2.04</t>
  </si>
  <si>
    <t>do priemeru ø630mm, tvarovky 30%</t>
  </si>
  <si>
    <t>14.3</t>
  </si>
  <si>
    <t>Izolácie</t>
  </si>
  <si>
    <t>14.3.01</t>
  </si>
  <si>
    <t>Tepelná samolepiaca kaučuková izolácia do interiéru K-Flex H DUCT KRAFT METAL hr.15 mm (alebo ekvivalent) + hliníkové pásky</t>
  </si>
  <si>
    <t>14.3.02</t>
  </si>
  <si>
    <t>Tepelná samolepiaca kaučuková izolácia do interiéru K-Flex H DUCT hr.15 mm (alebo ekvivalent) + čierne pásky</t>
  </si>
  <si>
    <t>14.3.03</t>
  </si>
  <si>
    <t>Tepelná samolepiaca kaučuková izolácia do exteriéru K-Flex AL CLAD hr. 30 mm (alebo ekvivalent) + AL pásky</t>
  </si>
  <si>
    <t>14.4</t>
  </si>
  <si>
    <t>14.4.01</t>
  </si>
  <si>
    <t>Práškovanie SPIRO, RAL 7016 (antracit), matný</t>
  </si>
  <si>
    <t>14.5</t>
  </si>
  <si>
    <t>Medené potrubie tepelne izolované</t>
  </si>
  <si>
    <t>14.5.01</t>
  </si>
  <si>
    <t>Cu potrubie d6,35 mm + predizolované</t>
  </si>
  <si>
    <t>14.5.02</t>
  </si>
  <si>
    <t>Cu potrubie d9,53 mm + predizolované</t>
  </si>
  <si>
    <t>14.5.03</t>
  </si>
  <si>
    <t>Cu potrubie d12,7 mm + predizolované</t>
  </si>
  <si>
    <t>14.5.04</t>
  </si>
  <si>
    <t>Cu potrubie d15,8 mm + predizolované/ tep.izolácia K-FLEX ST d15 mm hr. 9 mm</t>
  </si>
  <si>
    <t>14.5.05</t>
  </si>
  <si>
    <t>Cu potrubie d19,1 mm + tep.izolácia K-FLEX ST d18 mm hr. 13 mm</t>
  </si>
  <si>
    <t>14.5.06</t>
  </si>
  <si>
    <t>Cu potrubie d28,6 mm + tep.izolácia K-FLEX ST d28 mm hr. 19 mm</t>
  </si>
  <si>
    <t>14.5.07</t>
  </si>
  <si>
    <t>Cu potrubie d34,9 mm + tep.izolácia K-FLEX ST d35 mm hr. 25 mm</t>
  </si>
  <si>
    <t>14.5.08</t>
  </si>
  <si>
    <t>Chladivo R410A</t>
  </si>
  <si>
    <t>14.5.09</t>
  </si>
  <si>
    <t>Komunikačná kabeláž</t>
  </si>
  <si>
    <t>úsek</t>
  </si>
  <si>
    <t>Montážne práce</t>
  </si>
  <si>
    <t>15.1</t>
  </si>
  <si>
    <t>Plastové žľaby na rozvod chladiva</t>
  </si>
  <si>
    <t>15.2</t>
  </si>
  <si>
    <t>Montážny, závesný, tesniaci a spojovací materiál</t>
  </si>
  <si>
    <t>15.3</t>
  </si>
  <si>
    <t>Montáž vzduchotechniky</t>
  </si>
  <si>
    <t>kpl</t>
  </si>
  <si>
    <t>15.4</t>
  </si>
  <si>
    <t>Montáž chladenia</t>
  </si>
  <si>
    <t>15.5</t>
  </si>
  <si>
    <t>Lešenie ľahké hliníkové pojazdné</t>
  </si>
  <si>
    <t>15.6</t>
  </si>
  <si>
    <t>Vysokozdvižná plošina 20m</t>
  </si>
  <si>
    <t>15.7</t>
  </si>
  <si>
    <t>Autožeriav</t>
  </si>
  <si>
    <t>15.9</t>
  </si>
  <si>
    <t>Doprava</t>
  </si>
  <si>
    <t>SO.201,202,203-08 - Plynoinštalácia</t>
  </si>
  <si>
    <t xml:space="preserve">    1 - Zemné práce   </t>
  </si>
  <si>
    <t xml:space="preserve">    4 - Vodorovné konštrukcie   </t>
  </si>
  <si>
    <t xml:space="preserve">    723 - Zdravotechnika - vnútorný plynovod   </t>
  </si>
  <si>
    <t xml:space="preserve">    735 - Ústredné kúrenie - infražiariče   </t>
  </si>
  <si>
    <t xml:space="preserve">    783 - Nátery   </t>
  </si>
  <si>
    <t xml:space="preserve">M - Práce a dodávky M   </t>
  </si>
  <si>
    <t xml:space="preserve">    23-M - Montáže potrubia   </t>
  </si>
  <si>
    <t xml:space="preserve">Zemné práce   </t>
  </si>
  <si>
    <t>162301101.S</t>
  </si>
  <si>
    <t>Vodorovné premiestnenie výkopku po spevnenej ceste z horniny tr.1-4, do 100 m3 na vzdialenosť do 500 m</t>
  </si>
  <si>
    <t>167101101.S</t>
  </si>
  <si>
    <t>Nakladanie neuľahnutého výkopku z hornín tr.1-4 do 100 m3</t>
  </si>
  <si>
    <t>171201101.S</t>
  </si>
  <si>
    <t>Uloženie sypaniny do násypov s rozprestretím sypaniny vo vrstvách a s hrubým urovnaním nezhutnených</t>
  </si>
  <si>
    <t>175101102.S</t>
  </si>
  <si>
    <t>Obsyp potrubia sypaninou z vhodných hornín 1 až 4 s prehodením sypaniny</t>
  </si>
  <si>
    <t>583310000600.S</t>
  </si>
  <si>
    <t>Kamenivo ťažené drobné frakcia 0-4 mm</t>
  </si>
  <si>
    <t xml:space="preserve">Vodorovné konštrukcie   </t>
  </si>
  <si>
    <t>451572111.S</t>
  </si>
  <si>
    <t>Lôžko pod potrubie, stoky a drobné objekty, v otvorenom výkope z kameniva drobného ťaženého 0-4 mm</t>
  </si>
  <si>
    <t>899721121.S</t>
  </si>
  <si>
    <t>Signalizačný vodič na potrubí PVC DN do 150</t>
  </si>
  <si>
    <t>899721133.S</t>
  </si>
  <si>
    <t>Označenie plynovodného potrubia žltou výstražnou fóliou</t>
  </si>
  <si>
    <t>723</t>
  </si>
  <si>
    <t xml:space="preserve">Zdravotechnika - vnútorný plynovod   </t>
  </si>
  <si>
    <t>723120202.S</t>
  </si>
  <si>
    <t>Potrubie z oceľových rúrok závitových čiernych spájaných zvarovaním - akosť 11 353.0 DN 15</t>
  </si>
  <si>
    <t>723120203.S</t>
  </si>
  <si>
    <t>Potrubie z oceľových rúrok závitových čiernych spájaných zvarovaním - akosť 11 353.0 DN 20</t>
  </si>
  <si>
    <t>723120204.S</t>
  </si>
  <si>
    <t>Potrubie z oceľových rúrok závitových čiernych spájaných zvarovaním - akosť 11 353.0 DN 25</t>
  </si>
  <si>
    <t>723120205.S</t>
  </si>
  <si>
    <t>Potrubie z oceľových rúrok závitových čiernych spájaných zvarovaním - akosť 11 353.0 DN 32</t>
  </si>
  <si>
    <t>723120206.S</t>
  </si>
  <si>
    <t>Potrubie z oceľových rúrok závitových čiernych spájaných zvarovaním - akosť 11 353.0 DN 40</t>
  </si>
  <si>
    <t>723120207.S</t>
  </si>
  <si>
    <t>Potrubie z oceľových rúrok závitových čiernych spájaných zvarovaním - akosť 11 353.0 DN 50</t>
  </si>
  <si>
    <t>723130256.S</t>
  </si>
  <si>
    <t>Potrubie plynové z oceľových bralenových rúrok  DN 80</t>
  </si>
  <si>
    <t>723150314.S</t>
  </si>
  <si>
    <t>Potrubie z oceľových rúrok hladkých čiernych spájaných zvarov. akosť 11 353.0 Dxt 89x3, 6 mm</t>
  </si>
  <si>
    <t>723150340.S</t>
  </si>
  <si>
    <t>Potrubie z oceľových rúrok hladkých čiernych redukcia - zhotovenie kovaním nad 1 DN DN 25/20</t>
  </si>
  <si>
    <t>723150341.S</t>
  </si>
  <si>
    <t>Potrubie z oceľových rúrok hladkých čiernych redukcia - zhotovenie kovaním nad 1 DN DN 32/20</t>
  </si>
  <si>
    <t>723150342.S</t>
  </si>
  <si>
    <t>Potrubie z oceľových rúrok hladkých čiernych redukcia - zhotovenie kovaním nad 1 DN DN 32/25</t>
  </si>
  <si>
    <t>723150343.S</t>
  </si>
  <si>
    <t>Potrubie z oceľových rúrok hladkých čiernych redukcia - zhotovenie kovaním nad 1 DN DN 40/32</t>
  </si>
  <si>
    <t>723150344.S</t>
  </si>
  <si>
    <t>Potrubie z oceľových rúrok hladkých čiernych redukcia - zhotovenie kovaním nad 1 DN DN 50/40</t>
  </si>
  <si>
    <t>723150345.S</t>
  </si>
  <si>
    <t>Potrubie z oceľových rúrok hladkých čiernych redukcia - zhotovenie kovaním nad 1 DN DN 80/50</t>
  </si>
  <si>
    <t>723150351.S</t>
  </si>
  <si>
    <t>Potrubie z oceľových rúrok hladkých čiernych, redukcia zhotovaná kovaním nad 2 DN DN 40/20</t>
  </si>
  <si>
    <t>723150352.S</t>
  </si>
  <si>
    <t>Potrubie z oceľových rúrok hladkých čiernych, redukcia zhotovaná kovaním nad 2 DN DN 50/25</t>
  </si>
  <si>
    <t>723150371.S</t>
  </si>
  <si>
    <t>Potrubie z oceľových rúrok hladkých čiernych, chránička Dxt 108x4 mm</t>
  </si>
  <si>
    <t>723160207.S</t>
  </si>
  <si>
    <t>Prípojka k plynomeru spojená na závit bez obchádzky G 2</t>
  </si>
  <si>
    <t>723190251.S</t>
  </si>
  <si>
    <t>Prípojka k strojom a zariadeniam vyvedenie a upevnenie plynov.výpustiek na potrubí DN 15 s nástenkou</t>
  </si>
  <si>
    <t>723190252.S</t>
  </si>
  <si>
    <t>Prípojka k strojom a zariadeniam vyvedenie a upevnenie plynov.výpustiek na potrubí DN 20 s nástenkou</t>
  </si>
  <si>
    <t>723190254.S</t>
  </si>
  <si>
    <t>Prípojka k strojom a zar. vyvedenie a upevnenie plyn. výpustiek na potrubí nad 25 do DN 50</t>
  </si>
  <si>
    <t>723211015.S</t>
  </si>
  <si>
    <t>Montáž protipožiarnej prírubovej armatúry DN 80</t>
  </si>
  <si>
    <t>551310001000.S</t>
  </si>
  <si>
    <t>Guľový uzáver prírubový na plyn, DN 80, dĺžka 180 mm, PN 16, telo-liatina, guľa-mosadz</t>
  </si>
  <si>
    <t>319430002100.S</t>
  </si>
  <si>
    <t>Príruba krková privarovacia DN 80, PN16, D 88,9 mm, EN 1092-1</t>
  </si>
  <si>
    <t>723231006.S</t>
  </si>
  <si>
    <t>Montáž guľového uzáveru plynu priameho G 1/2</t>
  </si>
  <si>
    <t>551340005900.S</t>
  </si>
  <si>
    <t>Guľový uzáver na plyn 1/2", FF, páčka, plnoprietokový, niklovaná mosadz</t>
  </si>
  <si>
    <t>723231009.S</t>
  </si>
  <si>
    <t>Montáž guľového uzáveru plynu priameho G 3/4</t>
  </si>
  <si>
    <t>551340006000.S</t>
  </si>
  <si>
    <t>Guľový uzáver na plyn 3/4", FF, páčka, plnoprietokový, niklovaná mosadz</t>
  </si>
  <si>
    <t>723231015.S</t>
  </si>
  <si>
    <t>Montáž guľového uzáveru plynu priameho G 5/4</t>
  </si>
  <si>
    <t>551340006200.S</t>
  </si>
  <si>
    <t>Guľový uzáver na plyn 5/4", FF, páčka, plnoprietokový, niklovaná mosadz</t>
  </si>
  <si>
    <t>723231021.S</t>
  </si>
  <si>
    <t>Montáž guľového uzáveru plynu priameho G 2</t>
  </si>
  <si>
    <t>551340006400.S</t>
  </si>
  <si>
    <t>Guľový uzáver na plyn 2", FF, páčka, plnoprietokový, niklovaná mosadz</t>
  </si>
  <si>
    <t>723232123PC</t>
  </si>
  <si>
    <t>Montáž a dodávka oceľovej skrinky vetranej 500*500*250 š/v/hl</t>
  </si>
  <si>
    <t>723239201.S</t>
  </si>
  <si>
    <t>Montáž armatúr plynových s dvoma závitmi G 1/2 ostatné typy</t>
  </si>
  <si>
    <t>551340009800.S</t>
  </si>
  <si>
    <t>Vzorkovací uzáver plynu G 1/2"</t>
  </si>
  <si>
    <t>422FM2000B10</t>
  </si>
  <si>
    <t>Filter plynový DN 15</t>
  </si>
  <si>
    <t>723239202.S</t>
  </si>
  <si>
    <t>Montáž armatúr plynových s dvoma závitmi G 3/4 ostatné typy</t>
  </si>
  <si>
    <t>422FM03000B10</t>
  </si>
  <si>
    <t>Filter plynový G 3/4"</t>
  </si>
  <si>
    <t>Montáž tlakomera</t>
  </si>
  <si>
    <t>388430004495.S</t>
  </si>
  <si>
    <t>Tlakomer 0-600 kPa</t>
  </si>
  <si>
    <t>998723203.S</t>
  </si>
  <si>
    <t>Presun hmôt pre vnútorný plynovod v objektoch výšky nad 12 do 24 m</t>
  </si>
  <si>
    <t xml:space="preserve">Ústredné kúrenie - infražiariče   </t>
  </si>
  <si>
    <t>73500000R</t>
  </si>
  <si>
    <t>Montáž infražiaričov vo výške s prísl.</t>
  </si>
  <si>
    <t>48401</t>
  </si>
  <si>
    <t>Infražiarič HELIOS 50 UD 00 G20</t>
  </si>
  <si>
    <t>48402</t>
  </si>
  <si>
    <t>Infražiarič HELIOS 30 UD 00 G20</t>
  </si>
  <si>
    <t>48403</t>
  </si>
  <si>
    <t>Infražiarič HELIOS 40 UD 00 G20</t>
  </si>
  <si>
    <t>48404</t>
  </si>
  <si>
    <t>Plynová pripojovacia hadica</t>
  </si>
  <si>
    <t>48405</t>
  </si>
  <si>
    <t>Regulácia OI-2</t>
  </si>
  <si>
    <t>48406</t>
  </si>
  <si>
    <t>Regulácia OI-1</t>
  </si>
  <si>
    <t>48407</t>
  </si>
  <si>
    <t>Termostat s týždenným pr.</t>
  </si>
  <si>
    <t>48408</t>
  </si>
  <si>
    <t>48408.1</t>
  </si>
  <si>
    <t>48409</t>
  </si>
  <si>
    <t>PRK prechod kruhový D 125</t>
  </si>
  <si>
    <t>48410</t>
  </si>
  <si>
    <t>Predlženie pevné D 125</t>
  </si>
  <si>
    <t>48410.1</t>
  </si>
  <si>
    <t>Koleno 90 s hrdlom D 125</t>
  </si>
  <si>
    <t>48410.2</t>
  </si>
  <si>
    <t>Koleno 45 s hrdlom D 125</t>
  </si>
  <si>
    <t>48411</t>
  </si>
  <si>
    <t>RKN rozbočka s kondenz.nad. D 125</t>
  </si>
  <si>
    <t>48411.1</t>
  </si>
  <si>
    <t>RKN 45 rozbočka s kondenz.nad. D 125</t>
  </si>
  <si>
    <t>48412</t>
  </si>
  <si>
    <t>Flexo Al D 125 + 2x spona</t>
  </si>
  <si>
    <t>48413</t>
  </si>
  <si>
    <t>Koaxiálna protidažďová hlavica</t>
  </si>
  <si>
    <t>48413.1</t>
  </si>
  <si>
    <t>Hlavica strešná izolovaná 1 m</t>
  </si>
  <si>
    <t>48414</t>
  </si>
  <si>
    <t>Sada koax.spalinovodu</t>
  </si>
  <si>
    <t>48415</t>
  </si>
  <si>
    <t>Znižovač tlaku M475 GM</t>
  </si>
  <si>
    <t>48416</t>
  </si>
  <si>
    <t>Destratifikátor D 3 s termostatom</t>
  </si>
  <si>
    <t>48417</t>
  </si>
  <si>
    <t>Mriežka sania</t>
  </si>
  <si>
    <t>000700011.S</t>
  </si>
  <si>
    <t>Dopravné náklady, balné, dokumentácia</t>
  </si>
  <si>
    <t>31151000030PC</t>
  </si>
  <si>
    <t>Závesný materiál - vodorovne pod stropom</t>
  </si>
  <si>
    <t>31151000030PC1</t>
  </si>
  <si>
    <t>Závesný materiál - zvislý</t>
  </si>
  <si>
    <t xml:space="preserve">Nátery   </t>
  </si>
  <si>
    <t>783424140.S</t>
  </si>
  <si>
    <t>Nátery kov.potr.a armatúr syntetické potrubie do DN 50 mm dvojnás. so základným náterom - 105µm</t>
  </si>
  <si>
    <t>783425150.S</t>
  </si>
  <si>
    <t>Nátery kov.potr.a armatúr syntetické potrubie do DN 100 mm dvojnásobné so základným náterom - 105µm</t>
  </si>
  <si>
    <t xml:space="preserve">Práce a dodávky M   </t>
  </si>
  <si>
    <t>23-M</t>
  </si>
  <si>
    <t xml:space="preserve">Montáže potrubia   </t>
  </si>
  <si>
    <t>230201193.S</t>
  </si>
  <si>
    <t>Montáž plynového RC potrubia PE 100 SDR11 zváraných elektrotvarovkami D 90x8,2 mm</t>
  </si>
  <si>
    <t>286130015100.S</t>
  </si>
  <si>
    <t>Rúra jednovrstvová na plyn SDR11, 90x8,2 mm x 12 m, materiál: PE 100 RC</t>
  </si>
  <si>
    <t>286530227600.S</t>
  </si>
  <si>
    <t>Elektrospojka PE 100, na vodu, plyn a kanalizáciu, SDR 11, D 90 mm</t>
  </si>
  <si>
    <t>230203567.S</t>
  </si>
  <si>
    <t>Montáž prechodka PE/oceľ PE 100 SDR11 D 90/DN80 mm</t>
  </si>
  <si>
    <t>286220031500.S</t>
  </si>
  <si>
    <t>Prechodka PE/oceľ PE 100 SDR 11 D/DN 90/80</t>
  </si>
  <si>
    <t>230230017.S</t>
  </si>
  <si>
    <t>Hlavná tlaková skúška vzduchom 0, 6 MPa DN 80</t>
  </si>
  <si>
    <t>230230076.S</t>
  </si>
  <si>
    <t>Čistenie potrubí DN 200</t>
  </si>
  <si>
    <t>230230121.S</t>
  </si>
  <si>
    <t>Príprava na tlakovú skúšku vzduchom a vodou do 0,6 MPa</t>
  </si>
  <si>
    <t>001000031.S</t>
  </si>
  <si>
    <t>Inžinierska činnosť - skúšky a revízie úradné tlakové skúšky</t>
  </si>
  <si>
    <t>SO.201,202,203-09,10 - Elektroinštalácie silnoprúd, slaboprúd</t>
  </si>
  <si>
    <t>E1.09 - Elektroinštalácia silnoprúd</t>
  </si>
  <si>
    <t xml:space="preserve">    Diel_01 - Uzemnenie - pilóty</t>
  </si>
  <si>
    <t xml:space="preserve">    Diel_02 - Uzemnenie</t>
  </si>
  <si>
    <t xml:space="preserve">    Diel_03 - Zvody - prefabrikovaný stĺp</t>
  </si>
  <si>
    <t xml:space="preserve">    Diel_04 - Uzemnenie trapézového plechu</t>
  </si>
  <si>
    <t xml:space="preserve">    Diel_05 - Bleskozvod</t>
  </si>
  <si>
    <t xml:space="preserve">    Diel_06 - Rozvádzače silnoprúdové</t>
  </si>
  <si>
    <t xml:space="preserve">    Diel_07 - Nabíjacie stanice</t>
  </si>
  <si>
    <t xml:space="preserve">    Diel_08 - Svietidlá</t>
  </si>
  <si>
    <t xml:space="preserve">    Diel_09 -  Hala</t>
  </si>
  <si>
    <t xml:space="preserve">    Diel_10 - Núdzové svietidlá - navrhovaný systém: ekvivalent: EATON</t>
  </si>
  <si>
    <t xml:space="preserve">    Diel_11 - Káblový nosný systém - silnoprúd</t>
  </si>
  <si>
    <t xml:space="preserve">    Diel_12 - Elektroinštalačný materiál</t>
  </si>
  <si>
    <t xml:space="preserve">    Diel_13 - Káble</t>
  </si>
  <si>
    <t>E1.10 -  Elektroinštalácia slaboprúd</t>
  </si>
  <si>
    <t xml:space="preserve">    Diel_14 - Dátový rozvádzač 1RACK201 - aktívne prvky sú predmetom dodávky správcu dátovej siete</t>
  </si>
  <si>
    <t xml:space="preserve">    Diel_15 - Dátový rozvádzač 1RACK202 - aktívne prvky sú predmetom dodávky správcu dátovej siete</t>
  </si>
  <si>
    <t xml:space="preserve">    Diel_16 - Dátový rozvádzač 3RACK203 - aktívne prvky sú predmetom dodávky správcu dátovej siete</t>
  </si>
  <si>
    <t xml:space="preserve">    Diel_16.1 - Dátový rozvádzač 4RACK202 - aktívne prvky sú predmetom dodávky správcu dátovej siete</t>
  </si>
  <si>
    <t xml:space="preserve">    Diel_17 - Káble</t>
  </si>
  <si>
    <t xml:space="preserve">    Diel_18 - Elektroinštalačný materiál - rámček, krytka, nosná maska, krabička a pod. sú predmetom výkazu elektr</t>
  </si>
  <si>
    <t xml:space="preserve">    Diel_19 - Prvky dochádzkového systému - koncové zariadenia sú dodávkou dodávateľa systému</t>
  </si>
  <si>
    <t xml:space="preserve">    Diel_20 - Prvky kamerového systému - koncové zariadenia sú dodávkou dodávateľa systému</t>
  </si>
  <si>
    <t xml:space="preserve">    Diel_21 - Prvky prístupového systému - koncové zariadenia sú dodávkou dodávateľa systému</t>
  </si>
  <si>
    <t xml:space="preserve">    Diel_22 - HSZ, Ostatné</t>
  </si>
  <si>
    <t>E1.09</t>
  </si>
  <si>
    <t>Elektroinštalácia silnoprúd</t>
  </si>
  <si>
    <t>Diel_01</t>
  </si>
  <si>
    <t>Uzemnenie - pilóty</t>
  </si>
  <si>
    <t>450</t>
  </si>
  <si>
    <t>210301905a</t>
  </si>
  <si>
    <t>Pásová oceľ FeZn 30x4</t>
  </si>
  <si>
    <t>-853139713</t>
  </si>
  <si>
    <t>451</t>
  </si>
  <si>
    <t>210301905m</t>
  </si>
  <si>
    <t>-140011985</t>
  </si>
  <si>
    <t>210301907a</t>
  </si>
  <si>
    <t>Diagonálna svorka FeZn</t>
  </si>
  <si>
    <t>210301907m</t>
  </si>
  <si>
    <t>210301908a</t>
  </si>
  <si>
    <t>Krížová svorka FeZn pre ploché vodiče</t>
  </si>
  <si>
    <t>210301908m</t>
  </si>
  <si>
    <t>Diel_02</t>
  </si>
  <si>
    <t>Uzemnenie</t>
  </si>
  <si>
    <t>210301909a</t>
  </si>
  <si>
    <t>210301909m</t>
  </si>
  <si>
    <t>210301910a</t>
  </si>
  <si>
    <t>Kruhová oceľ FeZn D10 PVC</t>
  </si>
  <si>
    <t>210301910m</t>
  </si>
  <si>
    <t>210301911a</t>
  </si>
  <si>
    <t>Krížová svorka nerezová pre ploché vodiče</t>
  </si>
  <si>
    <t>210301911m</t>
  </si>
  <si>
    <t>210301912a</t>
  </si>
  <si>
    <t>Antikorózna páska šírka 50mm, dĺžka 10m</t>
  </si>
  <si>
    <t>210301912m</t>
  </si>
  <si>
    <t>210301913a</t>
  </si>
  <si>
    <t>Diagonálna svorka so svorníkom pre pripojenie k uzemňovaciemu bodu</t>
  </si>
  <si>
    <t>210301913m</t>
  </si>
  <si>
    <t>Diel_03</t>
  </si>
  <si>
    <t>Zvody - prefabrikovaný stĺp</t>
  </si>
  <si>
    <t>210301914a</t>
  </si>
  <si>
    <t>Uzemňovací bod</t>
  </si>
  <si>
    <t>210301914m</t>
  </si>
  <si>
    <t>210301915a</t>
  </si>
  <si>
    <t>Kruhová oceľ FeZn D10</t>
  </si>
  <si>
    <t>210301915m</t>
  </si>
  <si>
    <t>210301916a</t>
  </si>
  <si>
    <t>210301916m</t>
  </si>
  <si>
    <t>Diel_04</t>
  </si>
  <si>
    <t>Uzemnenie trapézového plechu</t>
  </si>
  <si>
    <t>210301917a</t>
  </si>
  <si>
    <t>Svorka univerzálna pre kruhové vodiče</t>
  </si>
  <si>
    <t>210301917m</t>
  </si>
  <si>
    <t>210301918a</t>
  </si>
  <si>
    <t>Kruhová oceľ FeZn D8</t>
  </si>
  <si>
    <t>210301918m</t>
  </si>
  <si>
    <t>210301919a</t>
  </si>
  <si>
    <t>Držiak vedenia</t>
  </si>
  <si>
    <t>210301919m</t>
  </si>
  <si>
    <t>210301920a</t>
  </si>
  <si>
    <t>Pripájacia príchytka nasvorkovaná na FeZn D8 vrátane nitov (na pripojenie trapézového plechu)</t>
  </si>
  <si>
    <t>210301920m</t>
  </si>
  <si>
    <t>210301921a</t>
  </si>
  <si>
    <t>210301921m</t>
  </si>
  <si>
    <t>Diel_05</t>
  </si>
  <si>
    <t>Bleskozvod</t>
  </si>
  <si>
    <t>210301922a</t>
  </si>
  <si>
    <t>Strešná priechodka - prechod vodiča cez hydroizoláciu</t>
  </si>
  <si>
    <t>210301922m</t>
  </si>
  <si>
    <t>210301923a</t>
  </si>
  <si>
    <t>Skúšobná svorka nerez</t>
  </si>
  <si>
    <t>210301923m</t>
  </si>
  <si>
    <t>210301924a</t>
  </si>
  <si>
    <t>Číselný štítok na označnie zvodu - nerez</t>
  </si>
  <si>
    <t>210301924m</t>
  </si>
  <si>
    <t>210301925a</t>
  </si>
  <si>
    <t>Vodič AlMgSi fí 8</t>
  </si>
  <si>
    <t>210301925m</t>
  </si>
  <si>
    <t>210301926a</t>
  </si>
  <si>
    <t>Podpera vedenia na ploché strechy</t>
  </si>
  <si>
    <t>210301926m</t>
  </si>
  <si>
    <t>210301927a</t>
  </si>
  <si>
    <t>210301927m</t>
  </si>
  <si>
    <t>210301928a</t>
  </si>
  <si>
    <t>Dilatačný diel</t>
  </si>
  <si>
    <t>210301928m</t>
  </si>
  <si>
    <t>210301929a</t>
  </si>
  <si>
    <t>Prepojovacie lano Cu 16mm2 dĺžky 1.5 m, s káblovým okom M8/M10, s UV odolnou izoláciou</t>
  </si>
  <si>
    <t>210301929m</t>
  </si>
  <si>
    <t>210301930a</t>
  </si>
  <si>
    <t>Zachytávacia tyč - dĺžka 2000mm</t>
  </si>
  <si>
    <t>210301930m</t>
  </si>
  <si>
    <t>210301931a</t>
  </si>
  <si>
    <t>Betónový podstavec 16 kg</t>
  </si>
  <si>
    <t>210301931m</t>
  </si>
  <si>
    <t>210301932a</t>
  </si>
  <si>
    <t>Základňa pre podstavec 16 kg</t>
  </si>
  <si>
    <t>210301932m</t>
  </si>
  <si>
    <t>210301933a</t>
  </si>
  <si>
    <t>Zachytávacia tyč - dĺžka 3000mm</t>
  </si>
  <si>
    <t>210301933m</t>
  </si>
  <si>
    <t>210301934a</t>
  </si>
  <si>
    <t>Stojan pre zachytávaciu tyč - trojnožka</t>
  </si>
  <si>
    <t>210301934m</t>
  </si>
  <si>
    <t>210301935a</t>
  </si>
  <si>
    <t>Závitová tyč</t>
  </si>
  <si>
    <t>210301935m</t>
  </si>
  <si>
    <t>210301936a</t>
  </si>
  <si>
    <t>210301936m</t>
  </si>
  <si>
    <t>210301937a</t>
  </si>
  <si>
    <t>210301937m</t>
  </si>
  <si>
    <t>210301938a</t>
  </si>
  <si>
    <t>Svorka pre pripojenie k zachytávacej tyči</t>
  </si>
  <si>
    <t>210301938m</t>
  </si>
  <si>
    <t>210301939a</t>
  </si>
  <si>
    <t>Rozloženie podstavcov pri vykládke na strechu kvoli jej preťaženiu</t>
  </si>
  <si>
    <t>Diel_06</t>
  </si>
  <si>
    <t>Rozvádzače silnoprúdové</t>
  </si>
  <si>
    <t>210301940a</t>
  </si>
  <si>
    <t>Rozvádzač 1RH - dodávka, osadenie, napojenie a montáž vrátane vodorovnej a zvislej dopravy, drobného spojovacieho materálu, odvozu a likvidácie odpadu a všetkých prác súvisiacich s realizovaním danej položky, ako je vyskladanie, protokol o kusovej skúške</t>
  </si>
  <si>
    <t>Poznámka k položke:_x000D_
Poznámka k položke:  a pod.</t>
  </si>
  <si>
    <t>210301940m</t>
  </si>
  <si>
    <t>210301941a</t>
  </si>
  <si>
    <t>Analýza siete (pre určenie typu a veľkosti kompenzácie) + vyhodnotenie</t>
  </si>
  <si>
    <t>210301941m</t>
  </si>
  <si>
    <t>210301942a</t>
  </si>
  <si>
    <t>Kompenzačný rozvádzač RC201 - presný typ kompenzácie, počet a veľkosť jednotlivých stupňov sa určí na základe meraní počas skúšobnej prevádzky dohodnutej s MDS - dodávka, osadenie, napojenie a montáž vrátane vodorovnej a zvislej dopravy</t>
  </si>
  <si>
    <t>Poznámka k položke:_x000D_
Poznámka k položke:  drobného spojovacieho materálu, odvozu a likvidácie odpadu a všetkých prác súvisiacich s realizovaním danej položky, ako je vyskladanie, protokol o kusovej skúške, štítky a popisovacie bužírky na káble a pod.</t>
  </si>
  <si>
    <t>210301942m</t>
  </si>
  <si>
    <t>Kompenzačný rozvádzač RC201 - presný typ kompenzácie, počet a veľkosť jednotlivých stupňov sa určí na základe meraní počas skúšobnej prevádzky dohodnutej s MDS - dodávka, osadenie, napojenie a montáž vrátane vodorovnej a zvislej doprav</t>
  </si>
  <si>
    <t>Poznámka k položke:_x000D_
Poznámka k položke: drobného spojovacieho materálu, odvozu a likvidácie odpadu a všetkých prác súvisiacich s realizovaním danej položky, ako je vyskladanie, protokol o kusovej skúške, štítky a popisovacie bužírky na káble a pod.</t>
  </si>
  <si>
    <t>210301943a</t>
  </si>
  <si>
    <t>Rozvádzač 2RP-203 - dodávka, osadenie, napojenie a montáž vrátane vodorovnej a zvislej dopravy, drobného spojovacieho materálu, odvozu a likvidácie odpadu a všetkých prác súvisiacich s realizovaním danej položky</t>
  </si>
  <si>
    <t>Poznámka k položke:_x000D_
Poznámka k položke:  ako je vyskladanie, protokol o kusovej skúške a pod.</t>
  </si>
  <si>
    <t>210301943m</t>
  </si>
  <si>
    <t>210301944a</t>
  </si>
  <si>
    <t>Rozvádzač 3RP-201 - dodávka, osadenie, napojenie a montáž vrátane vodorovnej a zvislej dopravy, drobného spojovacieho materálu, odvozu a likvidácie odpadu a všetkých prác súvisiacich s realizovaním danej položky</t>
  </si>
  <si>
    <t>210301944m</t>
  </si>
  <si>
    <t>210301945a</t>
  </si>
  <si>
    <t>Rozvádzač 4RP-202 - dodávka, osadenie, napojenie a montáž vrátane vodorovnej a zvislej dopravy, drobného spojovacieho materálu, odvozu a likvidácie odpadu a všetkých prác súvisiacich s realizovaním danej položky</t>
  </si>
  <si>
    <t>210301945m</t>
  </si>
  <si>
    <t>Diel_07</t>
  </si>
  <si>
    <t>Nabíjacie stanice</t>
  </si>
  <si>
    <t>210301946a</t>
  </si>
  <si>
    <t>Nabíjacia stanica pre osobné autá do 11 kW, DC, zásuvka typ 2, RFID autorizácia, vrátane kovového piliera</t>
  </si>
  <si>
    <t>210301946m</t>
  </si>
  <si>
    <t>210301947</t>
  </si>
  <si>
    <t>Merací a riadiaci systém pre manažment výkonu nabíjacích staníc, komplet, osadený v rozvádzači 1RH</t>
  </si>
  <si>
    <t>210301948</t>
  </si>
  <si>
    <t>Uvedenie do prvevádzky</t>
  </si>
  <si>
    <t>Diel_08</t>
  </si>
  <si>
    <t>Svietidlá</t>
  </si>
  <si>
    <t>Diel_09</t>
  </si>
  <si>
    <t xml:space="preserve"> Hala</t>
  </si>
  <si>
    <t>210301954a</t>
  </si>
  <si>
    <t>S1 - Halový LED reflektor, 342x320 mm, farba biela, ekvivalent "TRILUX Mirona Fit 6L HR 520-840 ETDD"</t>
  </si>
  <si>
    <t>210301954m</t>
  </si>
  <si>
    <t>210301955a</t>
  </si>
  <si>
    <t>Sada reťazí na zavesenie pre LED stropné svietidlo Mirona Fit. Každá s 2 článkovými reťazami 1200 mm, pružinovým hákom, napínačmi a stropnými upevňovacími doskami.  ekvivalent: Mirona Fit AKY K</t>
  </si>
  <si>
    <t>210301955m</t>
  </si>
  <si>
    <t>210301956a</t>
  </si>
  <si>
    <t>S2 - Bodové zapustené svietidlo, D=220 mm, farba biela, ekvivalent "TRILUX Aviella C07 OA 2000-840 ET 01</t>
  </si>
  <si>
    <t>210301956m</t>
  </si>
  <si>
    <t>210301957a</t>
  </si>
  <si>
    <t>S3 - Závesné svietidlo s vyžarovaním DIR/INDIR, biele RAL9003, 61x93x1686mm, microprismatický difúzor UGR&lt;19,transparentný kábel, separátne spínanie DIR a INDIR zložky, pomer DIR/INDIR 60%/40%, vrátane nerezového závesného príslušenstva,</t>
  </si>
  <si>
    <t>Poznámka k položke:_x000D_
4000K CRI90, referenčný typ "LINER60 DIR/INDIR microprismatic white 2F 940 L1686 61W 6075lm" alebo ekvivalentný</t>
  </si>
  <si>
    <t>210301957m</t>
  </si>
  <si>
    <t>Poznámka k položke:_x000D_
4000K CRI90, ekvivalent "LINER60 DIR/INDIR microprismatic white 2F 940 L1686 61W 6075lm"</t>
  </si>
  <si>
    <t>210301958a</t>
  </si>
  <si>
    <t>Závesný materiál k svietidlu S3</t>
  </si>
  <si>
    <t>210301958m</t>
  </si>
  <si>
    <t>210301959a</t>
  </si>
  <si>
    <t>S4 - Bodové závesné svietidlo, D=500 mm, farba biela, ekvivalent"TRILUX Limba LED Lim 3P RF-MF 40-EW M50 ETDD L1,5 01"  9982340</t>
  </si>
  <si>
    <t>210301959m</t>
  </si>
  <si>
    <t>210301960a</t>
  </si>
  <si>
    <t>S5 - Zavesené kruhové svietidlo, D=350 mm, farba biela, výška profilu svietidla 50m, 4000K CRI80,ekvivalent "SKY350 18W 2200lm 4000K WHITE</t>
  </si>
  <si>
    <t>210301960m</t>
  </si>
  <si>
    <t>210301961a</t>
  </si>
  <si>
    <t>Závesný set pre svietidlo  S5</t>
  </si>
  <si>
    <t>210301961m</t>
  </si>
  <si>
    <t>210301962a</t>
  </si>
  <si>
    <t>S6 - Prisadené kruhové svietidlo, IP65, D=275 mm, farba biela, ekvivalent "TRILUX Limaro G2 WD1 20/14/10/ML-840ET IP65 (2000lm)"</t>
  </si>
  <si>
    <t>210301962m</t>
  </si>
  <si>
    <t>210301963a</t>
  </si>
  <si>
    <t>S7 - Prisadené líniové priemyselné svietidlo, 1550x100 mm, farba biela, ekvivalent"TRILUX OleveonF 15 B 26-74/16 ML-840 PC Multilumen"</t>
  </si>
  <si>
    <t>210301963m</t>
  </si>
  <si>
    <t>210301964a</t>
  </si>
  <si>
    <t>S8 - Prisadené líniové priemyselné svietidlo, 1550x100 mm, farba biela, ekvialent "TRILUX OleveonF 15 B 26-74/16 ML-840 PC Multilumen"</t>
  </si>
  <si>
    <t>210301964m</t>
  </si>
  <si>
    <t>210301965a</t>
  </si>
  <si>
    <t>S9 - Prisadené líniové priemyselné svietidlo, 1550x100 mm, farba biela,ekvivalent "TRILUX OleveonF 15 B 26-74/16 ML-840 PC Multilumen"</t>
  </si>
  <si>
    <t>210301965m</t>
  </si>
  <si>
    <t>210301966a</t>
  </si>
  <si>
    <t>S10 - Prisadené štvorcové svietidlo, 595x595 mm, farba biela, ekvivalent "Siella G8 M73 PW19 28-40/3ML-840 ET (4100lm)"</t>
  </si>
  <si>
    <t>210301966m</t>
  </si>
  <si>
    <t>452</t>
  </si>
  <si>
    <t>210301967a</t>
  </si>
  <si>
    <t>S11 - Prisadené obdĺžnikové svietidlo, 633x111x101 mm, farba biela, referenčný typ "TRILUX Montigo 600 P 1500-830 E" alebo ekvivalentný</t>
  </si>
  <si>
    <t>287797002</t>
  </si>
  <si>
    <t>453</t>
  </si>
  <si>
    <t>210301967m</t>
  </si>
  <si>
    <t>-1035234498</t>
  </si>
  <si>
    <t>210301968a</t>
  </si>
  <si>
    <t>Recyklačný poplatok</t>
  </si>
  <si>
    <t>Diel_10</t>
  </si>
  <si>
    <t>Núdzové svietidlá - navrhovaný systém: ekvivalent: EATON</t>
  </si>
  <si>
    <t>210301978a</t>
  </si>
  <si>
    <t>Skriňa pre CBS,ekvivalent: DualGuard-S 4C3, BCM.1, ACU DG-S, PSU, pre 4,3"/7"HMI display, až 20 okruhov</t>
  </si>
  <si>
    <t>210301978m</t>
  </si>
  <si>
    <t>210301979a</t>
  </si>
  <si>
    <t>Sada priechodiek, ekvivalent: DualGuard-S 4C3</t>
  </si>
  <si>
    <t>210301979m</t>
  </si>
  <si>
    <t>210301980a</t>
  </si>
  <si>
    <t>Farebný dotykový displej, ekvivalent: CEAG 4.3 "pre inštaláciu do dverí rozvádzača</t>
  </si>
  <si>
    <t>210301980m</t>
  </si>
  <si>
    <t>210301981a</t>
  </si>
  <si>
    <t>Nabíjací modul, ekvivalent: CM.1 - 1,7A DualGuard-S</t>
  </si>
  <si>
    <t>210301981m</t>
  </si>
  <si>
    <t>210301982a</t>
  </si>
  <si>
    <t>Batérie 12V 8,5Ah, ekvivalent: A412/8,5</t>
  </si>
  <si>
    <t>210301982m</t>
  </si>
  <si>
    <t>210301983a</t>
  </si>
  <si>
    <t>Batériový káblový set, ekvivalent: ZB-C / skriňa, 5,5 / 8,5 / 12Ah (A412)</t>
  </si>
  <si>
    <t>210301983m</t>
  </si>
  <si>
    <t>210301984a</t>
  </si>
  <si>
    <t>Monitorovací modul, ekvivalent: SKU, ref.typ: CG-S.1 2x3A DualGuard-S</t>
  </si>
  <si>
    <t>210301984m</t>
  </si>
  <si>
    <t>210301985a</t>
  </si>
  <si>
    <t>Príslušenstvo k monitorovacímu modulu, ekvivalent: SKU.1 svorkovnica, 2x3A</t>
  </si>
  <si>
    <t>210301985m</t>
  </si>
  <si>
    <t>210301986a</t>
  </si>
  <si>
    <t>Testovací modul, ekvivalent: 3-PM-IO-INV modul s testovacím tľačidlom</t>
  </si>
  <si>
    <t>210301986m</t>
  </si>
  <si>
    <t>210301987a</t>
  </si>
  <si>
    <t>Nastavenie CBS</t>
  </si>
  <si>
    <t>Poznámka k položke:_x000D_
Poznámka k položke: Poznámka: Moduly na sledovanie stavu siete resp. vypnutia ističov osvetlenia sú osadené v určených rozvádzačoch (1RH, 2RP-203, 3RP-201, 4RP-202)</t>
  </si>
  <si>
    <t>210301988a</t>
  </si>
  <si>
    <t>typ NB1 - Núdzové svietidlo, 9,3W, 770lm, ekvivalent: i-P65+ L, Al kryt, open-space, CG-S</t>
  </si>
  <si>
    <t>210301988m</t>
  </si>
  <si>
    <t>210301989a</t>
  </si>
  <si>
    <t>typ NZ3 - Núdzové svietidlo, 5,4W, 400lm, ekvivalent: FlexiTech SE 400lm, CG-S, IP65</t>
  </si>
  <si>
    <t>210301989m</t>
  </si>
  <si>
    <t>210301990a</t>
  </si>
  <si>
    <t>typ NZ3- Optika pre protipanikové osvetlenie ku svietidlu, ekvivalent: FlexiTech SE</t>
  </si>
  <si>
    <t>210301990m</t>
  </si>
  <si>
    <t>210301991a</t>
  </si>
  <si>
    <t>typ NZH - Núdzové svietidlo, 5,6W, 400lm, ekvivalent: SafeLite SL20, IP65, 200lm, CG-S</t>
  </si>
  <si>
    <t>210301991m</t>
  </si>
  <si>
    <t>210301992a</t>
  </si>
  <si>
    <t>typ NZH - Nástenný držiak 90°, ekvivalent: pre svietidlo NexiTech LED / NexiLite / SafeLite</t>
  </si>
  <si>
    <t>210301992m</t>
  </si>
  <si>
    <t>210301993a</t>
  </si>
  <si>
    <t>typ NP1H - Núdzové svietidlo, 10W, 10lm, ekvivalent: 46011 LED, CG-S, 60m, IP65, bez piktogramu, biele, jednostranné</t>
  </si>
  <si>
    <t>210301993m</t>
  </si>
  <si>
    <t>210301994a</t>
  </si>
  <si>
    <t>typ NP1H - Bezpečnostná značka pre núdzové svietidlo "dole", ekvivalent: 46011 LED CG-S 65x35x3, ISO 7010, 60m, Dole</t>
  </si>
  <si>
    <t>210301994m</t>
  </si>
  <si>
    <t>210301995a</t>
  </si>
  <si>
    <t>typ NZ2 - Núdzové svietidlo, 3,9W, 320lm, nástenné symetrické, antipanic/open-space ekvivalent: GuideLed SL 13022.2, CG-S nástenné symetrické, antipanic/open-space</t>
  </si>
  <si>
    <t>210301995m</t>
  </si>
  <si>
    <t>210301996a</t>
  </si>
  <si>
    <t>typ NZH-admin - Núdzové svietidlo, 3,9W, 320lm, nástenné asymetrické, 5lx vertik nasvietenie, ekvivalent: GuideLed SL 13052.2, CG-S, nástenné asymetrické, 5lx vertik nasvietenie</t>
  </si>
  <si>
    <t>210301996m</t>
  </si>
  <si>
    <t>210301997a</t>
  </si>
  <si>
    <t>typ NP1 - Bezpečnostná značka, 1,6W, 10lm, ekvivalent: FlexiTech Exit Dual (ED), 20m, CG-S</t>
  </si>
  <si>
    <t>210301997m</t>
  </si>
  <si>
    <t>210301998a</t>
  </si>
  <si>
    <t>210301999a</t>
  </si>
  <si>
    <t>Inštalačná škatula s funkčnou odolnosťou pri požiari E90 spájacia - rozvetvovacia vrátane keramickej svorkovnice s dvomi vstavanými držiakmi poistiek vrátane poistiek 2x0,5A</t>
  </si>
  <si>
    <t>210301999m</t>
  </si>
  <si>
    <t>210302000a</t>
  </si>
  <si>
    <t>Inštalačná škatula s funkčnou odolnosťou pri požiari E90 spájacia - rozvetvovacia</t>
  </si>
  <si>
    <t>210302000m</t>
  </si>
  <si>
    <t>Diel_11</t>
  </si>
  <si>
    <t>Káblový nosný systém - silnoprúd</t>
  </si>
  <si>
    <t>210302001a</t>
  </si>
  <si>
    <t>Káblový rebrík, 400/60mm, komplet, vrátane spojky a úchytov, kotviaceho materiálu</t>
  </si>
  <si>
    <t>210302001m</t>
  </si>
  <si>
    <t>210302001b</t>
  </si>
  <si>
    <t>Prepážka do žľabu</t>
  </si>
  <si>
    <t>210302001bm</t>
  </si>
  <si>
    <t>210302002a</t>
  </si>
  <si>
    <t>Káblový rebrík, 300/60mm, komplet, vrátane spojky a úchytov, kotviaceho materiálu</t>
  </si>
  <si>
    <t>210302002m</t>
  </si>
  <si>
    <t>210302002b</t>
  </si>
  <si>
    <t>Káblový rebrík, 500/60mm, komplet, vrátane spojky a úchytov, kotviaceho materiálu</t>
  </si>
  <si>
    <t>210302002bm</t>
  </si>
  <si>
    <t>210302003a</t>
  </si>
  <si>
    <t>Strmeňová príchytka</t>
  </si>
  <si>
    <t>210302003m</t>
  </si>
  <si>
    <t>454</t>
  </si>
  <si>
    <t>210302003.1a</t>
  </si>
  <si>
    <t>Pomocná oceľová konštruckcia pre montáž káblových rebríkov</t>
  </si>
  <si>
    <t>1593590012</t>
  </si>
  <si>
    <t>455</t>
  </si>
  <si>
    <t>210302003.1m</t>
  </si>
  <si>
    <t>557657689</t>
  </si>
  <si>
    <t>210302004a</t>
  </si>
  <si>
    <t>Káblová chránička fí 25 ohybná do 750 N</t>
  </si>
  <si>
    <t>210302004m</t>
  </si>
  <si>
    <t>210302005a</t>
  </si>
  <si>
    <t>Káblová chránička fí 32 ohybná do 750 N</t>
  </si>
  <si>
    <t>210302005m</t>
  </si>
  <si>
    <t>210302006a</t>
  </si>
  <si>
    <t>Káblová chránička fí 25 pevná vrátane príchytky</t>
  </si>
  <si>
    <t>210302006m</t>
  </si>
  <si>
    <t>210302007a</t>
  </si>
  <si>
    <t>Káblová chránička fí 32 pevná vrátane príchytky</t>
  </si>
  <si>
    <t>210302007m</t>
  </si>
  <si>
    <t>210302008a</t>
  </si>
  <si>
    <t>Zväzkový držiak Grip (OZM) vrátane skrutkovej kotvy</t>
  </si>
  <si>
    <t>210302008m</t>
  </si>
  <si>
    <t>210302009a</t>
  </si>
  <si>
    <t>Zväzkový držiak Grip (OZS) vrátane skrutkovej kotvy</t>
  </si>
  <si>
    <t>210302009m</t>
  </si>
  <si>
    <t>210302010a</t>
  </si>
  <si>
    <t>Zväzkový držiak Grip (OZ) vrátane skrutkovej kotvy</t>
  </si>
  <si>
    <t>210302010m</t>
  </si>
  <si>
    <t>210302011a</t>
  </si>
  <si>
    <t>Držiak kábla 10 mm, vrátane skrutkovej kotvy</t>
  </si>
  <si>
    <t>210302011m</t>
  </si>
  <si>
    <t>210302012a</t>
  </si>
  <si>
    <t>Držiak kábla 12 mm, vrátane skrutkovej kotvy</t>
  </si>
  <si>
    <t>210302012m</t>
  </si>
  <si>
    <t>210302013a</t>
  </si>
  <si>
    <t>Dvojitý držiak kábla 10 mm, vrátane skrutkovej kotvy</t>
  </si>
  <si>
    <t>210302013m</t>
  </si>
  <si>
    <t>210302014a</t>
  </si>
  <si>
    <t>Dvojitý držiak kábla 12 mm, vrátane skrutkovej kotvy</t>
  </si>
  <si>
    <t>210302014m</t>
  </si>
  <si>
    <t>210302015a</t>
  </si>
  <si>
    <t>Lišta PVC 60x40 LH HC 1ks=2m</t>
  </si>
  <si>
    <t>210302015m</t>
  </si>
  <si>
    <t>210302016a</t>
  </si>
  <si>
    <t>Lišta PVC 130x40 LV 1ks=2m NB</t>
  </si>
  <si>
    <t>210302016m</t>
  </si>
  <si>
    <t>210302017a</t>
  </si>
  <si>
    <t>Požiarne odolná príchytka pre 1 kábel (do 14mm)  vrátane kotvy</t>
  </si>
  <si>
    <t>210302017m</t>
  </si>
  <si>
    <t>Diel_12</t>
  </si>
  <si>
    <t>Elektroinštalačný materiál</t>
  </si>
  <si>
    <t>210302063a</t>
  </si>
  <si>
    <t>Tlačidlo CENTRAL STOP v skrinke s ochranným sklom, 1NO+1NC 6A/230V, s aretáciou</t>
  </si>
  <si>
    <t>210302063m</t>
  </si>
  <si>
    <t>210302064a</t>
  </si>
  <si>
    <t>Tlačidlo TOTAL STOP v skrinke s ochranným sklom, 1NO+1NC 6A/230V, s aretáciou</t>
  </si>
  <si>
    <t>210302064m</t>
  </si>
  <si>
    <t>210302065a</t>
  </si>
  <si>
    <t>Tlačidlo STOP v skrinke s ochranným sklom, 1NO+1NC 6A/230V, s aretáciou, IP44</t>
  </si>
  <si>
    <t>210302065m</t>
  </si>
  <si>
    <t>210302066a</t>
  </si>
  <si>
    <t>Spínač jednopólový rad. 1, zapustený, 10A/230V, IP20</t>
  </si>
  <si>
    <t>210302066m</t>
  </si>
  <si>
    <t>210302067a</t>
  </si>
  <si>
    <t>Spínač dvojpólový rad. 5, zapustený, 10A/230V, IP20</t>
  </si>
  <si>
    <t>210302067m</t>
  </si>
  <si>
    <t>210302068a</t>
  </si>
  <si>
    <t>Spínač dvojpólový rad. 5B, zapustený, 10A/230V, IP20</t>
  </si>
  <si>
    <t>210302068m</t>
  </si>
  <si>
    <t>210302069a</t>
  </si>
  <si>
    <t>Spínač striedavý rad. 6, zapustený, 10A/230V, IP20</t>
  </si>
  <si>
    <t>210302069m</t>
  </si>
  <si>
    <t>210302069b</t>
  </si>
  <si>
    <t>Spínač jednopólový rad. 1, prisadený, 10A/230V, IP44</t>
  </si>
  <si>
    <t>210302069bm</t>
  </si>
  <si>
    <t>416</t>
  </si>
  <si>
    <t>209</t>
  </si>
  <si>
    <t>210302070a</t>
  </si>
  <si>
    <t>Pohybový snímač stropný, prisadený, 360°, 10A/230V, IP44,ekvivalent: DALI-2, montáž na sv. lištu</t>
  </si>
  <si>
    <t>418</t>
  </si>
  <si>
    <t>210302070m</t>
  </si>
  <si>
    <t>420</t>
  </si>
  <si>
    <t>211</t>
  </si>
  <si>
    <t>210302071a</t>
  </si>
  <si>
    <t>Zásuvka jednoduchá, zapustená, 16A/230V, IP20</t>
  </si>
  <si>
    <t>422</t>
  </si>
  <si>
    <t>210302071m</t>
  </si>
  <si>
    <t>424</t>
  </si>
  <si>
    <t>213</t>
  </si>
  <si>
    <t>210302072a</t>
  </si>
  <si>
    <t>Zásuvka jednoduchá, na povrch, 16A/230V, IP44</t>
  </si>
  <si>
    <t>426</t>
  </si>
  <si>
    <t>210302072m</t>
  </si>
  <si>
    <t>428</t>
  </si>
  <si>
    <t>215</t>
  </si>
  <si>
    <t>210302073a</t>
  </si>
  <si>
    <t>Zásuvka trojfázová, na povrch, 16A/400V/5P, IP44</t>
  </si>
  <si>
    <t>430</t>
  </si>
  <si>
    <t>210302073m</t>
  </si>
  <si>
    <t>432</t>
  </si>
  <si>
    <t>217</t>
  </si>
  <si>
    <t>210302074a</t>
  </si>
  <si>
    <t>Zásuvka trojfázová, na povrch, 32A/400V/5P, IP44</t>
  </si>
  <si>
    <t>434</t>
  </si>
  <si>
    <t>210302074m</t>
  </si>
  <si>
    <t>436</t>
  </si>
  <si>
    <t>219</t>
  </si>
  <si>
    <t>210302075a</t>
  </si>
  <si>
    <t>Zásuvková skriňa s istením a prúdovým chránićom 30 mA (1x16A/400, 1x32A/400V, 2x16A/230V)</t>
  </si>
  <si>
    <t>438</t>
  </si>
  <si>
    <t>210302075m</t>
  </si>
  <si>
    <t>440</t>
  </si>
  <si>
    <t>221</t>
  </si>
  <si>
    <t>210302076a</t>
  </si>
  <si>
    <t>Kryt komunikačnej zásuvky, dvojnásobná</t>
  </si>
  <si>
    <t>442</t>
  </si>
  <si>
    <t>210302076m</t>
  </si>
  <si>
    <t>444</t>
  </si>
  <si>
    <t>223</t>
  </si>
  <si>
    <t>210302077a</t>
  </si>
  <si>
    <t>Uchytávací strmeň komunikačnej zásuvky</t>
  </si>
  <si>
    <t>446</t>
  </si>
  <si>
    <t>210302077m</t>
  </si>
  <si>
    <t>448</t>
  </si>
  <si>
    <t>225</t>
  </si>
  <si>
    <t>210302078a</t>
  </si>
  <si>
    <t>1-rámik</t>
  </si>
  <si>
    <t>210302078m</t>
  </si>
  <si>
    <t>227</t>
  </si>
  <si>
    <t>210302079a</t>
  </si>
  <si>
    <t>2-rámik</t>
  </si>
  <si>
    <t>210302079m</t>
  </si>
  <si>
    <t>456</t>
  </si>
  <si>
    <t>229</t>
  </si>
  <si>
    <t>210302079b</t>
  </si>
  <si>
    <t>3-rámik</t>
  </si>
  <si>
    <t>458</t>
  </si>
  <si>
    <t>210302079bm</t>
  </si>
  <si>
    <t>460</t>
  </si>
  <si>
    <t>231</t>
  </si>
  <si>
    <t>210302080a</t>
  </si>
  <si>
    <t>4-rámik</t>
  </si>
  <si>
    <t>462</t>
  </si>
  <si>
    <t>210302080m</t>
  </si>
  <si>
    <t>464</t>
  </si>
  <si>
    <t>233</t>
  </si>
  <si>
    <t>210302081a</t>
  </si>
  <si>
    <t>5-rámik</t>
  </si>
  <si>
    <t>466</t>
  </si>
  <si>
    <t>210302081m</t>
  </si>
  <si>
    <t>468</t>
  </si>
  <si>
    <t>235</t>
  </si>
  <si>
    <t>210302082a</t>
  </si>
  <si>
    <t>Nivelizovateľná podlahová krabica 6xmodul 45 pre silnoprúdové a dátové zásuvky. Krabice je možné nivelizovať na výšku podlahy. Vhodné pre dvojité a dúté podlahy a všetky druhy podlahových systémov zaliatych mazaninou v úrovni podlahy.</t>
  </si>
  <si>
    <t>470</t>
  </si>
  <si>
    <t>210302082m</t>
  </si>
  <si>
    <t>472</t>
  </si>
  <si>
    <t>237</t>
  </si>
  <si>
    <t>210302083a</t>
  </si>
  <si>
    <t>Nivelizovateľná podlahová krabica 9xmodul 45 pre silnoprúdové a dátové zásuvky. Krabice je možné nivelizovať na výšku podlahy. Vhodné pre dvojité a dúté podlahy a všetky druhy podlahových systémov zaliatych mazaninou v úrovni podlahy.</t>
  </si>
  <si>
    <t>474</t>
  </si>
  <si>
    <t>210302083m</t>
  </si>
  <si>
    <t>476</t>
  </si>
  <si>
    <t>210302083.1a</t>
  </si>
  <si>
    <t>Nivelizovateľná podlahová krabica 12xmodul 45 pre silnoprúdové a dátové zásuvky. Krabice je možné nivelizovať na výšku podlahy. Vhodné pre dvojité a dúté podlahy a všetky druhy podlahových systémov zaliatych mazaninou v úrovni podlahy</t>
  </si>
  <si>
    <t>-951892872</t>
  </si>
  <si>
    <t>457</t>
  </si>
  <si>
    <t>210302083.1m</t>
  </si>
  <si>
    <t>1809960026</t>
  </si>
  <si>
    <t>239</t>
  </si>
  <si>
    <t>210302084a</t>
  </si>
  <si>
    <t>Modul zásuvkový 45x45, 16A/230V, clonka</t>
  </si>
  <si>
    <t>478</t>
  </si>
  <si>
    <t>210302084m</t>
  </si>
  <si>
    <t>480</t>
  </si>
  <si>
    <t>241</t>
  </si>
  <si>
    <t>210302085a</t>
  </si>
  <si>
    <t>Modul pre dátovú zásuvku 22,5x45</t>
  </si>
  <si>
    <t>482</t>
  </si>
  <si>
    <t>210302085m</t>
  </si>
  <si>
    <t>484</t>
  </si>
  <si>
    <t>243</t>
  </si>
  <si>
    <t>210302086a</t>
  </si>
  <si>
    <t>Prístrojová krabica spájacia, pod omietku (sdk/murivo)</t>
  </si>
  <si>
    <t>486</t>
  </si>
  <si>
    <t>210302086m</t>
  </si>
  <si>
    <t>488</t>
  </si>
  <si>
    <t>245</t>
  </si>
  <si>
    <t>210302087a</t>
  </si>
  <si>
    <t>Rozbočovacia krabica s vekom, na povrch</t>
  </si>
  <si>
    <t>490</t>
  </si>
  <si>
    <t>210302087m</t>
  </si>
  <si>
    <t>492</t>
  </si>
  <si>
    <t>247</t>
  </si>
  <si>
    <t>210302087b</t>
  </si>
  <si>
    <t>Vývod všeobecný trojfázový</t>
  </si>
  <si>
    <t>494</t>
  </si>
  <si>
    <t>210302087c</t>
  </si>
  <si>
    <t>Vývod všeobecný jednofázový</t>
  </si>
  <si>
    <t>496</t>
  </si>
  <si>
    <t>Diel_13</t>
  </si>
  <si>
    <t>Káble</t>
  </si>
  <si>
    <t>249</t>
  </si>
  <si>
    <t>210302018a</t>
  </si>
  <si>
    <t>Kábel 1-NAYY-J 4x240</t>
  </si>
  <si>
    <t>498</t>
  </si>
  <si>
    <t>210302018m</t>
  </si>
  <si>
    <t>500</t>
  </si>
  <si>
    <t>251</t>
  </si>
  <si>
    <t>210302020a</t>
  </si>
  <si>
    <t>Kábel 1-NAYY-J 3x185+95</t>
  </si>
  <si>
    <t>502</t>
  </si>
  <si>
    <t>210302020m</t>
  </si>
  <si>
    <t>504</t>
  </si>
  <si>
    <t>253</t>
  </si>
  <si>
    <t>210302021a</t>
  </si>
  <si>
    <t>Kábel CYKY-J 3x95+50</t>
  </si>
  <si>
    <t>506</t>
  </si>
  <si>
    <t>210302021m</t>
  </si>
  <si>
    <t>508</t>
  </si>
  <si>
    <t>255</t>
  </si>
  <si>
    <t>210302022a</t>
  </si>
  <si>
    <t>Kábel CYKY-J 3x70+50</t>
  </si>
  <si>
    <t>510</t>
  </si>
  <si>
    <t>210302022m</t>
  </si>
  <si>
    <t>512</t>
  </si>
  <si>
    <t>257</t>
  </si>
  <si>
    <t>210302023a</t>
  </si>
  <si>
    <t>Kábel CYKY-J 5x16</t>
  </si>
  <si>
    <t>514</t>
  </si>
  <si>
    <t>210302023m</t>
  </si>
  <si>
    <t>516</t>
  </si>
  <si>
    <t>259</t>
  </si>
  <si>
    <t>210302024a</t>
  </si>
  <si>
    <t>Kábel CYKY-J 5x10</t>
  </si>
  <si>
    <t>518</t>
  </si>
  <si>
    <t>210302024m</t>
  </si>
  <si>
    <t>520</t>
  </si>
  <si>
    <t>261</t>
  </si>
  <si>
    <t>210302025a</t>
  </si>
  <si>
    <t>Kábel CYKY-J 5x6</t>
  </si>
  <si>
    <t>522</t>
  </si>
  <si>
    <t>210302025m</t>
  </si>
  <si>
    <t>524</t>
  </si>
  <si>
    <t>263</t>
  </si>
  <si>
    <t>210302026a</t>
  </si>
  <si>
    <t>Kábel CYKY-J 5x4</t>
  </si>
  <si>
    <t>526</t>
  </si>
  <si>
    <t>210302026m</t>
  </si>
  <si>
    <t>528</t>
  </si>
  <si>
    <t>265</t>
  </si>
  <si>
    <t>210302027a</t>
  </si>
  <si>
    <t>Kábel CYKY-J 5x2,5</t>
  </si>
  <si>
    <t>530</t>
  </si>
  <si>
    <t>210302027m</t>
  </si>
  <si>
    <t>532</t>
  </si>
  <si>
    <t>267</t>
  </si>
  <si>
    <t>210302028a</t>
  </si>
  <si>
    <t>Kábel CYKY-J 5x1,5</t>
  </si>
  <si>
    <t>534</t>
  </si>
  <si>
    <t>210302028m</t>
  </si>
  <si>
    <t>536</t>
  </si>
  <si>
    <t>269</t>
  </si>
  <si>
    <t>210302028b</t>
  </si>
  <si>
    <t>Kábel CYKY-J 3x4</t>
  </si>
  <si>
    <t>538</t>
  </si>
  <si>
    <t>210302028bm</t>
  </si>
  <si>
    <t>540</t>
  </si>
  <si>
    <t>271</t>
  </si>
  <si>
    <t>210302029a</t>
  </si>
  <si>
    <t>Kábel CYKY-J 3x2,5</t>
  </si>
  <si>
    <t>542</t>
  </si>
  <si>
    <t>210302029m</t>
  </si>
  <si>
    <t>544</t>
  </si>
  <si>
    <t>273</t>
  </si>
  <si>
    <t>210302030a</t>
  </si>
  <si>
    <t>Kábel CYKY-J 3x1,5</t>
  </si>
  <si>
    <t>546</t>
  </si>
  <si>
    <t>210302030m</t>
  </si>
  <si>
    <t>548</t>
  </si>
  <si>
    <t>275</t>
  </si>
  <si>
    <t>210302031a</t>
  </si>
  <si>
    <t>Kábel 1-NYY-J 4G120</t>
  </si>
  <si>
    <t>550</t>
  </si>
  <si>
    <t>210302031m</t>
  </si>
  <si>
    <t>552</t>
  </si>
  <si>
    <t>277</t>
  </si>
  <si>
    <t>210302031b</t>
  </si>
  <si>
    <t>Kábel 1-NYY-J 4G16</t>
  </si>
  <si>
    <t>554</t>
  </si>
  <si>
    <t>210302031bm</t>
  </si>
  <si>
    <t>556</t>
  </si>
  <si>
    <t>279</t>
  </si>
  <si>
    <t>210302032a</t>
  </si>
  <si>
    <t>Kábel 1-NYY-J 4G6</t>
  </si>
  <si>
    <t>558</t>
  </si>
  <si>
    <t>210302032m</t>
  </si>
  <si>
    <t>560</t>
  </si>
  <si>
    <t>281</t>
  </si>
  <si>
    <t>210302033a</t>
  </si>
  <si>
    <t>Kábel CHKE-V-J 3x2,5 E60</t>
  </si>
  <si>
    <t>562</t>
  </si>
  <si>
    <t>210302033m</t>
  </si>
  <si>
    <t>564</t>
  </si>
  <si>
    <t>283</t>
  </si>
  <si>
    <t>210302034a</t>
  </si>
  <si>
    <t>Kábel CHKE-V-J 3x1,5 E60</t>
  </si>
  <si>
    <t>566</t>
  </si>
  <si>
    <t>210302034m</t>
  </si>
  <si>
    <t>568</t>
  </si>
  <si>
    <t>285</t>
  </si>
  <si>
    <t>210302035a</t>
  </si>
  <si>
    <t>Kábel CHKE-V-O 3x1,5 E60</t>
  </si>
  <si>
    <t>570</t>
  </si>
  <si>
    <t>210302035m</t>
  </si>
  <si>
    <t>572</t>
  </si>
  <si>
    <t>287</t>
  </si>
  <si>
    <t>210302036a</t>
  </si>
  <si>
    <t>Kábel CXKE-R-J 5x6</t>
  </si>
  <si>
    <t>574</t>
  </si>
  <si>
    <t>210302036m</t>
  </si>
  <si>
    <t>576</t>
  </si>
  <si>
    <t>289</t>
  </si>
  <si>
    <t>210302036bm</t>
  </si>
  <si>
    <t>Kábel CXKE-R-J 3x2,5</t>
  </si>
  <si>
    <t>578</t>
  </si>
  <si>
    <t>210302036b</t>
  </si>
  <si>
    <t>580</t>
  </si>
  <si>
    <t>291</t>
  </si>
  <si>
    <t>210302037a</t>
  </si>
  <si>
    <t>Vodič CYA (H07V-K) 1x4 žz</t>
  </si>
  <si>
    <t>582</t>
  </si>
  <si>
    <t>210302037m</t>
  </si>
  <si>
    <t>584</t>
  </si>
  <si>
    <t>293</t>
  </si>
  <si>
    <t>210302038a</t>
  </si>
  <si>
    <t>Vodič CYA (H07V-K) 1x6 žz</t>
  </si>
  <si>
    <t>586</t>
  </si>
  <si>
    <t>210302038m</t>
  </si>
  <si>
    <t>588</t>
  </si>
  <si>
    <t>295</t>
  </si>
  <si>
    <t>210302039a</t>
  </si>
  <si>
    <t>Vodič CYA (H07V-K) 1x16 žz</t>
  </si>
  <si>
    <t>590</t>
  </si>
  <si>
    <t>210302039m</t>
  </si>
  <si>
    <t>592</t>
  </si>
  <si>
    <t>297</t>
  </si>
  <si>
    <t>210302040a</t>
  </si>
  <si>
    <t>Vodič CYA (H07V-K) 1x25 žz</t>
  </si>
  <si>
    <t>594</t>
  </si>
  <si>
    <t>210302040m</t>
  </si>
  <si>
    <t>596</t>
  </si>
  <si>
    <t>299</t>
  </si>
  <si>
    <t>210302041a</t>
  </si>
  <si>
    <t>Vodič CYA (H07V-K) 1x50 žz</t>
  </si>
  <si>
    <t>598</t>
  </si>
  <si>
    <t>210302041m</t>
  </si>
  <si>
    <t>600</t>
  </si>
  <si>
    <t>301</t>
  </si>
  <si>
    <t>210302042a</t>
  </si>
  <si>
    <t>Ukončenie káblov v rozvádzačoch do 4 mm2</t>
  </si>
  <si>
    <t>602</t>
  </si>
  <si>
    <t>210302042m</t>
  </si>
  <si>
    <t>604</t>
  </si>
  <si>
    <t>303</t>
  </si>
  <si>
    <t>210302043a</t>
  </si>
  <si>
    <t>Ukončenie káblov v rozvádzačoch 4÷35 mm2</t>
  </si>
  <si>
    <t>606</t>
  </si>
  <si>
    <t>210302043m</t>
  </si>
  <si>
    <t>608</t>
  </si>
  <si>
    <t>305</t>
  </si>
  <si>
    <t>210302044a</t>
  </si>
  <si>
    <t>Ukončenie káblov v rozvádzačoch 120÷240 mm2</t>
  </si>
  <si>
    <t>610</t>
  </si>
  <si>
    <t>210302044m</t>
  </si>
  <si>
    <t>612</t>
  </si>
  <si>
    <t>307</t>
  </si>
  <si>
    <t>210302045a</t>
  </si>
  <si>
    <t>Štítok označovací - káblový štítok s popisom</t>
  </si>
  <si>
    <t>614</t>
  </si>
  <si>
    <t>210302045m</t>
  </si>
  <si>
    <t>616</t>
  </si>
  <si>
    <t>309</t>
  </si>
  <si>
    <t>210302046a</t>
  </si>
  <si>
    <t>Ukončenie vodičov vo VZT</t>
  </si>
  <si>
    <t>618</t>
  </si>
  <si>
    <t>210302048a</t>
  </si>
  <si>
    <t>Ukončenie vodičov v FCU</t>
  </si>
  <si>
    <t>620</t>
  </si>
  <si>
    <t>311</t>
  </si>
  <si>
    <t>210302049a</t>
  </si>
  <si>
    <t>Ukončenie vodičov v napájacom transformátore pisoarov</t>
  </si>
  <si>
    <t>622</t>
  </si>
  <si>
    <t>210302050a</t>
  </si>
  <si>
    <t>Protipožiarna upchávka</t>
  </si>
  <si>
    <t>624</t>
  </si>
  <si>
    <t>313</t>
  </si>
  <si>
    <t>210302050m</t>
  </si>
  <si>
    <t>626</t>
  </si>
  <si>
    <t>210302051a</t>
  </si>
  <si>
    <t>Svorka ekvivalent: WAGO</t>
  </si>
  <si>
    <t>628</t>
  </si>
  <si>
    <t>315</t>
  </si>
  <si>
    <t>210302051m</t>
  </si>
  <si>
    <t>630</t>
  </si>
  <si>
    <t>210302051b</t>
  </si>
  <si>
    <t>Ekvipotenciálna svorkovnica vrátane krytu (napr. 7x 2,5÷25mm2+ 1x kruhový fí 8-10 + 1x pásik do 30x4)</t>
  </si>
  <si>
    <t>632</t>
  </si>
  <si>
    <t>317</t>
  </si>
  <si>
    <t>210302051bm</t>
  </si>
  <si>
    <t>634</t>
  </si>
  <si>
    <t>210302052a</t>
  </si>
  <si>
    <t>Vyrezanie otvoru do SDK/muriva</t>
  </si>
  <si>
    <t>636</t>
  </si>
  <si>
    <t>319</t>
  </si>
  <si>
    <t>210302053a</t>
  </si>
  <si>
    <t>Vysekanie drážky do 29mm</t>
  </si>
  <si>
    <t>638</t>
  </si>
  <si>
    <t>210302054a</t>
  </si>
  <si>
    <t>Páska izolačná 0,13x15x10m biela</t>
  </si>
  <si>
    <t>640</t>
  </si>
  <si>
    <t>321</t>
  </si>
  <si>
    <t>210302054m</t>
  </si>
  <si>
    <t>642</t>
  </si>
  <si>
    <t>210302055a</t>
  </si>
  <si>
    <t>Páska izolačná 0,13x15x10m čierna</t>
  </si>
  <si>
    <t>644</t>
  </si>
  <si>
    <t>323</t>
  </si>
  <si>
    <t>210302055m</t>
  </si>
  <si>
    <t>646</t>
  </si>
  <si>
    <t>210302056a</t>
  </si>
  <si>
    <t>Páska sťahovacia 280x3,5 (100ks)</t>
  </si>
  <si>
    <t>648</t>
  </si>
  <si>
    <t>325</t>
  </si>
  <si>
    <t>210302056m</t>
  </si>
  <si>
    <t>650</t>
  </si>
  <si>
    <t>210302057a</t>
  </si>
  <si>
    <t>Páska sťahovacia 140x3,5 (100ks)</t>
  </si>
  <si>
    <t>652</t>
  </si>
  <si>
    <t>327</t>
  </si>
  <si>
    <t>210302057m</t>
  </si>
  <si>
    <t>654</t>
  </si>
  <si>
    <t>210302058a</t>
  </si>
  <si>
    <t>Elektrikárska sadra 25 kg</t>
  </si>
  <si>
    <t>656</t>
  </si>
  <si>
    <t>329</t>
  </si>
  <si>
    <t>210302058m</t>
  </si>
  <si>
    <t>658</t>
  </si>
  <si>
    <t>210302059a</t>
  </si>
  <si>
    <t>Bernard svorka ZS4</t>
  </si>
  <si>
    <t>660</t>
  </si>
  <si>
    <t>331</t>
  </si>
  <si>
    <t>210302059m</t>
  </si>
  <si>
    <t>662</t>
  </si>
  <si>
    <t>210302060a</t>
  </si>
  <si>
    <t>Bernard svorka ZSA16</t>
  </si>
  <si>
    <t>664</t>
  </si>
  <si>
    <t>333</t>
  </si>
  <si>
    <t>210302060m</t>
  </si>
  <si>
    <t>666</t>
  </si>
  <si>
    <t>210302061a</t>
  </si>
  <si>
    <t>Medenný pásik pre Bernard svorka ZSA (10m)</t>
  </si>
  <si>
    <t>668</t>
  </si>
  <si>
    <t>Poznámka k položke:_x000D_
alebo ekvivalent</t>
  </si>
  <si>
    <t>335</t>
  </si>
  <si>
    <t>210302061m</t>
  </si>
  <si>
    <t>670</t>
  </si>
  <si>
    <t>210302062a</t>
  </si>
  <si>
    <t>Uzemnenie rackov</t>
  </si>
  <si>
    <t>672</t>
  </si>
  <si>
    <t>337</t>
  </si>
  <si>
    <t>210302062m</t>
  </si>
  <si>
    <t>674</t>
  </si>
  <si>
    <t>210302062b</t>
  </si>
  <si>
    <t>Prepäťová ochrana pre exteriérové prístroje v krabici s DIN lisštou IP54</t>
  </si>
  <si>
    <t>676</t>
  </si>
  <si>
    <t>339</t>
  </si>
  <si>
    <t>210302062bm</t>
  </si>
  <si>
    <t>678</t>
  </si>
  <si>
    <t>E1.10</t>
  </si>
  <si>
    <t xml:space="preserve"> Elektroinštalácia slaboprúd</t>
  </si>
  <si>
    <t>Diel_14</t>
  </si>
  <si>
    <t>Dátový rozvádzač 1RACK201 - aktívne prvky sú predmetom dodávky správcu dátovej siete</t>
  </si>
  <si>
    <t>210302088a</t>
  </si>
  <si>
    <t>Dátový rozvádzač ekvivalent: RACK 19" rozvádzač nástenný dvojdielny 42U/800x800mm, šedý RAL7035</t>
  </si>
  <si>
    <t>680</t>
  </si>
  <si>
    <t>Poznámka k položke:_x000D_
Poznámka k položke: Rozvádzač RACK (podľa výkresovej dokumentácie), dodávka, osadenie, napojenie a montáž vrátane vodorovnej a zvislej dopravy, drobného spojovacieho materálu, odvozu a likvidácie odpadu a všetkých prác súvisiacich s realizovaním danej položky, ako je vyskladanie, protokol o kusovej skúške, štítky a popisovacie bužírky na káble a pod.</t>
  </si>
  <si>
    <t>341</t>
  </si>
  <si>
    <t>210302088m</t>
  </si>
  <si>
    <t>682</t>
  </si>
  <si>
    <t>210302089a</t>
  </si>
  <si>
    <t>Ventilačná jednotka 19", 4 ventilátory, s termostatom</t>
  </si>
  <si>
    <t>684</t>
  </si>
  <si>
    <t>343</t>
  </si>
  <si>
    <t>210302089m</t>
  </si>
  <si>
    <t>686</t>
  </si>
  <si>
    <t>210302090a</t>
  </si>
  <si>
    <t>Rozvodný panel 19", 8 x 230V, French s prepäťovou ochranou s filtrom</t>
  </si>
  <si>
    <t>688</t>
  </si>
  <si>
    <t>345</t>
  </si>
  <si>
    <t>210302090m</t>
  </si>
  <si>
    <t>690</t>
  </si>
  <si>
    <t>210302091a</t>
  </si>
  <si>
    <t>Držiak patch káblov 19" s hĺbkou oka 73 mm, kovový</t>
  </si>
  <si>
    <t>692</t>
  </si>
  <si>
    <t>347</t>
  </si>
  <si>
    <t>210302091m</t>
  </si>
  <si>
    <t>694</t>
  </si>
  <si>
    <t>210302092a</t>
  </si>
  <si>
    <t>Osadený patch panel s 24 portmi RJ-45 na budovanie rozľahlých sietí s tienenými (STP) káblami. Panel je vhodný na umiestnenie do racku, kde zaberie priestor s veľkosťou 1U, má čierne vyhotovenie a podporuje kategoriu 6A.</t>
  </si>
  <si>
    <t>696</t>
  </si>
  <si>
    <t>349</t>
  </si>
  <si>
    <t>210302092m</t>
  </si>
  <si>
    <t>698</t>
  </si>
  <si>
    <t>210302093a</t>
  </si>
  <si>
    <t>patch kable 1m - presnú dĺžku zvoliť počas realizácie</t>
  </si>
  <si>
    <t>700</t>
  </si>
  <si>
    <t>351</t>
  </si>
  <si>
    <t>210302093m</t>
  </si>
  <si>
    <t>702</t>
  </si>
  <si>
    <t>210302094a</t>
  </si>
  <si>
    <t>inštalačný materiál</t>
  </si>
  <si>
    <t>704</t>
  </si>
  <si>
    <t>353</t>
  </si>
  <si>
    <t>210302094m</t>
  </si>
  <si>
    <t>706</t>
  </si>
  <si>
    <t>210302095a</t>
  </si>
  <si>
    <t>Montáž, osadenie, oživenie</t>
  </si>
  <si>
    <t>708</t>
  </si>
  <si>
    <t>355</t>
  </si>
  <si>
    <t>210302096a</t>
  </si>
  <si>
    <t>Vyhotovenie meracích protokolov pre 24ks dátových zásuviek</t>
  </si>
  <si>
    <t>710</t>
  </si>
  <si>
    <t>Diel_15</t>
  </si>
  <si>
    <t>Dátový rozvádzač 1RACK202 - aktívne prvky sú predmetom dodávky správcu dátovej siete</t>
  </si>
  <si>
    <t>210302097b</t>
  </si>
  <si>
    <t>Dátový rozvádzač RACK 19" rozvádzač nástenný dvojdielny 42U/800x800mm, šedý RAL7035</t>
  </si>
  <si>
    <t>357</t>
  </si>
  <si>
    <t>210302097m</t>
  </si>
  <si>
    <t>714</t>
  </si>
  <si>
    <t>210302098a</t>
  </si>
  <si>
    <t>716</t>
  </si>
  <si>
    <t>359</t>
  </si>
  <si>
    <t>210302098m</t>
  </si>
  <si>
    <t>718</t>
  </si>
  <si>
    <t>210302099a</t>
  </si>
  <si>
    <t>720</t>
  </si>
  <si>
    <t>361</t>
  </si>
  <si>
    <t>210302099m</t>
  </si>
  <si>
    <t>210302100a</t>
  </si>
  <si>
    <t>724</t>
  </si>
  <si>
    <t>363</t>
  </si>
  <si>
    <t>210302100m</t>
  </si>
  <si>
    <t>726</t>
  </si>
  <si>
    <t>210302101a</t>
  </si>
  <si>
    <t>728</t>
  </si>
  <si>
    <t>365</t>
  </si>
  <si>
    <t>210302101m</t>
  </si>
  <si>
    <t>730</t>
  </si>
  <si>
    <t>210302102a</t>
  </si>
  <si>
    <t>367</t>
  </si>
  <si>
    <t>210302102m</t>
  </si>
  <si>
    <t>210302103a</t>
  </si>
  <si>
    <t>736</t>
  </si>
  <si>
    <t>369</t>
  </si>
  <si>
    <t>210302103m</t>
  </si>
  <si>
    <t>738</t>
  </si>
  <si>
    <t>210302104a</t>
  </si>
  <si>
    <t>740</t>
  </si>
  <si>
    <t>371</t>
  </si>
  <si>
    <t>210302105a</t>
  </si>
  <si>
    <t>742</t>
  </si>
  <si>
    <t>Diel_16</t>
  </si>
  <si>
    <t>Dátový rozvádzač 3RACK203 - aktívne prvky sú predmetom dodávky správcu dátovej siete</t>
  </si>
  <si>
    <t>210302097c</t>
  </si>
  <si>
    <t xml:space="preserve">Dátový rozvádzač RACK 19" rozvádzač kompaktný 9U/440x252mm, šedý RAL7035 </t>
  </si>
  <si>
    <t>744</t>
  </si>
  <si>
    <t>Poznámka k položke:_x000D_
Rozvádzač RACK (podľa výkresovej dokumentácie), dodávka, osadenie, napojenie a montáž vrátane vodorovnej a zvislej dopravy, drobného spojovacieho materálu, odvozu a likvidácie odpadu a všetkých prác súvisiacich s realizovaním danej položky, ako je vyskladanie, protokol o kusovej skúške, štítky a popisovacie bužírky na káble a pod.</t>
  </si>
  <si>
    <t>373</t>
  </si>
  <si>
    <t>210302097cm</t>
  </si>
  <si>
    <t>746</t>
  </si>
  <si>
    <t>210302098c</t>
  </si>
  <si>
    <t>748</t>
  </si>
  <si>
    <t>375</t>
  </si>
  <si>
    <t>210302098mc</t>
  </si>
  <si>
    <t>750</t>
  </si>
  <si>
    <t>210302099c</t>
  </si>
  <si>
    <t>752</t>
  </si>
  <si>
    <t>377</t>
  </si>
  <si>
    <t>210302099mc</t>
  </si>
  <si>
    <t>754</t>
  </si>
  <si>
    <t>210302100c</t>
  </si>
  <si>
    <t>756</t>
  </si>
  <si>
    <t>379</t>
  </si>
  <si>
    <t>210302100mc</t>
  </si>
  <si>
    <t>758</t>
  </si>
  <si>
    <t>210302101c</t>
  </si>
  <si>
    <t>760</t>
  </si>
  <si>
    <t>381</t>
  </si>
  <si>
    <t>210302101mc</t>
  </si>
  <si>
    <t>210302102c</t>
  </si>
  <si>
    <t>383</t>
  </si>
  <si>
    <t>210302102mc</t>
  </si>
  <si>
    <t>210302103c</t>
  </si>
  <si>
    <t>768</t>
  </si>
  <si>
    <t>385</t>
  </si>
  <si>
    <t>210302103mc</t>
  </si>
  <si>
    <t>770</t>
  </si>
  <si>
    <t>210302104c</t>
  </si>
  <si>
    <t>772</t>
  </si>
  <si>
    <t>387</t>
  </si>
  <si>
    <t>210302105c</t>
  </si>
  <si>
    <t>774</t>
  </si>
  <si>
    <t>Diel_16.1</t>
  </si>
  <si>
    <t>Dátový rozvádzač 4RACK202 - aktívne prvky sú predmetom dodávky správcu dátovej siete</t>
  </si>
  <si>
    <t>210302097d</t>
  </si>
  <si>
    <t xml:space="preserve">Dátový rozvádzač RACK 19" rozvádzač kompaktný 9U/440x252mm, šedý RAL7035 5 </t>
  </si>
  <si>
    <t>1671432494</t>
  </si>
  <si>
    <t>459</t>
  </si>
  <si>
    <t>210302097dm</t>
  </si>
  <si>
    <t>775287907</t>
  </si>
  <si>
    <t>210302098d</t>
  </si>
  <si>
    <t>327249566</t>
  </si>
  <si>
    <t>461</t>
  </si>
  <si>
    <t>210302098dm</t>
  </si>
  <si>
    <t>-1017568868</t>
  </si>
  <si>
    <t>210302099d</t>
  </si>
  <si>
    <t>736990580</t>
  </si>
  <si>
    <t>463</t>
  </si>
  <si>
    <t>210302099dm</t>
  </si>
  <si>
    <t>1138116823</t>
  </si>
  <si>
    <t>210302100d</t>
  </si>
  <si>
    <t>-896942191</t>
  </si>
  <si>
    <t>465</t>
  </si>
  <si>
    <t>210302100dm</t>
  </si>
  <si>
    <t>778898886</t>
  </si>
  <si>
    <t>210302101d</t>
  </si>
  <si>
    <t>-1074764761</t>
  </si>
  <si>
    <t>467</t>
  </si>
  <si>
    <t>210302101dm</t>
  </si>
  <si>
    <t>-721007723</t>
  </si>
  <si>
    <t>210302102d</t>
  </si>
  <si>
    <t>-389201491</t>
  </si>
  <si>
    <t>469</t>
  </si>
  <si>
    <t>210302102dm</t>
  </si>
  <si>
    <t>1721917899</t>
  </si>
  <si>
    <t>210302103d</t>
  </si>
  <si>
    <t>-2079520234</t>
  </si>
  <si>
    <t>471</t>
  </si>
  <si>
    <t>210302103dm</t>
  </si>
  <si>
    <t>1326890681</t>
  </si>
  <si>
    <t>210302104d</t>
  </si>
  <si>
    <t>1008556095</t>
  </si>
  <si>
    <t>473</t>
  </si>
  <si>
    <t>210302105d</t>
  </si>
  <si>
    <t>Vyhotovenie meracích protokolov pre 12ks dátových zásuviek</t>
  </si>
  <si>
    <t>-324883904</t>
  </si>
  <si>
    <t>Diel_17</t>
  </si>
  <si>
    <t>210302106a</t>
  </si>
  <si>
    <t>Kábel dátový FTP cat. 5E, zemný, 4x2x0,5</t>
  </si>
  <si>
    <t>389</t>
  </si>
  <si>
    <t>210302106m</t>
  </si>
  <si>
    <t>778</t>
  </si>
  <si>
    <t>210302107a</t>
  </si>
  <si>
    <t>Kábel dátový FTP cat. 5E, 4x2x0,5</t>
  </si>
  <si>
    <t>780</t>
  </si>
  <si>
    <t>391</t>
  </si>
  <si>
    <t>210302107m</t>
  </si>
  <si>
    <t>782</t>
  </si>
  <si>
    <t>210302108a</t>
  </si>
  <si>
    <t>Kábel dátový FTP cat. 6A, 4x2x0,5</t>
  </si>
  <si>
    <t>393</t>
  </si>
  <si>
    <t>210302108m</t>
  </si>
  <si>
    <t>210302108b</t>
  </si>
  <si>
    <t>Kábel CYKY-O 4x2,5</t>
  </si>
  <si>
    <t>788</t>
  </si>
  <si>
    <t>395</t>
  </si>
  <si>
    <t>210302108mb</t>
  </si>
  <si>
    <t>790</t>
  </si>
  <si>
    <t>210302108c</t>
  </si>
  <si>
    <t>Optický kábel SM 12-vlákno 9/125 vedený v HDPE 40/33 oranžová</t>
  </si>
  <si>
    <t>792</t>
  </si>
  <si>
    <t>397</t>
  </si>
  <si>
    <t>210302108mc</t>
  </si>
  <si>
    <t>794</t>
  </si>
  <si>
    <t>210302109a</t>
  </si>
  <si>
    <t>chránička D20mm FXP 20</t>
  </si>
  <si>
    <t>796</t>
  </si>
  <si>
    <t>399</t>
  </si>
  <si>
    <t>210302109m</t>
  </si>
  <si>
    <t>798</t>
  </si>
  <si>
    <t>210302110a</t>
  </si>
  <si>
    <t>chránička D25mm FXP 25</t>
  </si>
  <si>
    <t>800</t>
  </si>
  <si>
    <t>401</t>
  </si>
  <si>
    <t>210302110m</t>
  </si>
  <si>
    <t>802</t>
  </si>
  <si>
    <t>210302111a</t>
  </si>
  <si>
    <t>príchytka pre chráničku D20mm</t>
  </si>
  <si>
    <t>804</t>
  </si>
  <si>
    <t>403</t>
  </si>
  <si>
    <t>210302111m</t>
  </si>
  <si>
    <t>806</t>
  </si>
  <si>
    <t>210302112a</t>
  </si>
  <si>
    <t>príchytka pre chráničku D25mm</t>
  </si>
  <si>
    <t>808</t>
  </si>
  <si>
    <t>405</t>
  </si>
  <si>
    <t>210302112m</t>
  </si>
  <si>
    <t>810</t>
  </si>
  <si>
    <t>210302113a</t>
  </si>
  <si>
    <t>812</t>
  </si>
  <si>
    <t>407</t>
  </si>
  <si>
    <t>210302113m</t>
  </si>
  <si>
    <t>814</t>
  </si>
  <si>
    <t>210302114a</t>
  </si>
  <si>
    <t>816</t>
  </si>
  <si>
    <t>409</t>
  </si>
  <si>
    <t>210302114m</t>
  </si>
  <si>
    <t>818</t>
  </si>
  <si>
    <t>210302115a</t>
  </si>
  <si>
    <t>Hmoždinka bal. 5458 natĺkacia k sťah. páskam 8mm čierna (100ks)</t>
  </si>
  <si>
    <t>820</t>
  </si>
  <si>
    <t>411</t>
  </si>
  <si>
    <t>210302115m</t>
  </si>
  <si>
    <t>822</t>
  </si>
  <si>
    <t>210302116a</t>
  </si>
  <si>
    <t>Páska izol. 0,13x15x10m biela ekvivalent: ELECTRA</t>
  </si>
  <si>
    <t>824</t>
  </si>
  <si>
    <t>413</t>
  </si>
  <si>
    <t>210302116m</t>
  </si>
  <si>
    <t>826</t>
  </si>
  <si>
    <t>210302117a</t>
  </si>
  <si>
    <t>Páska izol. 0,13x15x10m  ierna ekvivalent: ELECTRA</t>
  </si>
  <si>
    <t>828</t>
  </si>
  <si>
    <t>415</t>
  </si>
  <si>
    <t>210302117m</t>
  </si>
  <si>
    <t>830</t>
  </si>
  <si>
    <t>210302118a</t>
  </si>
  <si>
    <t>OBO 1470175 páska montážna 5055 (17mm x 1mm x 10m)</t>
  </si>
  <si>
    <t>832</t>
  </si>
  <si>
    <t>417</t>
  </si>
  <si>
    <t>210302118m</t>
  </si>
  <si>
    <t>834</t>
  </si>
  <si>
    <t>210302119a</t>
  </si>
  <si>
    <t>F-Clip pre upevnenie káblov v drážke širokej do 60mm</t>
  </si>
  <si>
    <t>836</t>
  </si>
  <si>
    <t>419</t>
  </si>
  <si>
    <t>210302119m</t>
  </si>
  <si>
    <t>838</t>
  </si>
  <si>
    <t>210302120a</t>
  </si>
  <si>
    <t>Príchytka káblov natĺkacia do otvoru Ø6mm, pre kábel 2x O4÷12mm, šedá</t>
  </si>
  <si>
    <t>840</t>
  </si>
  <si>
    <t>421</t>
  </si>
  <si>
    <t>210302120m</t>
  </si>
  <si>
    <t>842</t>
  </si>
  <si>
    <t>210302121a</t>
  </si>
  <si>
    <t>Príchytka káblov natĺkacia do otvoru Ø6mm, pre rúru 2x O20÷25mm, šedá</t>
  </si>
  <si>
    <t>844</t>
  </si>
  <si>
    <t>423</t>
  </si>
  <si>
    <t>210302121m</t>
  </si>
  <si>
    <t>846</t>
  </si>
  <si>
    <t>210302122a</t>
  </si>
  <si>
    <t>Natĺkačky bal. 6mm/40mm (1bal=200ks)</t>
  </si>
  <si>
    <t>848</t>
  </si>
  <si>
    <t>425</t>
  </si>
  <si>
    <t>210302122m</t>
  </si>
  <si>
    <t>850</t>
  </si>
  <si>
    <t>210302123a</t>
  </si>
  <si>
    <t>Páska viazacia bal. 280x3,5 (100ks)</t>
  </si>
  <si>
    <t>852</t>
  </si>
  <si>
    <t>427</t>
  </si>
  <si>
    <t>210302123m</t>
  </si>
  <si>
    <t>854</t>
  </si>
  <si>
    <t>210302124a</t>
  </si>
  <si>
    <t>Páska viazacia bal. 140x3,5 (100ks)</t>
  </si>
  <si>
    <t>856</t>
  </si>
  <si>
    <t>429</t>
  </si>
  <si>
    <t>210302124m</t>
  </si>
  <si>
    <t>858</t>
  </si>
  <si>
    <t>Diel_18</t>
  </si>
  <si>
    <t>Elektroinštalačný materiál - rámček, krytka, nosná maska, krabička a pod. sú predmetom výkazu elektr</t>
  </si>
  <si>
    <t>210302125a</t>
  </si>
  <si>
    <t>Komunikačná zásuvka (keystone) PC, 1xRJ45 cat. 6A</t>
  </si>
  <si>
    <t>860</t>
  </si>
  <si>
    <t>431</t>
  </si>
  <si>
    <t>210302125m</t>
  </si>
  <si>
    <t>862</t>
  </si>
  <si>
    <t>210302125b</t>
  </si>
  <si>
    <t>Komunikačná zásuvka (keystone) PC, 1xRJ45 cat. 5E</t>
  </si>
  <si>
    <t>864</t>
  </si>
  <si>
    <t>433</t>
  </si>
  <si>
    <t>210302125bm</t>
  </si>
  <si>
    <t>866</t>
  </si>
  <si>
    <t>210302126a</t>
  </si>
  <si>
    <t>Vývod pre WiFi prístupový bod, ukončený - komunikačná zásuvka ekvivalent: (keystone) PC, 1xRJ45 cat. 6A</t>
  </si>
  <si>
    <t>868</t>
  </si>
  <si>
    <t>435</t>
  </si>
  <si>
    <t>210302126m</t>
  </si>
  <si>
    <t>Vývod pre WiFi prístupový bod, ukončený - komunikačná zásuvka  ekvivalent: (keystone) PC, 1xRJ45 cat. 6A</t>
  </si>
  <si>
    <t>870</t>
  </si>
  <si>
    <t>Diel_19</t>
  </si>
  <si>
    <t>Prvky dochádzkového systému - koncové zariadenia sú dodávkou dodávateľa systému</t>
  </si>
  <si>
    <t>210302127a</t>
  </si>
  <si>
    <t>Vývod pre dochádzkový systém, ukončený - komunikačná zásuvka  ekvivalent: (keystone) PC, 1xRJ45 cat. 5E</t>
  </si>
  <si>
    <t>872</t>
  </si>
  <si>
    <t>437</t>
  </si>
  <si>
    <t>210302127m</t>
  </si>
  <si>
    <t>874</t>
  </si>
  <si>
    <t>Diel_20</t>
  </si>
  <si>
    <t>Prvky kamerového systému - koncové zariadenia sú dodávkou dodávateľa systému</t>
  </si>
  <si>
    <t>210302128a</t>
  </si>
  <si>
    <t>Vývod pre kameru exteriérovú, ukončený - komunikačná zásuvka  ekvivalent: (keystone) PC, 1xRJ45 cat. 5E</t>
  </si>
  <si>
    <t>876</t>
  </si>
  <si>
    <t>439</t>
  </si>
  <si>
    <t>210302128m</t>
  </si>
  <si>
    <t>878</t>
  </si>
  <si>
    <t>Diel_21</t>
  </si>
  <si>
    <t>Prvky prístupového systému - koncové zariadenia sú dodávkou dodávateľa systému</t>
  </si>
  <si>
    <t>210302129a</t>
  </si>
  <si>
    <t>Vývod pre riadiacu jednotku, ukončený - komunikačná zásuvka  ekvivalent: (keystone) PC, 1xRJ45 cat. 5E</t>
  </si>
  <si>
    <t>880</t>
  </si>
  <si>
    <t>441</t>
  </si>
  <si>
    <t>210302129m</t>
  </si>
  <si>
    <t>882</t>
  </si>
  <si>
    <t>210302130a</t>
  </si>
  <si>
    <t>Vývod pre čítačku kariet, ukončený - komunikačná zásuvka  ekvivalent: (keystone) PC, 1xRJ45 cat. 5E</t>
  </si>
  <si>
    <t>884</t>
  </si>
  <si>
    <t>443</t>
  </si>
  <si>
    <t>210302130m</t>
  </si>
  <si>
    <t>886</t>
  </si>
  <si>
    <t>210302131a</t>
  </si>
  <si>
    <t>Vývod pre elektromechanický zámok, ukončený - zámok dodávkou dverí</t>
  </si>
  <si>
    <t>888</t>
  </si>
  <si>
    <t>445</t>
  </si>
  <si>
    <t>210302131m</t>
  </si>
  <si>
    <t>890</t>
  </si>
  <si>
    <t>210302131b</t>
  </si>
  <si>
    <t>Vývod pre tlačidlo núdzového otvorenia, ukončený - komunikačná zásuvka (keystone) PC, 1xRJ45 cat. 5E</t>
  </si>
  <si>
    <t>892</t>
  </si>
  <si>
    <t>447</t>
  </si>
  <si>
    <t>210302131mb</t>
  </si>
  <si>
    <t>894</t>
  </si>
  <si>
    <t>21030213c</t>
  </si>
  <si>
    <t>Vývod pre vonkajšiu časť videovrátnika, ukončený - komunikačná zásuvka (keystone) PC, 1xRJ45 cat. 5E</t>
  </si>
  <si>
    <t>896</t>
  </si>
  <si>
    <t>449</t>
  </si>
  <si>
    <t>21030213mc</t>
  </si>
  <si>
    <t>898</t>
  </si>
  <si>
    <t>Diel_22</t>
  </si>
  <si>
    <t>HSZ, Ostatné</t>
  </si>
  <si>
    <t>Pol219</t>
  </si>
  <si>
    <t>Meranie intenzity osvetlenia po realizácii</t>
  </si>
  <si>
    <t>2144887335</t>
  </si>
  <si>
    <t>475</t>
  </si>
  <si>
    <t>Pol220</t>
  </si>
  <si>
    <t>Meranie intenzity núdzového osvetlenia po realizácii</t>
  </si>
  <si>
    <t>161820430</t>
  </si>
  <si>
    <t>SO.201,202,203-12 - Elektrická signalizácia požiaru</t>
  </si>
  <si>
    <t>Diel_01 - EPS - Elektrická požiarná signalizácia</t>
  </si>
  <si>
    <t>Diel_02 - HSZ, Ostatné</t>
  </si>
  <si>
    <t>pozn.</t>
  </si>
  <si>
    <t>Poznámka k položke:_x000D_
Poznámka k položke: Otvory pre osádzanie nie je predmetom tejto projektovej dokumentácie - je predmetom stavebnej časti. Povrchová úprava podláh, stien po káblových trasách nie je predmetom tejto PD. Povrchová úprava podláh, stien je predmetom stavebnej časti!</t>
  </si>
  <si>
    <t>EPS - Elektrická požiarná signalizácia</t>
  </si>
  <si>
    <t>210201906a</t>
  </si>
  <si>
    <t>Ústredňa ekvivalent: Esser FlexES control FX10 max. 5 kruhových liniek</t>
  </si>
  <si>
    <t>210201906m</t>
  </si>
  <si>
    <t>Poznámka k položke:_x000D_
Poznámka k položke: ekvivalent: FX808393</t>
  </si>
  <si>
    <t>210201907a</t>
  </si>
  <si>
    <t>Displej a ovládacia jednotka</t>
  </si>
  <si>
    <t>210201907m</t>
  </si>
  <si>
    <t>Poznámka k položke:_x000D_
Poznámka k položke: ekvivalent: FX808324</t>
  </si>
  <si>
    <t>210201908a</t>
  </si>
  <si>
    <t>Rozširovací modul 1 so 4 slotmi</t>
  </si>
  <si>
    <t>210201908m</t>
  </si>
  <si>
    <t>Poznámka k položke:_x000D_
Poznámka k položke: ekvivalent: FX808322</t>
  </si>
  <si>
    <t>210201909a</t>
  </si>
  <si>
    <t>Esserbus mikromodul ekvivalent:  esserbus-PLUS (GI)</t>
  </si>
  <si>
    <t>210201909m</t>
  </si>
  <si>
    <t>Esserbus mikromodul  ekvivalent: esserbus-PLUS (GI)</t>
  </si>
  <si>
    <t>Poznámka k položke:_x000D_
Poznámka k položke: ekvivalent: FX808332</t>
  </si>
  <si>
    <t>210201910a</t>
  </si>
  <si>
    <t>Akumulátor 12V, 24 Ah</t>
  </si>
  <si>
    <t>210201910m</t>
  </si>
  <si>
    <t>Poznámka k položke:_x000D_
Poznámka k položke: ekvivalent:18006</t>
  </si>
  <si>
    <t>210201911a</t>
  </si>
  <si>
    <t>Multiprotokolárná brána ekvivalent: ESSER/MODBUS IP</t>
  </si>
  <si>
    <t>210201911m</t>
  </si>
  <si>
    <t>210201912a</t>
  </si>
  <si>
    <t>Dotykový externý ovl. panel, na povrch</t>
  </si>
  <si>
    <t>210201912m</t>
  </si>
  <si>
    <t>Poznámka k položke:_x000D_
Poznámka k položke: ekvivalent: FX808460</t>
  </si>
  <si>
    <t>210201913a</t>
  </si>
  <si>
    <t>Opticko-dymový hlásič ekvivalent: IQ8Quad</t>
  </si>
  <si>
    <t>210201913m</t>
  </si>
  <si>
    <t>Poznámka k položke:_x000D_
Poznámka k položke: ekvivalent: 802371</t>
  </si>
  <si>
    <t>210201914a</t>
  </si>
  <si>
    <t>OT multisenzorový hlásič ekvivalent: IQ8Quad</t>
  </si>
  <si>
    <t>210201914m</t>
  </si>
  <si>
    <t>Poznámka k položke:_x000D_
Poznámka k položke: ekvivalent: 802373</t>
  </si>
  <si>
    <t>210201915a</t>
  </si>
  <si>
    <t>Pätica pre hlásiče ekvivalent:IQ8Quad</t>
  </si>
  <si>
    <t>210201915m</t>
  </si>
  <si>
    <t>Poznámka k položke:_x000D_
Poznámka k položke: ekvivalent: 805590</t>
  </si>
  <si>
    <t>210201916a</t>
  </si>
  <si>
    <t>Elektronika tlačítka ekvivalent: IQ8 s oddelovačom</t>
  </si>
  <si>
    <t>210201916m</t>
  </si>
  <si>
    <t>Poznámka k položke:_x000D_
Poznámka k položke: ekvivalent: 804905</t>
  </si>
  <si>
    <t>210201917a</t>
  </si>
  <si>
    <t>Skrinka tlačítkového hlásiča červená</t>
  </si>
  <si>
    <t>210201917m</t>
  </si>
  <si>
    <t>Poznámka k položke:_x000D_
Poznámka k položke: ekvivalent: 704900</t>
  </si>
  <si>
    <t>210201918a</t>
  </si>
  <si>
    <t>Konvenčná siréna a maják - hala</t>
  </si>
  <si>
    <t>210201918m</t>
  </si>
  <si>
    <t>Poznámka k položke:_x000D_
Poznámka k položke: ekvivalent: CWSS-RW-W5</t>
  </si>
  <si>
    <t>210201919a</t>
  </si>
  <si>
    <t>Konvenčná siréna a maják - administratíva</t>
  </si>
  <si>
    <t>210201919m</t>
  </si>
  <si>
    <t>Poznámka k položke:_x000D_
Poznámka k položke: ekvivalent: CWSS-RW-S5</t>
  </si>
  <si>
    <t>210201920a</t>
  </si>
  <si>
    <t>Hlboká pätica, IP65, červená</t>
  </si>
  <si>
    <t>210201920m</t>
  </si>
  <si>
    <t>Poznámka k položke:_x000D_
Poznámka k položke: ekvivalent: CWR</t>
  </si>
  <si>
    <t>210201921a</t>
  </si>
  <si>
    <t>FFE lineár hlásič, reflexný, dosah 5-50m, IP50 so zrkadlom</t>
  </si>
  <si>
    <t>210201921m</t>
  </si>
  <si>
    <t>Poznámka k položke:_x000D_
Poznámka k položke: ekvivalent: FIRERAY50R</t>
  </si>
  <si>
    <t>210201922a</t>
  </si>
  <si>
    <t>Esserbus® koppler Alarmový (4/2)</t>
  </si>
  <si>
    <t>210201922m</t>
  </si>
  <si>
    <t>Poznámka k položke:_x000D_
Poznámka k položke: ekvivalent:808623</t>
  </si>
  <si>
    <t>210201923a</t>
  </si>
  <si>
    <t>EOL-I zakončovací člen vstupu</t>
  </si>
  <si>
    <t>210201923m</t>
  </si>
  <si>
    <t>Poznámka k položke:_x000D_
Poznámka k položke: ekvivalent: 808626</t>
  </si>
  <si>
    <t>210201924a</t>
  </si>
  <si>
    <t>EOL-O zakončovací člen výstupu</t>
  </si>
  <si>
    <t>210201924m</t>
  </si>
  <si>
    <t>Poznámka k položke:_x000D_
Poznámka k položke: ekvivalent: 808624</t>
  </si>
  <si>
    <t>210201925a</t>
  </si>
  <si>
    <t>Skrinka pre koppler na stenu, šedá</t>
  </si>
  <si>
    <t>210201925m</t>
  </si>
  <si>
    <t>Poznámka k položke:_x000D_
Poznámka k položke: ekvivalent: 788600</t>
  </si>
  <si>
    <t>210201926a</t>
  </si>
  <si>
    <t>Externý sieťový zdroj 5A/24VDC 17Ah EN 54-4</t>
  </si>
  <si>
    <t>210201926m</t>
  </si>
  <si>
    <t>Poznámka k položke:_x000D_
Poznámka k položke: ekvivalent: 960003.10.GB</t>
  </si>
  <si>
    <t>210201927a</t>
  </si>
  <si>
    <t>Akumulátor 12 V DC / 17 Ah, vrátané recyklačného poplatku</t>
  </si>
  <si>
    <t>210201927m</t>
  </si>
  <si>
    <t>Poznámka k položke:_x000D_
Poznámka k položke: ekvivalent: 018007</t>
  </si>
  <si>
    <t>210201928a</t>
  </si>
  <si>
    <t>Adaptér pre pätice ekvivalent: IQ8Quad</t>
  </si>
  <si>
    <t>210201928m</t>
  </si>
  <si>
    <t>Poznámka k položke:_x000D_
Poznámka k položke: ekvivalent: 805572.50</t>
  </si>
  <si>
    <t>210201929a</t>
  </si>
  <si>
    <t>Držiak popisných štítkov bal.10 ks</t>
  </si>
  <si>
    <t>210201929m</t>
  </si>
  <si>
    <t>Poznámka k položke:_x000D_
Poznámka k položke: ekvivalent: 805576</t>
  </si>
  <si>
    <t>210201930a</t>
  </si>
  <si>
    <t>Svorková krabica s keram. Svorkovnicou E30</t>
  </si>
  <si>
    <t>210201930m</t>
  </si>
  <si>
    <t>210201931a</t>
  </si>
  <si>
    <t>Kábel pre pripojenie požiarno technických zariadení, JE H(st)H-V 1x2x0,8 B2ca,s1,d1,a1, bezhalogénový, s funkčnosťou pri požiari 30 min, Cu drôt, izolácia z bezhalogénovej, oheň nešíriacej zmesi</t>
  </si>
  <si>
    <t>210201931m</t>
  </si>
  <si>
    <t>210201932a</t>
  </si>
  <si>
    <t>Kábel pre pripojenie požiarno technických zariadení, JE H(st)H-V 2x2x0,8 B2ca,s1,d1,a1, bezhalogénový, s funkčnosťou pri požiari 30 min, Cu drôt, izolácia z bezhalogénovej, oheň nešíriacej zmesi</t>
  </si>
  <si>
    <t>210201932m</t>
  </si>
  <si>
    <t>210201932b</t>
  </si>
  <si>
    <t>Kábel pre pripojenie požiarno technických zariadení, JE H(st)H-V 4x2x0,8 B2ca,s1,d1,a1, bezhalogénový, s funkčnosťou pri požiari 30 min, Cu drôt, izolácia z bezhalogénovej, oheň nešíriacej zmesi</t>
  </si>
  <si>
    <t>210201932bm</t>
  </si>
  <si>
    <t>210201933a</t>
  </si>
  <si>
    <t>Bezhalogénový nehorľavý kábel NHXH-O 2x1,5 E30 B2ca,s1,d1,a1</t>
  </si>
  <si>
    <t>210201933m</t>
  </si>
  <si>
    <t>210201934a</t>
  </si>
  <si>
    <t>Bezhalogénový nehorľavý kábel NHXH-O 2x2,5 E30 B2ca,s1,d1,a1</t>
  </si>
  <si>
    <t>210201934m</t>
  </si>
  <si>
    <t>210201935a</t>
  </si>
  <si>
    <t>požiarne príchytky na káble vr. kov. hmoždiniek s vrutmi E30</t>
  </si>
  <si>
    <t>210201935m</t>
  </si>
  <si>
    <t>210201936a</t>
  </si>
  <si>
    <t>Rezanie drážky do 29mm (zaomietanie drážky je predmetom stavebnej časti)</t>
  </si>
  <si>
    <t>210201937a</t>
  </si>
  <si>
    <t>Sadra stavebná sivá</t>
  </si>
  <si>
    <t>210201937m</t>
  </si>
  <si>
    <t>210201938a</t>
  </si>
  <si>
    <t>Protipožiarny tmel, utesnenie prestupov</t>
  </si>
  <si>
    <t>210201938m</t>
  </si>
  <si>
    <t>210201939a</t>
  </si>
  <si>
    <t>Oživenie, preskúšanie a uvedenie systému do trvalej prevádzky</t>
  </si>
  <si>
    <t>210201940a</t>
  </si>
  <si>
    <t>Zaškolenie obsluhy</t>
  </si>
  <si>
    <t>210201948</t>
  </si>
  <si>
    <t>Odvoz a likvidácia odpadu</t>
  </si>
  <si>
    <t>210201949</t>
  </si>
  <si>
    <t>Odborná prehliadka a odborná skúška, vypracovanie revíznej správy</t>
  </si>
  <si>
    <t>210201950</t>
  </si>
  <si>
    <t>Podruž. mat / sádra,klince,štítky, pásky, natlkacie skrut.,.... /</t>
  </si>
  <si>
    <t>210201952</t>
  </si>
  <si>
    <t>Spracovanie projektovej dokumentácie skutkového vyhotovenia</t>
  </si>
  <si>
    <t>SO.201,202,203-13 - Stlačený vzduch</t>
  </si>
  <si>
    <t>M_stlač.vzduch - Stlačený vzduch - realizácia</t>
  </si>
  <si>
    <t>M_stlač.vzduch</t>
  </si>
  <si>
    <t>Stlačený vzduch - realizácia</t>
  </si>
  <si>
    <t>poznámka</t>
  </si>
  <si>
    <t>Poznámka k položke:_x000D_
Poznámka k položke: Ceny jsou bez DPH a pronájmu vysokozdvižného vozíku!  V jednotkovej cene položiek sú zarátané dopravné náklady a ubytovacie nákaldy Kurz prepočtu CZK na EUR bol použitý :24,922CZK=1EUR</t>
  </si>
  <si>
    <t>9998804_01</t>
  </si>
  <si>
    <t>Montáž:  4 pr.  celkem 160 h.</t>
  </si>
  <si>
    <t>hod</t>
  </si>
  <si>
    <t>9998804_02</t>
  </si>
  <si>
    <t>VZT Regulační klapka 800 x 2400</t>
  </si>
  <si>
    <t>9998804_03</t>
  </si>
  <si>
    <t>Servopohon ekvivalent: Belimo SM230A</t>
  </si>
  <si>
    <t>9998804_04</t>
  </si>
  <si>
    <t>Protidešťová žaluzie 800 x 2400</t>
  </si>
  <si>
    <t>9998804_05</t>
  </si>
  <si>
    <t>Ochranné pletivo 800 x 2400</t>
  </si>
  <si>
    <t>9998804_06</t>
  </si>
  <si>
    <t>VZT Regulační klapka 710 x 630</t>
  </si>
  <si>
    <t>9998804_07</t>
  </si>
  <si>
    <t>Protidešťová žaluzie 710 x 630</t>
  </si>
  <si>
    <t>9998804_08</t>
  </si>
  <si>
    <t>Ochranné pletivo 710 x 630</t>
  </si>
  <si>
    <t>9998804_09</t>
  </si>
  <si>
    <t>Klima kanál</t>
  </si>
  <si>
    <t>9998804_10</t>
  </si>
  <si>
    <t>Šroubový kompresor FOR-15/12,5EI kompresor s integrovaným sušičem, frekvenčně řizený</t>
  </si>
  <si>
    <t>9998804_11</t>
  </si>
  <si>
    <t>Vzdušník  stojatý 6000 l., Zn ocel, s výstrojí dle ČSN</t>
  </si>
  <si>
    <t>9998804_12</t>
  </si>
  <si>
    <t>Filtr AAFM-198</t>
  </si>
  <si>
    <t>9998804_13</t>
  </si>
  <si>
    <t>Filtr AAFS-198</t>
  </si>
  <si>
    <t>9998804_14</t>
  </si>
  <si>
    <t>Separátor olej/voda WOS-8</t>
  </si>
  <si>
    <t>9998804_15</t>
  </si>
  <si>
    <t>Odvaděč kondenzátu KN1</t>
  </si>
  <si>
    <t>9998804_16</t>
  </si>
  <si>
    <t>Kondenzační hospodářství - hadička 10 mm / 1 m</t>
  </si>
  <si>
    <t>9998804_17</t>
  </si>
  <si>
    <t>Motýlová klapka DN50 mezipřírubová</t>
  </si>
  <si>
    <t>9998804_18</t>
  </si>
  <si>
    <t>Příruba ocelová s vnitřním závitem 2" Zn</t>
  </si>
  <si>
    <t>9998804_19</t>
  </si>
  <si>
    <t>Přímá spojka s vnějším závitem 2" x 54 mm Zn</t>
  </si>
  <si>
    <t>9998804_20</t>
  </si>
  <si>
    <t>T-kus DN50 Zn</t>
  </si>
  <si>
    <t>9998804_21</t>
  </si>
  <si>
    <t>Koleno DN50 Zn</t>
  </si>
  <si>
    <t>9998804_22</t>
  </si>
  <si>
    <t>Šroubení kov 2" out/out Zn</t>
  </si>
  <si>
    <t>9998804_23</t>
  </si>
  <si>
    <t>Redukce závitová kov 3" x 2" (out/in)</t>
  </si>
  <si>
    <t>9998804_24</t>
  </si>
  <si>
    <t>Trubka 54 x 1,5 Zn</t>
  </si>
  <si>
    <t>9998804_25</t>
  </si>
  <si>
    <t>Trubka 35 x 1,5 Zn</t>
  </si>
  <si>
    <t>9998804_26</t>
  </si>
  <si>
    <t>Šroubení kov 1" (out/out) Zn</t>
  </si>
  <si>
    <t>9998804_27</t>
  </si>
  <si>
    <t>Přímá spojka s vnějším závitem 1" x 35 mm Zn</t>
  </si>
  <si>
    <t>9998804_28</t>
  </si>
  <si>
    <t>T-kus DN35 Zn</t>
  </si>
  <si>
    <t>9998804_29</t>
  </si>
  <si>
    <t>Koleno DN35 Zn</t>
  </si>
  <si>
    <t>9998804_30</t>
  </si>
  <si>
    <t>Kulový kohout 1" DN32 (in/out)</t>
  </si>
  <si>
    <t>9998804_31</t>
  </si>
  <si>
    <t>Kulový kohout 1" DN32 (in/in)</t>
  </si>
  <si>
    <t>9998804_32</t>
  </si>
  <si>
    <t>Y spojka na hadičku 10 mm</t>
  </si>
  <si>
    <t>9998804_33</t>
  </si>
  <si>
    <t>Konzole, podpěry, úchyty, objímky, spojovací a těsnící materiál, značení potrubí, atd. těsnící materiál, značení potrubí, atd.</t>
  </si>
  <si>
    <t>9998804_34</t>
  </si>
  <si>
    <t>Vypracování dokumentace skutečného provedení stavby</t>
  </si>
  <si>
    <t>9998804_35</t>
  </si>
  <si>
    <t>Regulátor tlaku s filtrem FR38-16F</t>
  </si>
  <si>
    <t>9998804_36</t>
  </si>
  <si>
    <t>Olejovač-přimazávač OL38-F</t>
  </si>
  <si>
    <t>9998804_37</t>
  </si>
  <si>
    <t>T-kus redukovaný  54x35x54 Zn</t>
  </si>
  <si>
    <t>9998804_38</t>
  </si>
  <si>
    <t>Závitová redukce 1" x 3/8" Zn (out/out)</t>
  </si>
  <si>
    <t>9998804_39</t>
  </si>
  <si>
    <t>Koleno závitové ocel 3/8" Zn (in/in)</t>
  </si>
  <si>
    <t>9998804_40</t>
  </si>
  <si>
    <t>Šroubení kov 3/8" (out/out) Zn</t>
  </si>
  <si>
    <t>9998804_41</t>
  </si>
  <si>
    <t>T-kus závitový ocel 3/8" Zn (in/in/in)</t>
  </si>
  <si>
    <t>9998804_42</t>
  </si>
  <si>
    <t>Rychlospojka 3/8" (out)</t>
  </si>
  <si>
    <t>9998804_43</t>
  </si>
  <si>
    <t>Přímá spojka DN50 Zn</t>
  </si>
  <si>
    <t>9998804_44</t>
  </si>
  <si>
    <t>Přímá spojka DN35 Zn</t>
  </si>
  <si>
    <t>SO.201,202,203-14 - MaR</t>
  </si>
  <si>
    <t>D1 - Rozvádzač DTVZT</t>
  </si>
  <si>
    <t>D2 - Riadiaci systém</t>
  </si>
  <si>
    <t>D3 - Poľná inštrumentácia</t>
  </si>
  <si>
    <t>D4 - Kabeláž a elektroinštalačný materiál</t>
  </si>
  <si>
    <t>D5 - Softvérové práce a inžinierska činnosť</t>
  </si>
  <si>
    <t>D6 - Iné</t>
  </si>
  <si>
    <t>D1</t>
  </si>
  <si>
    <t>Rozvádzač DTVZT</t>
  </si>
  <si>
    <t>MAR-1.1</t>
  </si>
  <si>
    <t>D+M. Rozvádzač DTVZT typ OCEP, 1800x600x300mm (sokel 100mm), IP43/20, rozvádzač do základného prostredia so strieškou (výzbroj rozvádzača podľa projektovej dokumentácie)</t>
  </si>
  <si>
    <t>Poznámka k položke:_x000D_
ukotvenie do stavebnej konštrukcie a voľba vhodného kotvenia bude prevedená priamo na mieste inštalácie</t>
  </si>
  <si>
    <t>MAR-1.2</t>
  </si>
  <si>
    <t>Dielenská dokumentácia k výrobe rozvádzača (zohľadňujúca alternatívne komponenty zvoleného výrobcu oproti tým, ktoré boli zvolené ako referenčné v rámci projektu)</t>
  </si>
  <si>
    <t>MAR-1.3</t>
  </si>
  <si>
    <t>D+M. Dielektrická rohož S1, hrúbka 5mm, 1250x1000mm, Boguma</t>
  </si>
  <si>
    <t>Poznámka k položke:_x000D_
presný rozmer sa odreže priamo na mieste inštalácie</t>
  </si>
  <si>
    <t>MAR-1.4</t>
  </si>
  <si>
    <t>D+M. Systém oceľových konštrukcií (nosníky, spojky, šróbovina) k uchyteniu rozvádzača, HILTI</t>
  </si>
  <si>
    <t>D2</t>
  </si>
  <si>
    <t>Riadiaci systém</t>
  </si>
  <si>
    <t>MAR-2.1</t>
  </si>
  <si>
    <t>SXWASPSBX10002 - SpaceLogic Server AS-P-NL Secure Boot (HW), Schneider electric</t>
  </si>
  <si>
    <t>MAR-2.2</t>
  </si>
  <si>
    <t>SXWSWXBU0000SD - SpaceLogic AS-P balik- Standard  (SW), Schneider electric</t>
  </si>
  <si>
    <t>lic</t>
  </si>
  <si>
    <t>MAR-2.3</t>
  </si>
  <si>
    <t>SXWPS24VX10001 - PS-24V Napájací zdroj 24 VAC/VDC, Schneider electric</t>
  </si>
  <si>
    <t>MAR-2.4</t>
  </si>
  <si>
    <t>SXWDOA12X10001 - DO-FA-12 Modul 12-DO, Schneider electric</t>
  </si>
  <si>
    <t>MAR-2.5</t>
  </si>
  <si>
    <t>SXWAOV8XX10001 - AO-V-8 Modul 8-AO napäťové, Schneider electric</t>
  </si>
  <si>
    <t>MAR-2.6</t>
  </si>
  <si>
    <t>SXWDI16XX10001 - DI-16 Modul 16-UI, Schneider electric</t>
  </si>
  <si>
    <t>MAR-2.7</t>
  </si>
  <si>
    <t>SXWUI16XX10001 - UI-16 Modul 16-UI, Schneider electric</t>
  </si>
  <si>
    <t>-961840435</t>
  </si>
  <si>
    <t>MAR-2.8</t>
  </si>
  <si>
    <t>SXWTBASW110002 - TB-ASP-W1 svorkovnica pre SoaceLogic automat AS-P, Schneider electric</t>
  </si>
  <si>
    <t>MAR-2.9</t>
  </si>
  <si>
    <t>SXWTBIOW110001 - TB-IO-W1 svorkovnica pre I/O moduly, Schneider electric</t>
  </si>
  <si>
    <t>MAR-2.10</t>
  </si>
  <si>
    <t>SXWTBPSW110001 - TB-PS-W1 svorkovnica pre napájecí zdroj, Schneider electric</t>
  </si>
  <si>
    <t>MAR-2.11</t>
  </si>
  <si>
    <t>SXWSCABLE10002 - S-Kabel, 1,5 m, zahnutá koncovka, Schneider electric</t>
  </si>
  <si>
    <t>MAR-2.12</t>
  </si>
  <si>
    <t>SXWIPIOCA10001 - SpaceLogic rozšírujúci IP IO modul IP-IO-UIO5DOFA4, Schneider electric</t>
  </si>
  <si>
    <t>MAR-2.13</t>
  </si>
  <si>
    <t>SXWADBUND10013 - SpaceLogic HMI Advanced Display verze 3 refresh, Schneider electric</t>
  </si>
  <si>
    <t>MAR-2.14</t>
  </si>
  <si>
    <t>SXWADUSBC10003 - USB-C kabel typ Y 2,85m AS/-B/-P 24V, Schneider electric</t>
  </si>
  <si>
    <t>MAR-2.15</t>
  </si>
  <si>
    <t>FL Switch 1005N - ethernetový switch, 5xRJ45, Phoenix contact</t>
  </si>
  <si>
    <t>D3</t>
  </si>
  <si>
    <t>Poľná inštrumentácia</t>
  </si>
  <si>
    <t>MAR-3.1</t>
  </si>
  <si>
    <t>EC motor ventilátora (zapojenie), výbava VZT jednotky</t>
  </si>
  <si>
    <t>MAR-3.2</t>
  </si>
  <si>
    <t>AHU kit kondenzačných jednotiek (zapojenie), výbava VZT jednotky</t>
  </si>
  <si>
    <t>MAR-3.3</t>
  </si>
  <si>
    <t>MD40ER24T - Klapkový pohon MD40ER24T  (40 Nm),  0-10V, s vrat. Pružinou, Schneider electric</t>
  </si>
  <si>
    <t>MAR-3.4</t>
  </si>
  <si>
    <t>MD20A-24 - Klapkový pohon MD10A-24 (20 Nm), 0-10V, Schneider electric</t>
  </si>
  <si>
    <t>MAR-3.5</t>
  </si>
  <si>
    <t>STD100-400 - Snímač teploty kanálový (VZT) STD100-400, Schneider electric</t>
  </si>
  <si>
    <t>MAR-3.6</t>
  </si>
  <si>
    <t>STO100 - Vonkajší snímač teploty STO100, Schneider electric</t>
  </si>
  <si>
    <t>MAR-3.7</t>
  </si>
  <si>
    <t>SPD910-300 Rozdielový tlakový spínač SPD910-300Pa, Schneider electric</t>
  </si>
  <si>
    <t>MAR-3.8</t>
  </si>
  <si>
    <t>EPU305LCD - Snímač diferenciálneho tlaku EPU 305 - 2500 Pa, LCD, Schneider electric</t>
  </si>
  <si>
    <t>D4</t>
  </si>
  <si>
    <t>Kabeláž a elektroinštalačný materiál</t>
  </si>
  <si>
    <t>D4. Poznamka</t>
  </si>
  <si>
    <t>Poznámka</t>
  </si>
  <si>
    <t>-1512920479</t>
  </si>
  <si>
    <t xml:space="preserve">Poznámka k položke:_x000D_
Jednotková cena montáže kábla bude zahŕňať aj ukončenie kábla na svorkách zariadenia. Súčasťou jednotkovej ceny dodávky kábla bude aj označenie kablá káblovým štítkom. </t>
  </si>
  <si>
    <t>MAR-4.1</t>
  </si>
  <si>
    <t>D+M. OBO 1809 - svorkovnica ekvipotenciálna, OBO Bettermann</t>
  </si>
  <si>
    <t>MAR-4.2</t>
  </si>
  <si>
    <t>D+M. OBO A11 - elektroinštalačná krabička 85x85x40 (vrátane potrebných prechodiek a wago spojok), OBO Bettermann</t>
  </si>
  <si>
    <t>MAR-4.3</t>
  </si>
  <si>
    <t>D+M. Kábel H07V-K 1x16, Murat</t>
  </si>
  <si>
    <t>MAR-4.4</t>
  </si>
  <si>
    <t>D+M. Kábel H07V-K 1x6, Murat</t>
  </si>
  <si>
    <t>MAR-4.5</t>
  </si>
  <si>
    <t>D+M. Priemyslový ovládací kábel s plným jadrom JYTY-O 5x1, Murat</t>
  </si>
  <si>
    <t>MAR-4.6</t>
  </si>
  <si>
    <t>D+M. Priemyslový ovládací kábel s plným jadrom JYTY-O 10x1, Murat</t>
  </si>
  <si>
    <t>MAR-4.7</t>
  </si>
  <si>
    <t>D+M. Priemyslový ovládací kábel s plným jadrom JYTY-O 2x1, Murat</t>
  </si>
  <si>
    <t>MAR-4.8</t>
  </si>
  <si>
    <t>D+M. Kábel FTP CAT 6a LSOH, Solarix</t>
  </si>
  <si>
    <t>MAR-4.9</t>
  </si>
  <si>
    <t>D+M. UPRMS20 - rúrka pevná priemer 20mm, UV odolnosť (vrátane montážneho príslušenstva), Univolt</t>
  </si>
  <si>
    <t>MAR-4.10</t>
  </si>
  <si>
    <t>D+M. FXPS20 - rúrka ohybná priemer 20mm, UV odolnosť (vrátane montážneho príslušenstva), Univolt</t>
  </si>
  <si>
    <t>MAR-4.11</t>
  </si>
  <si>
    <t>D+M. Rebrík káblový LG 100-20-3V-S 100x200 (vrátane montážneho príslušenstva - spojovací materiál)</t>
  </si>
  <si>
    <t>MAR-4.12</t>
  </si>
  <si>
    <t>D+M. Žľab káblový NKZI 100x125mm 2,1m perforovaný so spojkou zinkovaný, Kopos</t>
  </si>
  <si>
    <t>Poznámka k položke:_x000D_
vrátane montážneho príslušenstva - spojovací a kotviaci materiál - šróbovina, výložníky, závitové tyče</t>
  </si>
  <si>
    <t>MAR-4.13</t>
  </si>
  <si>
    <t>D+M. Kryt žľabu V 125 S 125mm 2m kovový zinkovaný, Kopos</t>
  </si>
  <si>
    <t>Poznámka k položke:_x000D_
vrátane montážneho príslušenstva - spojovací materiál</t>
  </si>
  <si>
    <t>MAR-4.14</t>
  </si>
  <si>
    <t>D+M. Prepážka žľabu NPZ 100 S 100mm 2m kovová zinkovaná, Kopos</t>
  </si>
  <si>
    <t>MAR-4.15</t>
  </si>
  <si>
    <t>D+M. Koleno žľabu NO 90X100X125 S kovové zinkované, Kopos</t>
  </si>
  <si>
    <t>MAR-4.16</t>
  </si>
  <si>
    <t>D+M. Veko oblúka NVO 90X125 S, Kopos</t>
  </si>
  <si>
    <t>MAR-4.17</t>
  </si>
  <si>
    <t>D+M. Chránič hrán NCH XX (ochrana hrán kovových žľabov), Kopos</t>
  </si>
  <si>
    <t>MAR-4.18</t>
  </si>
  <si>
    <t>Spotrebný montážny materiál a el. inšt. materiál</t>
  </si>
  <si>
    <t>Poznámka k položke:_x000D_
spojky, svorky, výložníky, tvarovky žľabu, kotviaci materiál, sťahovacie pásky, prechodky, štítky, klipy, šróbovina, drátovina, Prechodky na káble do sendvičového panela VZT jednotky s UV odolnosťou</t>
  </si>
  <si>
    <t>D5</t>
  </si>
  <si>
    <t>Softvérové práce a inžinierska činnosť</t>
  </si>
  <si>
    <t>MAR-5.1</t>
  </si>
  <si>
    <t>Konfigurácia automatizačného servera typu AS-P (algoritmy riadenia, zálohy, premenné, alarmy, časové programy, a pod)</t>
  </si>
  <si>
    <t>MAR-5.2</t>
  </si>
  <si>
    <t>Konfigurácia rozširujúceho modulu vstupova výstupov</t>
  </si>
  <si>
    <t>MAR-5.3</t>
  </si>
  <si>
    <t>Príprava tvorba grafických makier technológií VZT  a ostatných vetracích jednotiek, monitoring a detekcia (prevádzkové a havarijné stavy, alarmy, interaktívne prvky, a pod)</t>
  </si>
  <si>
    <t>MAR-5.4</t>
  </si>
  <si>
    <t>Uvedenie do prevádzky, komplexné skúšky</t>
  </si>
  <si>
    <t>Poznámka k položke:_x000D_
Vykonaná bude 72 hodinová skúšobná prevádzka pod dohľadom, ktorá preukáže autonómnosť systému a bezpečnú a bezchybnú  prevádzku všetkých funkčných celkov</t>
  </si>
  <si>
    <t>MAR-5.5</t>
  </si>
  <si>
    <t>Vypracovanie OPaOS elektrického zariadenia vrátane prislúchajúcich káblových rozvodov</t>
  </si>
  <si>
    <t>MAR-5.8</t>
  </si>
  <si>
    <t>Projekt skutočného vyhotovenia a odovzávacia dokumentácia (certifikáty, atesty, kalibračné listy, vyhlásenia o zhode a parametroch, oprávnenia, revízne správy, preberacie protokoly, technické listy)</t>
  </si>
  <si>
    <t>D6</t>
  </si>
  <si>
    <t>Iné</t>
  </si>
  <si>
    <t>MAR-6.1</t>
  </si>
  <si>
    <t>Odvoz a ekologická likvidácia odpadu z elektromontážneho materiálu (do 1t)</t>
  </si>
  <si>
    <t>SO.201,202,203.15 - SKV</t>
  </si>
  <si>
    <t>SKV - Technické vybavenie</t>
  </si>
  <si>
    <t>SKV.1 - Montážne práce</t>
  </si>
  <si>
    <t>Technické vybavenie</t>
  </si>
  <si>
    <t>SKV_01</t>
  </si>
  <si>
    <t>Prístupová čítacia jednotka - dvojhlavová (skladá sa z riadicej jednotky a 2ks , čítacích hláv Legic, vrátane implementácie bezpečnostných prvkov pre SE) označenie:WBox42_2H</t>
  </si>
  <si>
    <t>SKV_02</t>
  </si>
  <si>
    <t>Prístupová čítacia jednotka - jednohlavová (skladá sa z riadicej jednotky a 1ks , čítacej hlavy Legic, vrátane implementácie bezpečnostných prvkov pre SE) označenie: WBox42_H</t>
  </si>
  <si>
    <t>SKV_03</t>
  </si>
  <si>
    <t>Držiak na čítaciu hlavu (umiestnenie exteriér so strieškou, interiér bez striešky, zákazková výroba)</t>
  </si>
  <si>
    <t>SKV_04</t>
  </si>
  <si>
    <t>Firmware pre ovládanie posuvnej brány, roletovej brány označenie: FW</t>
  </si>
  <si>
    <t>SKV_05</t>
  </si>
  <si>
    <t>Dotyková dochádzková čítacia jednotka (hlava Legic, vrátane implementácie bezpečnostných prvkov pre SE)</t>
  </si>
  <si>
    <t>SKV_06</t>
  </si>
  <si>
    <t>Úprava firmware pre dochádzkovú čítaciu jednotku (vzdialené ovládanie brány)</t>
  </si>
  <si>
    <t>SKV_07</t>
  </si>
  <si>
    <t>Napájací zdroj zálohovaný 13,8V/5A so zálohou 17Ah označenie: 13/5A</t>
  </si>
  <si>
    <t>SKV_08</t>
  </si>
  <si>
    <t>Modul pre napájací zdroj pre manazovanie cez LAN</t>
  </si>
  <si>
    <t>SKV_09</t>
  </si>
  <si>
    <t>Komunikačná jednotka RS485 - TCP/IP</t>
  </si>
  <si>
    <t>SKV_10</t>
  </si>
  <si>
    <t>Elektromechanický zámok ekvivalent: ABLOY, viac bodový úzky rozteč 92mm, obojstranná kontrola označenie: EL 467</t>
  </si>
  <si>
    <t>SKV_11</t>
  </si>
  <si>
    <t>Elektromechanický zámok ekvivalent: ABLOY, jednobodový úzky rozteč 92mm, obojstranná kontrola označenie: EL 467</t>
  </si>
  <si>
    <t>SKV_12</t>
  </si>
  <si>
    <t>Elektromechanický zámok ekvivalent: ABLOY, jednobodový široký, rozteč 72mm, obojstranná kontrola označenie: EL 467</t>
  </si>
  <si>
    <t>SKV_13</t>
  </si>
  <si>
    <t>Káblová prechodka pre kábel</t>
  </si>
  <si>
    <t>SKV_14</t>
  </si>
  <si>
    <t>Kábel s konektorom pre ekvivalent: Abloy zámok 6m označenie: EA218</t>
  </si>
  <si>
    <t>SKV_15</t>
  </si>
  <si>
    <t>Bezpečnostné kovanie na Abloy zámok</t>
  </si>
  <si>
    <t>SKV_16</t>
  </si>
  <si>
    <t>Protiplech na zámok ekvivalent: ABLOY označenie: EA 321-EA 324</t>
  </si>
  <si>
    <t>SKV_17</t>
  </si>
  <si>
    <t>Elektro zámok na vonkajšiu bránu s kontrolou otvorenia dverí ekvivalent :Abloy GL1M</t>
  </si>
  <si>
    <t>SKV_18</t>
  </si>
  <si>
    <t>Elektrozámok s kontrolou otvorenia dverí ekvivalent: BeFo, Eff_Eff</t>
  </si>
  <si>
    <t>SKV_19</t>
  </si>
  <si>
    <t>Núdzové tlačidlo pre otvorenie dverí (3 x bezpotenciálové NO/NC relé)</t>
  </si>
  <si>
    <t>SKV_20</t>
  </si>
  <si>
    <t>Drobný inštalačný materiál (skrutky, hmoždinky, tmel, atď)</t>
  </si>
  <si>
    <t>SKV.1</t>
  </si>
  <si>
    <t>SKV_21</t>
  </si>
  <si>
    <t>Montáž SKV</t>
  </si>
  <si>
    <t>-356265002</t>
  </si>
  <si>
    <t>SO.201,202,203.16 - PTV</t>
  </si>
  <si>
    <t>PTV - Technické vybavenie</t>
  </si>
  <si>
    <t>PTV.1 - Montážne práce</t>
  </si>
  <si>
    <t>PTV_01</t>
  </si>
  <si>
    <t>Farebná bullet kamera 5Mpix ekvivalent: QNO-8080R</t>
  </si>
  <si>
    <t>PTV_02</t>
  </si>
  <si>
    <t>podstavec pod kameru</t>
  </si>
  <si>
    <t>PTV_03</t>
  </si>
  <si>
    <t>XRN-3210B2 (záznamový server)</t>
  </si>
  <si>
    <t>PTV_04</t>
  </si>
  <si>
    <t>HDD ekvivalent: Seagate Pro NAS 6TB</t>
  </si>
  <si>
    <t>PTV_05</t>
  </si>
  <si>
    <t>Klientske výkonné PC (klávesnica, myš) ekvivalent:  HP Z2 G9 Čierna</t>
  </si>
  <si>
    <t>PTV_06</t>
  </si>
  <si>
    <t>Monitor 27" 24x7 ekvivalent:  Dahua LM27-L200</t>
  </si>
  <si>
    <t>PTV_07</t>
  </si>
  <si>
    <t>PoE switch 24 pottový</t>
  </si>
  <si>
    <t>PTV_08</t>
  </si>
  <si>
    <t>Rack na stenu vrátane príslušenstva 18U</t>
  </si>
  <si>
    <t>PTV_09</t>
  </si>
  <si>
    <t>Drobný inštalačný materiál a práce sada (Skrutky, hmoždinky, patch káble)</t>
  </si>
  <si>
    <t>PTV.1</t>
  </si>
  <si>
    <t>PTV_10</t>
  </si>
  <si>
    <t>Montáž PTV</t>
  </si>
  <si>
    <t>-1513394367</t>
  </si>
  <si>
    <t>SO.301 - Zdravotechnika - areálové rozvody</t>
  </si>
  <si>
    <t>132201202.S</t>
  </si>
  <si>
    <t>Výkop ryhy šírky 600-2000mm horn.3 od 100 do 1000 m3</t>
  </si>
  <si>
    <t>132201209.S</t>
  </si>
  <si>
    <t>Príplatok k cenám za lepivosť pri hĺbení rýh š. nad 600 do 2 000 mm zapaž. i nezapažených, s urovnaním dna v hornine 3</t>
  </si>
  <si>
    <t>151101102.S</t>
  </si>
  <si>
    <t>Paženie a rozopretie stien rýh pre podzemné vedenie, príložné do 4 m</t>
  </si>
  <si>
    <t>151101112.S</t>
  </si>
  <si>
    <t>Odstránenie paženia rýh pre podzemné vedenie, príložné hĺbky do 4 m</t>
  </si>
  <si>
    <t>171201201.S</t>
  </si>
  <si>
    <t>Uloženie sypaniny na skládky do 100 m3</t>
  </si>
  <si>
    <t>174101002.S</t>
  </si>
  <si>
    <t>Zásyp sypaninou so zhutnením jám, šachiet, rýh, zárezov alebo okolo objektov nad 100 do 1000 m3</t>
  </si>
  <si>
    <t>175101101.S</t>
  </si>
  <si>
    <t>Obsyp potrubia sypaninou z vhodných hornín 1 až 4 bez prehodenia sypaniny</t>
  </si>
  <si>
    <t>871264200.S</t>
  </si>
  <si>
    <t>Potrubie kanalizačné hladké plnostenné PP SN 10 DN 100</t>
  </si>
  <si>
    <t>871274202.S</t>
  </si>
  <si>
    <t>Potrubie kanalizačné hladké plnostenné PP SN 10 DN 125</t>
  </si>
  <si>
    <t>871324204.S</t>
  </si>
  <si>
    <t>Potrubie kanalizačné hladké plnostenné PP SN 10 DN 150</t>
  </si>
  <si>
    <t>871331560.S</t>
  </si>
  <si>
    <t>Potrubie vodovodné z PE 100 SDR11/PN16 zvárané elektrotvarovkami D 160x14,6 mm</t>
  </si>
  <si>
    <t>871364208.S</t>
  </si>
  <si>
    <t>Potrubie kanalizačné hladké plnostenné PP SN 10 DN 250</t>
  </si>
  <si>
    <t>871374210.S</t>
  </si>
  <si>
    <t>Potrubie kanalizačné hladké plnostenné PP SN 10 DN 300</t>
  </si>
  <si>
    <t>892311000.S</t>
  </si>
  <si>
    <t>Skúška tesnosti kanalizácie D 150 mm</t>
  </si>
  <si>
    <t>892351111.S</t>
  </si>
  <si>
    <t>Ostatné práce na rúrovom vedení, tlakové skúšky vodovodného potrubia DN 150 alebo 200</t>
  </si>
  <si>
    <t>892361000.S</t>
  </si>
  <si>
    <t>Skúška tesnosti kanalizácie D 250 mm</t>
  </si>
  <si>
    <t>892371000.S</t>
  </si>
  <si>
    <t>Skúška tesnosti kanalizácie D 300 mm</t>
  </si>
  <si>
    <t>893342111.R</t>
  </si>
  <si>
    <t>Úprava vodomernej šachty - zväčšenie vrátane vodomernej zostavy</t>
  </si>
  <si>
    <t>894810009.S</t>
  </si>
  <si>
    <t>Montáž PP revíznej kanalizačnej šachty priemeru 600 mm do výšky šachty 2 m s roznášacím prstencom a poklopom</t>
  </si>
  <si>
    <t>286610036100.S</t>
  </si>
  <si>
    <t>Šachtové dno prietočné DN 160x0°-60°, ku kanalizačnej revíznej šachte 600 mm, PP</t>
  </si>
  <si>
    <t>286610045100.S</t>
  </si>
  <si>
    <t>Vlnovcová šachtová rúra s hrdlom kanalizačná 600 mm, dĺžka 3,65 m, PP</t>
  </si>
  <si>
    <t>286710035900.S</t>
  </si>
  <si>
    <t>Gumové tesnenie šachtovej rúry 600 mm ku kanalizačnej revíznej šachte 600 mm</t>
  </si>
  <si>
    <t>552410002100.S</t>
  </si>
  <si>
    <t>Poklop liatinový A15 priemer 600 mm</t>
  </si>
  <si>
    <t>592240009400.S</t>
  </si>
  <si>
    <t>Betónový roznášací prstenec pre revízne šachty DN 600 až 1000</t>
  </si>
  <si>
    <t>899721131.S</t>
  </si>
  <si>
    <t>Označenie vodovodného potrubia bielou výstražnou fóliou</t>
  </si>
  <si>
    <t>899721132.S</t>
  </si>
  <si>
    <t>Označenie kanalizačného potrubia hnedou výstražnou fóliou</t>
  </si>
  <si>
    <t>SO.401 - Zdravotechnika - kanalizačné prípojky</t>
  </si>
  <si>
    <t>113107142.S</t>
  </si>
  <si>
    <t>Odstránenie krytu asfaltového v ploche do 200 m2, hr. nad 50 do 100 mm,  -0,25000t</t>
  </si>
  <si>
    <t>113307131.S</t>
  </si>
  <si>
    <t>Odstránenie podkladu v ploche do 200 m2 z betónu prostého, hr. vrstvy do 150 mm,  -0,22500t</t>
  </si>
  <si>
    <t>132201201.S</t>
  </si>
  <si>
    <t>Výkop ryhy šírky 600-2000mm horn.3 do 100m3</t>
  </si>
  <si>
    <t>583410000800.S</t>
  </si>
  <si>
    <t>Kamenivo drvené drobné frakcia 0-4 mm</t>
  </si>
  <si>
    <t>899721122.S</t>
  </si>
  <si>
    <t>Signalizačný vodič na potrubí PVC DN nad 250 do 500</t>
  </si>
  <si>
    <t>919735112.S</t>
  </si>
  <si>
    <t>Rezanie existujúceho asfaltového krytu alebo podkladu hĺbky nad 50 do 100 mm</t>
  </si>
  <si>
    <t>919735123.S</t>
  </si>
  <si>
    <t>Rezanie existujúceho betónového krytu alebo podkladu hĺbky nad 100 do 150 mm</t>
  </si>
  <si>
    <t>979094211.S</t>
  </si>
  <si>
    <t>Nakladanie alebo prekladanie sutiny</t>
  </si>
  <si>
    <t>SO.501 - Plynová prípojka</t>
  </si>
  <si>
    <t>131201201.S</t>
  </si>
  <si>
    <t>Výkop zapaženej jamy v hornine 3, do 100 m3</t>
  </si>
  <si>
    <t>131201209.S</t>
  </si>
  <si>
    <t>Príplatok za lepivosť pri hĺbení zapažených jám a zárezov s urovnaním dna v hornine 3</t>
  </si>
  <si>
    <t>131211101.S</t>
  </si>
  <si>
    <t>Hĺbenie jám v  hornine tr.3 súdržných - ručným náradím</t>
  </si>
  <si>
    <t>131211119.S</t>
  </si>
  <si>
    <t>Príplatok za lepivosť pri hĺbení jám ručným náradím v hornine tr. 3</t>
  </si>
  <si>
    <t>151101101.S</t>
  </si>
  <si>
    <t>Paženie a rozopretie stien rýh pre podzemné vedenie, príložné do 2 m</t>
  </si>
  <si>
    <t>151101111.S</t>
  </si>
  <si>
    <t>Odstránenie paženia rýh pre podzemné vedenie, príložné hĺbky do 2 m</t>
  </si>
  <si>
    <t>723124122.S</t>
  </si>
  <si>
    <t>Redukcia 80/50</t>
  </si>
  <si>
    <t>723232123.R</t>
  </si>
  <si>
    <t>Montáž a dodávka skrine oceľovej 125/110/45 cm vetranej s výstražnými nápismi vrátane podpery a náteru</t>
  </si>
  <si>
    <t>723239206.S</t>
  </si>
  <si>
    <t>Montáž armatúr plynových s dvoma závitmi G 2 ostatné typy</t>
  </si>
  <si>
    <t>422FM70000B50</t>
  </si>
  <si>
    <t>Filter plynový DN 50</t>
  </si>
  <si>
    <t>Teplomer</t>
  </si>
  <si>
    <t>Ostatný materiál (kolená, návarky, snímače....)</t>
  </si>
  <si>
    <t>998723201.S</t>
  </si>
  <si>
    <t>Presun hmôt pre vnútorný plynovod v objektoch výšky do 6 m</t>
  </si>
  <si>
    <t>230200184.S</t>
  </si>
  <si>
    <t>Montáž ochrannej rúry D 150 mm s nasunutím</t>
  </si>
  <si>
    <t>286130015900.S</t>
  </si>
  <si>
    <t>Rúra jednovrstvová na plyn SDR11, 160x14,6 mm x 12 m, materiál: PE 100 RC</t>
  </si>
  <si>
    <t>230203142</t>
  </si>
  <si>
    <t>Montáž redukcie MR elektrotvarovkovej PE 100 SDR 11 D 90/63 mm</t>
  </si>
  <si>
    <t>286530190600</t>
  </si>
  <si>
    <t>Redukcia elektrotvarovková MR PE 100 SDR 11 D 90/63 mm, FRIALEN</t>
  </si>
  <si>
    <t>230203248.S</t>
  </si>
  <si>
    <t>Montáž armatúry prípojkovej navŕtavacej s predĺženou odbočkou PE 100 SDR 11 D 90/63 mm</t>
  </si>
  <si>
    <t>286530159700.S</t>
  </si>
  <si>
    <t>Prípojková navŕtavacia armatúra s predĺženou odbočkou, elektrotvarovka PE 100 SDR 11 D 90/63 mm</t>
  </si>
  <si>
    <t>230203364</t>
  </si>
  <si>
    <t>Montáž KHP guľového kohúta s dlhými ramenami PE 100 SDR11 D 63 mm</t>
  </si>
  <si>
    <t>551140002800.S</t>
  </si>
  <si>
    <t>Guľový kohút KHP s dlhými ramenami d 90 mm, uzatvorenie otočením o 90°, SDR 11, PE 100</t>
  </si>
  <si>
    <t>230203567</t>
  </si>
  <si>
    <t>Montáž USTR prechodka PE/oceľ PE 100 SDR11 D 90/DN80 mm</t>
  </si>
  <si>
    <t>286220031500</t>
  </si>
  <si>
    <t>Prechodka USTR PE/oceľ PE 100 SDR 11 D/DN 90/80, FRIALEN</t>
  </si>
  <si>
    <t>Poznámka k položke:_x000D_
Poznámka k položke: Používa sa na spájanie oceľových častí rozvodných systémov s časťami z PE. Odkryté vyhrievacie vinutie zabezpečuje optimálny rozvod tepla v zváracej zóne. Tvarovka má zvlášť širokú zváraciu zónu a chladné zóny. Tvarovka je určená na zváranie bez použitia držiakov. Bronzová časť je zabezpečená proti otáčaniu. Patentovaná samotesniaca geometria.</t>
  </si>
  <si>
    <t>230220001.S</t>
  </si>
  <si>
    <t>Montáž zemnej súpravy pre posúvače</t>
  </si>
  <si>
    <t>422710000900.S</t>
  </si>
  <si>
    <t>Zemná súprava teleskopická</t>
  </si>
  <si>
    <t>230220006.S</t>
  </si>
  <si>
    <t>Montáž liatinového poklopu</t>
  </si>
  <si>
    <t>552410000100.S</t>
  </si>
  <si>
    <t>Poklop posúvačový Y 4504</t>
  </si>
  <si>
    <t>230220017.S</t>
  </si>
  <si>
    <t>Montáž čuchačky na plynovod DN 80</t>
  </si>
  <si>
    <t>286130014200.S</t>
  </si>
  <si>
    <t>Rúra jednovrstvová na plyn SDR11, 32x3,0 mm x 6 m, materiál: PE 100 RC</t>
  </si>
  <si>
    <t>Inžinierska činnosť - I.úradná skúška</t>
  </si>
  <si>
    <t>SO.601 - Vonkajšie a areálové osvetlenie</t>
  </si>
  <si>
    <t>Diel_01 - Svietidlá</t>
  </si>
  <si>
    <t>Diel_02 - Káblový nosný systém - silnoprúd</t>
  </si>
  <si>
    <t>Diel_03 - Stožiare osvetlenia</t>
  </si>
  <si>
    <t>Diel_04 - Káble</t>
  </si>
  <si>
    <t>Diel_05 - Elektroinštalačný materiál</t>
  </si>
  <si>
    <t>Diel_06 - Uzemnenie</t>
  </si>
  <si>
    <t>Diel_07 - Zemné práce</t>
  </si>
  <si>
    <t>Diel_08 - HSZ, Iné</t>
  </si>
  <si>
    <t>110000101a</t>
  </si>
  <si>
    <t>typ 1 - LED svietidlo, 54W, 7400lm, 4000 K, CRI80, ekvivalent: OleveonF 15 B 26-74/16ML-840 ET PC</t>
  </si>
  <si>
    <t>110000101m</t>
  </si>
  <si>
    <t>110000102a</t>
  </si>
  <si>
    <t>typ 2 - LED svietidlo, 160W, 25000lm, 4000 K, CRI80, ekvivalent:  Combial 45 G2 AM9L/150-250/3/ML-MC G1 ET</t>
  </si>
  <si>
    <t>110000102m</t>
  </si>
  <si>
    <t>110000103a</t>
  </si>
  <si>
    <t>typ 3 - LED svietidlo, 54W, 7400lm, 4000 K, CRI80, ekvivalent:  OleveonF 15 B 26-74/16ML-840 ET PC</t>
  </si>
  <si>
    <t>110000103m</t>
  </si>
  <si>
    <t>110000104a</t>
  </si>
  <si>
    <t>typ 4 - LED pouličné svietidlo, 32W, 4200lm, 4000 K, CRI 70 ,ekvivalent: Jovie50-AB2L4R-42-740-ET-CAE-26</t>
  </si>
  <si>
    <t>110000104m</t>
  </si>
  <si>
    <t>110000105a</t>
  </si>
  <si>
    <t>Adaptér na montáž na stožiar, ekvivalent: Jovie A Z MB D60 26</t>
  </si>
  <si>
    <t>110000105m</t>
  </si>
  <si>
    <t>110000106a</t>
  </si>
  <si>
    <t>typ 6 - LED svietidlo, 19W, 2200lm, 4000 K, CRI 80, ekvivalent: Limaro G2 WD1 20/14/10/ML-840ET IP65</t>
  </si>
  <si>
    <t>110000106m</t>
  </si>
  <si>
    <t>110000107a</t>
  </si>
  <si>
    <t>110000108a</t>
  </si>
  <si>
    <t>110000108m</t>
  </si>
  <si>
    <t>Stožiare osvetlenia</t>
  </si>
  <si>
    <t>110000109a</t>
  </si>
  <si>
    <t>Stožiar kužeľový s prírubou výšky 6m, pozinkovaný ekvivalent: STK 60/60/3K12-Z</t>
  </si>
  <si>
    <t>110000109m</t>
  </si>
  <si>
    <t>110000109b</t>
  </si>
  <si>
    <t>Výložník 0,5m jednoramenný, pozinkovaný ekvivlaent: V1T-05-60-Z</t>
  </si>
  <si>
    <t>110000109mb</t>
  </si>
  <si>
    <t>110000109c</t>
  </si>
  <si>
    <t>Výložník 0,5m dvojramenný, pozinkovaný ekvivlaent: V2T-05-60-Z</t>
  </si>
  <si>
    <t>110000109mc</t>
  </si>
  <si>
    <t>110000110a</t>
  </si>
  <si>
    <t>Výkop jamy pre stožiarový základ pre 6m stožiar (0,6x0,6x1,3)</t>
  </si>
  <si>
    <t>110000110b</t>
  </si>
  <si>
    <t>Betónový základ pre stožiar do výšky 6 m, podružný materiál</t>
  </si>
  <si>
    <t>110000111a</t>
  </si>
  <si>
    <t>Stožiarová svorkovnica, vrátane poistky, zapojenie a uzatvorenie</t>
  </si>
  <si>
    <t>110000111m</t>
  </si>
  <si>
    <t>110000112a</t>
  </si>
  <si>
    <t>Označenie stožiara čislom - reflexný pásik 3M strieborný, čierne čislo. Označenie samolepkou "pozor elektrické zariadenie" a "bod uzemnenia".</t>
  </si>
  <si>
    <t>110000112m</t>
  </si>
  <si>
    <t>110000113a</t>
  </si>
  <si>
    <t>Zhotovenie napojenia - zatiahnutie chráničky s káblovým vedením, pripojenie vodičov do svorkovnice, spätná úprava betónového základu, úprava okolia</t>
  </si>
  <si>
    <t>110000114a</t>
  </si>
  <si>
    <t>Rozbočovacia krabica IP54 s poistkou a svorkami pre káble pre napojenie svietidiel na fasáde</t>
  </si>
  <si>
    <t>110000114m</t>
  </si>
  <si>
    <t>110000115a</t>
  </si>
  <si>
    <t>Kábel 1-AYKY-J 4x10</t>
  </si>
  <si>
    <t>110000115m</t>
  </si>
  <si>
    <t>110000116a</t>
  </si>
  <si>
    <t>110000116m</t>
  </si>
  <si>
    <t>110000117a</t>
  </si>
  <si>
    <t>110000117m</t>
  </si>
  <si>
    <t>110000119a</t>
  </si>
  <si>
    <t>110000119m</t>
  </si>
  <si>
    <t>110000120a</t>
  </si>
  <si>
    <t>110000120m</t>
  </si>
  <si>
    <t>110000121a</t>
  </si>
  <si>
    <t>110000121m</t>
  </si>
  <si>
    <t>110000122a</t>
  </si>
  <si>
    <t>110000122m</t>
  </si>
  <si>
    <t>110000123a</t>
  </si>
  <si>
    <t>110000123m</t>
  </si>
  <si>
    <t>110000124a</t>
  </si>
  <si>
    <t>110000124m</t>
  </si>
  <si>
    <t>110000125a</t>
  </si>
  <si>
    <t>Uzemňovací vodič pozinkovaný FeZn Ø10</t>
  </si>
  <si>
    <t>110000125m</t>
  </si>
  <si>
    <t>110000126a</t>
  </si>
  <si>
    <t>Teplom zmrštiteľná bužírka UV odolná Ø13mm</t>
  </si>
  <si>
    <t>110000126m</t>
  </si>
  <si>
    <t>110000127a</t>
  </si>
  <si>
    <t>Uzemňovací pás pozinkovaný FeZn 30x4</t>
  </si>
  <si>
    <t>110000127m</t>
  </si>
  <si>
    <t>110000128a</t>
  </si>
  <si>
    <t>Krížová svorka (SR02) pre ploché vodiče</t>
  </si>
  <si>
    <t>110000128m</t>
  </si>
  <si>
    <t>110000129a</t>
  </si>
  <si>
    <t>Krížová svorka (SR03) pre ploché a kruhové vodiče</t>
  </si>
  <si>
    <t>110000129m</t>
  </si>
  <si>
    <t>110000130a</t>
  </si>
  <si>
    <t>Protikorózna páska - protikorózna ochrana spojov v zemi</t>
  </si>
  <si>
    <t>110000130m</t>
  </si>
  <si>
    <t>110000131</t>
  </si>
  <si>
    <t>Hĺbenie káblovej ryhy 35 cm širokej a 80 cm hlbokej, v zemine triedy 3</t>
  </si>
  <si>
    <t>110000132</t>
  </si>
  <si>
    <t>Zhutnenie zeminy po vrstvách pri zahrnutí rýh strojom, vrstva zeminy 20 cm</t>
  </si>
  <si>
    <t>110000133a</t>
  </si>
  <si>
    <t>Piesok</t>
  </si>
  <si>
    <t>110000133m</t>
  </si>
  <si>
    <t>110000134a</t>
  </si>
  <si>
    <t>Plastová krycia doska káblová červená (250 x 1000 - š x l)</t>
  </si>
  <si>
    <t>110000134m</t>
  </si>
  <si>
    <t>110000135</t>
  </si>
  <si>
    <t>Rozvinutie a uloženie výstražnej fólie z PVC do ryhy,šírka 33 cm</t>
  </si>
  <si>
    <t>110000136m</t>
  </si>
  <si>
    <t>Fólia červená s bleskom 0,33 m x 100 m</t>
  </si>
  <si>
    <t>110000137</t>
  </si>
  <si>
    <t>Zahrnutie rýh strojom vrátane urovnania vrstvy, ale bez zhutnenia, vo voľnom teréne</t>
  </si>
  <si>
    <t>110000138</t>
  </si>
  <si>
    <t>Proviz. úprava terénu v zemine tr. 3, aby nerovnosti terénu neboli väčšie ako 2 cm od vodor.hladiny</t>
  </si>
  <si>
    <t>110000139a</t>
  </si>
  <si>
    <t>Chránička FXKVR 63, vrátane spojky a tesnenia</t>
  </si>
  <si>
    <t>Poznámka k položke:_x000D_
Poznámka k položke: Poznámka: Výkopové práce skoordinovať s výkopovými prácami osatných profesií</t>
  </si>
  <si>
    <t>110000139m</t>
  </si>
  <si>
    <t>HSZ, Iné</t>
  </si>
  <si>
    <t>110000142</t>
  </si>
  <si>
    <t>Prenájom a skladanie lešenia</t>
  </si>
  <si>
    <t>110000143</t>
  </si>
  <si>
    <t>Prenájom plošiny</t>
  </si>
  <si>
    <t>110000147</t>
  </si>
  <si>
    <t>Revízia a vypracovanie revíznej správy</t>
  </si>
  <si>
    <t>110000148</t>
  </si>
  <si>
    <t>110000150</t>
  </si>
  <si>
    <t>110000151</t>
  </si>
  <si>
    <t>SO.602 - NN prípojka</t>
  </si>
  <si>
    <t>21 - M_01 - Káble elektroinštalácia</t>
  </si>
  <si>
    <t>1 - Zemné práce</t>
  </si>
  <si>
    <t>OST - HSZ,Iné</t>
  </si>
  <si>
    <t>21 - M_01</t>
  </si>
  <si>
    <t>Káble elektroinštalácia</t>
  </si>
  <si>
    <t>921_01a</t>
  </si>
  <si>
    <t>Kábel NAYY-J 4x240</t>
  </si>
  <si>
    <t>921_01m</t>
  </si>
  <si>
    <t>921_02a</t>
  </si>
  <si>
    <t>Ukončenie vodičov v rozvádzačoch do 240mm</t>
  </si>
  <si>
    <t>921_02m</t>
  </si>
  <si>
    <t>921_03a</t>
  </si>
  <si>
    <t>Utesnenie prechodu káblov z trafostanice do zeme, prestupy súčasť trafostanice</t>
  </si>
  <si>
    <t>921_03m</t>
  </si>
  <si>
    <t>921_04a</t>
  </si>
  <si>
    <t>Káblový prestup do objektu v zemi pre 16 káblov</t>
  </si>
  <si>
    <t>921_04m</t>
  </si>
  <si>
    <t>921_05a</t>
  </si>
  <si>
    <t>921_05m</t>
  </si>
  <si>
    <t>921_06</t>
  </si>
  <si>
    <t>Hĺbenie káblovej ryhy 60 cm širokej a 120 cm hlbokej, v zemine triedy 3</t>
  </si>
  <si>
    <t>921_07</t>
  </si>
  <si>
    <t>921_08</t>
  </si>
  <si>
    <t>Úplné zriadenie a osadenie káblového priestupu z rúry svetlosti do 20 cm bez zemných prác</t>
  </si>
  <si>
    <t>921_09</t>
  </si>
  <si>
    <t>Ručný zásyp nezap. káblovej ryhy bez zhutn. zeminy, v zemine tr. 3</t>
  </si>
  <si>
    <t>921_10</t>
  </si>
  <si>
    <t>Proviz. úprava terénu v zemine tr. 3, aby nerovnosti terénu neboli väčšie ako 2 cm od vodor.hladiny + hutnenie</t>
  </si>
  <si>
    <t>921_11a</t>
  </si>
  <si>
    <t>Chránička FXKVR 110, vrátane spojky a tesnenia</t>
  </si>
  <si>
    <t>921_11m</t>
  </si>
  <si>
    <t>Poznámka k položke:_x000D_
Poznámka k položke: Poznámka: Výkopové práce skoordinovať s výkopovými prácami ostaných profesií</t>
  </si>
  <si>
    <t>OST</t>
  </si>
  <si>
    <t>HSZ,Iné</t>
  </si>
  <si>
    <t>921_15</t>
  </si>
  <si>
    <t>921_16</t>
  </si>
  <si>
    <t>921_18a</t>
  </si>
  <si>
    <t>Odvoz a likvidácia odpadou</t>
  </si>
  <si>
    <t>SO.604 - Prípojka slaboprúdu</t>
  </si>
  <si>
    <t>Diel_01 - Zemné práce</t>
  </si>
  <si>
    <t>998802201</t>
  </si>
  <si>
    <t>Hĺbenie káblovej ryhy 40 cm širokej a 100 cm hlbokej, v zemine triedy 3</t>
  </si>
  <si>
    <t>998802202</t>
  </si>
  <si>
    <t>998802203</t>
  </si>
  <si>
    <t>998802204</t>
  </si>
  <si>
    <t>998802205</t>
  </si>
  <si>
    <t>Oranžová fólia ekvivalent: TEL-DATA, 1 bal=100m</t>
  </si>
  <si>
    <t>bal</t>
  </si>
  <si>
    <t>998802206</t>
  </si>
  <si>
    <t>Ručný zásyp nezap. káblovej ryhy bez zhutn. zeminy, 70 cm širokej, 100 cm hlbokej v zemine tr. 3</t>
  </si>
  <si>
    <t>998802207</t>
  </si>
  <si>
    <t>998802208a</t>
  </si>
  <si>
    <t>Chránička HDPE 40/33, oranžová</t>
  </si>
  <si>
    <t>998802208m</t>
  </si>
  <si>
    <t>998802209a</t>
  </si>
  <si>
    <t>Chránička FXKVR63</t>
  </si>
  <si>
    <t>998802209m</t>
  </si>
  <si>
    <t>998802210a</t>
  </si>
  <si>
    <t>Zemná telekomunikačná šachta, s vekom, bez dna</t>
  </si>
  <si>
    <t>998802210m</t>
  </si>
  <si>
    <t>998802211a</t>
  </si>
  <si>
    <t>Marker, telekomunikácie, 101,4 kHz, plochý</t>
  </si>
  <si>
    <t>998802211m</t>
  </si>
  <si>
    <t>998802212</t>
  </si>
  <si>
    <t>Riadený pretlak</t>
  </si>
  <si>
    <t>998802213</t>
  </si>
  <si>
    <t>Výkop štartovacej a cielovej jamy</t>
  </si>
  <si>
    <t>998802218</t>
  </si>
  <si>
    <t>998802219</t>
  </si>
  <si>
    <t>998802221</t>
  </si>
  <si>
    <t>998802222</t>
  </si>
  <si>
    <t>PS.001 - Mostový žeriav 150t a 50t</t>
  </si>
  <si>
    <t>4302111r1</t>
  </si>
  <si>
    <t>Montáž a dodávka dvojnosníkového mostového žeriava, nosnosť 150t/50t, rozpätie 21500mm, zdvih 12030mm, rozsah zdvihu 13400mm, - presná špecifikácia podľa PD</t>
  </si>
  <si>
    <t>4302111r2</t>
  </si>
  <si>
    <t>Opcia - skúšobné bremená dovoz, odvoz, manipulácia cca 190t, - presná špecifikácia podľa PD</t>
  </si>
  <si>
    <t>PS.002 - Mostový žeriav 20t</t>
  </si>
  <si>
    <t>Montáž a dodávka dvojnosníkového mostového žeriava, nosnosť 20t, rozpätie 21500mm, zdvih 11650mm, rozsah zdvihu 20000mm, - presná špecifikácia podľa PD</t>
  </si>
  <si>
    <t>PS.003 - Trafostanica</t>
  </si>
  <si>
    <t>Diel_01 - Trafostanica - ekvivalent: Haramia EH atyp</t>
  </si>
  <si>
    <t>Diel_02 - Trafostanica - vonkajšie</t>
  </si>
  <si>
    <t>Diel_03 - Zemné práce</t>
  </si>
  <si>
    <t>Diel_04 - HSZ, Ostatné</t>
  </si>
  <si>
    <t>Trafostanica - ekvivalent: Haramia EH atyp</t>
  </si>
  <si>
    <t>999988801a</t>
  </si>
  <si>
    <t>Trafostanica typ elektro haramia EH atyp Stavebná časť EH ATYP 7000x2830mm 2T</t>
  </si>
  <si>
    <t>Poznámka k položke:_x000D_
Poznámka k položke:  vrátane vnútorného osvetlenia, vnútorného uzemnenia, bleskozvodu, hliníkových dverí a krytov vetracích otvorov, vonkajšej syntetickej fasády, utesňovacieho systému Elektro-Haramia pre káblové vstupy, 2x vetranie  2ks - Transformátor suchý ekvivalnet: AoAk 22/0,42 1250kVA 1ks - Rozvádzač VN ekvivalent: Schneider SM AirSet IM500, IM500, IMB, GBC-A, QM, QM (podľa výkresu) 1ks - Rozvádzač NN, ANG, (podľa výkresu) 1ks - Univerzálna skriňa merania USM  2ks - VN Kábelový prepoj 2ks -NN Kábelový prepoj do 1600kVA 1ks - Montáž technológie 2T 1ks - OPP, základné ochranné pomôcky 1ks - Revízna správa SK 100 km Doprava 1ks - Žeriav 30t</t>
  </si>
  <si>
    <t>999988802a</t>
  </si>
  <si>
    <t>Diaľkové bezdrotové meranie spotreby elektrickej energie polopriamy elektromer MID s rozhraním MODBUS + GSM modulom, GSM prijímač</t>
  </si>
  <si>
    <t>999988802m</t>
  </si>
  <si>
    <t>Trafostanica - vonkajšie</t>
  </si>
  <si>
    <t>999988803a</t>
  </si>
  <si>
    <t>Uzemňovací pás pozinkovaný FeZn 30x4 (uložený v spoločnom výkope s NN káblami)</t>
  </si>
  <si>
    <t>999988803m</t>
  </si>
  <si>
    <t>999988812a</t>
  </si>
  <si>
    <t>999988812m</t>
  </si>
  <si>
    <t>999988804a</t>
  </si>
  <si>
    <t>Uzemňovacia tyč, dĺžka 2 m, priemer 25mm</t>
  </si>
  <si>
    <t>999988804m</t>
  </si>
  <si>
    <t>999988805a</t>
  </si>
  <si>
    <t>Svorka k uzemňovacej tyči</t>
  </si>
  <si>
    <t>999988805m</t>
  </si>
  <si>
    <t>999988806a</t>
  </si>
  <si>
    <t>Ochranný uholník FeZn v=2 m vrátane 2 ks držiakov (OU 2)</t>
  </si>
  <si>
    <t>999988806m</t>
  </si>
  <si>
    <t>999988807a</t>
  </si>
  <si>
    <t>Skúšobná svorka nerez (SZ)</t>
  </si>
  <si>
    <t>999988807m</t>
  </si>
  <si>
    <t>999988808a</t>
  </si>
  <si>
    <t>999988808m</t>
  </si>
  <si>
    <t>999988813a</t>
  </si>
  <si>
    <t>999988813m</t>
  </si>
  <si>
    <t>999988809</t>
  </si>
  <si>
    <t>Výkop pre osadenie trafostanice</t>
  </si>
  <si>
    <t>999988810a</t>
  </si>
  <si>
    <t>Štrkové lôžko vrátane zhutnenia</t>
  </si>
  <si>
    <t>999988810m</t>
  </si>
  <si>
    <t>999988811</t>
  </si>
  <si>
    <t>999988820</t>
  </si>
  <si>
    <t>Diagnostika VN kábla (napäťové skúšky) po montáži, skúška izolačných stavov káblov a plášťová skúška</t>
  </si>
  <si>
    <t>999988821</t>
  </si>
  <si>
    <t>999988822</t>
  </si>
  <si>
    <t>999988824</t>
  </si>
  <si>
    <t>Dopravné náklady - materiál</t>
  </si>
  <si>
    <t>999988825</t>
  </si>
  <si>
    <t>999988829</t>
  </si>
  <si>
    <t>999988831</t>
  </si>
  <si>
    <t>Úradná skúška</t>
  </si>
  <si>
    <t xml:space="preserve">FORMULÁR CENOVEJ PONUKY NA PREDMET OBSTARÁVANIA v zmysle Technickej špecifikácie
KALKULÁCIA CENY ZA DIELO
</t>
  </si>
  <si>
    <t>Obchodné meno:</t>
  </si>
  <si>
    <t>Sídlo:</t>
  </si>
  <si>
    <t>Kontaktná osoba:</t>
  </si>
  <si>
    <t>Tel. číslo:</t>
  </si>
  <si>
    <t>e-mail:</t>
  </si>
  <si>
    <t xml:space="preserve"> -</t>
  </si>
  <si>
    <t>CENA CELKOM</t>
  </si>
  <si>
    <t>Vypĺňajte prosím IBA všetky žlto vyznačené polia vo všetkých hárkoch !</t>
  </si>
  <si>
    <t>15 01 10</t>
  </si>
  <si>
    <t>15 02 02</t>
  </si>
  <si>
    <t>CENA ZA MANIPULÁCIU S ODPADMI</t>
  </si>
  <si>
    <t>Kód odpadu</t>
  </si>
  <si>
    <t>Názov</t>
  </si>
  <si>
    <t>Kategória</t>
  </si>
  <si>
    <t>Očakávané množstvo</t>
  </si>
  <si>
    <t>15 01 01</t>
  </si>
  <si>
    <t>Obaly z papiera a lepenky</t>
  </si>
  <si>
    <t>O</t>
  </si>
  <si>
    <t>15 01 02</t>
  </si>
  <si>
    <t>Obaly z plastov</t>
  </si>
  <si>
    <t>17 01 02</t>
  </si>
  <si>
    <t>15 01 03</t>
  </si>
  <si>
    <t>Obaly z dreva</t>
  </si>
  <si>
    <t>15 01 06</t>
  </si>
  <si>
    <t>Zmiešané obaly</t>
  </si>
  <si>
    <t>Obaly obsahujúce zvyšky nebezpečných látok alebo
kontaminované nebezpečnými látkami</t>
  </si>
  <si>
    <t>N</t>
  </si>
  <si>
    <t>17 01 01</t>
  </si>
  <si>
    <t>17 01 07</t>
  </si>
  <si>
    <t>17 02 01</t>
  </si>
  <si>
    <t>17 02 03</t>
  </si>
  <si>
    <t>17 04 05</t>
  </si>
  <si>
    <t>17 04 11</t>
  </si>
  <si>
    <t>17 05 06</t>
  </si>
  <si>
    <t>17 06 04</t>
  </si>
  <si>
    <t>17 09 04</t>
  </si>
  <si>
    <t>20 03 01</t>
  </si>
  <si>
    <t>20 03 99</t>
  </si>
  <si>
    <t>Absorbenty, filtračné materiály vrátane olejových filtrov inak nešpecifikovaných, handry na čistenie, ochranné odevy kontaminované nebezpečnými látkami</t>
  </si>
  <si>
    <t>Betón</t>
  </si>
  <si>
    <t>Tehly</t>
  </si>
  <si>
    <t>Zmesi betónu, tehál, obhladačiek, dlaždíc, keramiky iné ako uvedené v 17 01 06</t>
  </si>
  <si>
    <t>Drevo</t>
  </si>
  <si>
    <t>Plasty</t>
  </si>
  <si>
    <t>Železo a oceľ</t>
  </si>
  <si>
    <t>Káble iné ako uvedené v 17 04 10</t>
  </si>
  <si>
    <t>Výkopová zemina iná ako uvedené v 17 05 05</t>
  </si>
  <si>
    <t>Izolačné materiály iné ako uvedené v 17 06 01 a 17 06 03</t>
  </si>
  <si>
    <t>Zmiešané odpady zo stavieb a demolácií iné ako uvedené v 17 09 01, 17 09 02 a  17 09 03</t>
  </si>
  <si>
    <t>Zmesový komunálny odpad</t>
  </si>
  <si>
    <t>Komunálne odpady iné nešpecifikované</t>
  </si>
  <si>
    <t>250 m</t>
  </si>
  <si>
    <t>26441 t</t>
  </si>
  <si>
    <t>1,0 t</t>
  </si>
  <si>
    <t>2,0 t</t>
  </si>
  <si>
    <t>0,5 t</t>
  </si>
  <si>
    <t>0,7 t</t>
  </si>
  <si>
    <t>0,3 t</t>
  </si>
  <si>
    <t>5,0 t</t>
  </si>
  <si>
    <t>1,5 t</t>
  </si>
  <si>
    <r>
      <t xml:space="preserve">Ocenenie dodávky podľa bodu 4.8.3 Technickej špecifikácie
</t>
    </r>
    <r>
      <rPr>
        <i/>
        <sz val="8"/>
        <color rgb="FF003366"/>
        <rFont val="Calibri"/>
        <family val="2"/>
        <charset val="238"/>
        <scheme val="minor"/>
      </rPr>
      <t>V rámci kompenzace za zřízení zákonného věcného břemene na parcele č. 761/171, k.ú. Prejta, souvisejícího se zřízením elektrické přípojky, vyplývá pro Objednatele smluvní povinnost úpravy části parcely č. 761/168, k.ú. Prejta. Tyto práce jsou součástí technického rozsahu této Technické specifikace a GDS je povinen tyto práce realizovat jménem Objednatele. Tyto práce nejsou součástí výkazu výměr, avšak GDS je povinen je ocenit samostatně.
Technický rozsah plnění: 
•	Odstranění a likvidace zeleně, plocha 15 m x 10 m (od cesty po budovu)
•	Odstranění a likvidace zeminy do hloubky 15 cm, plocha 15 m x 6 m
•	Geotextilie 15 m x 6 m
•	Kamenivo 15 m x 6 m, hloubka 15 cm, zhutnění povrchu
Případné obrubníky, izolace, dopravní značení nejsou součástí rozsahu prací. Povolení k výrubu dřevin, případně ohlášení prací na stavební úřad je v odpovědnosti vlastníka parcely č. 761/168, k.ú. Prejta</t>
    </r>
  </si>
  <si>
    <t>Povinné doplňujúce informácie (uveďte jednotkové ceny, resp. HZS):</t>
  </si>
  <si>
    <t>HODINOVÉ ZÚČTOVACIE SADZBY</t>
  </si>
  <si>
    <t>Profesia</t>
  </si>
  <si>
    <t>Cena za Jednotku bez DPH</t>
  </si>
  <si>
    <t>HZS bez DPH</t>
  </si>
  <si>
    <t>Stavbyvedúci</t>
  </si>
  <si>
    <t>Autorizovaný statik</t>
  </si>
  <si>
    <t>Autorizovaný geodet a kartograf</t>
  </si>
  <si>
    <t>Autorizovaný bezpečnostný technik</t>
  </si>
  <si>
    <t>Projektový manažér</t>
  </si>
  <si>
    <t>Koordinátor dokumentácie</t>
  </si>
  <si>
    <r>
      <t xml:space="preserve">Dokumentácia a riadenie kvality
</t>
    </r>
    <r>
      <rPr>
        <sz val="11"/>
        <color rgb="FF002060"/>
        <rFont val="Calibri"/>
        <family val="2"/>
        <charset val="238"/>
        <scheme val="minor"/>
      </rPr>
      <t>Dokumentácia potrebná k realizácii prác v zmysle dotknutých bodov TŠ (viď body 4.2, 4.4.1 a 5.1 TŠ) odsúhlasená Objednávateľom</t>
    </r>
  </si>
  <si>
    <r>
      <t xml:space="preserve">Zriadenie staveniska a ostatné služby
</t>
    </r>
    <r>
      <rPr>
        <sz val="11"/>
        <color rgb="FF002060"/>
        <rFont val="Calibri"/>
        <family val="2"/>
        <charset val="238"/>
        <scheme val="minor"/>
      </rPr>
      <t>Kancelárske priestory, sociálne zázemie, energie a médiá, (vrátane 2 kancelárskych buniek a sociálneho zázemia pre zástupcov Objednávateľa  (manažér a dozor Objednávateľa)</t>
    </r>
  </si>
  <si>
    <r>
      <t xml:space="preserve">Geodetické zameranie, geodetické práce
</t>
    </r>
    <r>
      <rPr>
        <sz val="11"/>
        <color rgb="FF002060"/>
        <rFont val="Calibri"/>
        <family val="2"/>
        <charset val="238"/>
        <scheme val="minor"/>
      </rPr>
      <t>(p</t>
    </r>
    <r>
      <rPr>
        <sz val="10"/>
        <color rgb="FF002060"/>
        <rFont val="Calibri"/>
        <family val="2"/>
        <charset val="238"/>
        <scheme val="minor"/>
      </rPr>
      <t>red začiatkom prác, počas realizácie (meranie základov strojov...), meranie pred odovzdaním)</t>
    </r>
  </si>
  <si>
    <r>
      <t xml:space="preserve">BOZP a školenia
</t>
    </r>
    <r>
      <rPr>
        <sz val="11"/>
        <color rgb="FF002060"/>
        <rFont val="Calibri"/>
        <family val="2"/>
        <charset val="238"/>
        <scheme val="minor"/>
      </rPr>
      <t>Koordinátor BOZP, vrátane výkonu školení všetkých osôb vstupujúcich na stavenisko (osoby objednávateľa a všetkých subdodávateľov, bod 4.8.3.1 TŠ)</t>
    </r>
    <r>
      <rPr>
        <b/>
        <sz val="11"/>
        <color rgb="FF002060"/>
        <rFont val="Calibri"/>
        <family val="2"/>
        <charset val="238"/>
        <scheme val="minor"/>
      </rPr>
      <t xml:space="preserve"> </t>
    </r>
    <r>
      <rPr>
        <sz val="11"/>
        <color rgb="FF002060"/>
        <rFont val="Calibri"/>
        <family val="2"/>
        <charset val="238"/>
        <scheme val="minor"/>
      </rPr>
      <t>počas celej doby realizácie</t>
    </r>
  </si>
  <si>
    <r>
      <t xml:space="preserve">Riadenie kvality
</t>
    </r>
    <r>
      <rPr>
        <sz val="11"/>
        <color rgb="FF003366"/>
        <rFont val="Calibri"/>
        <family val="2"/>
        <charset val="238"/>
        <scheme val="minor"/>
      </rPr>
      <t>Realizácia skúšok (vrátane relevantných výstupov, meraní, protokolov, záznamov...), vyplývajúcich z projektovej dokumentácie, právnych predpisov, platných technických noriem, vrátane kontrol a skúšok pri výrobných činnostiach, stavebných a montážnych činnostiach, ktoré sú nevyhnutné pre splnenie platných požiadaviek. (primárne bod 7 TŠ) mimo skúšky už ocenené vo výkaze výmer</t>
    </r>
  </si>
  <si>
    <r>
      <t xml:space="preserve">Odpadové hospodárstvo
</t>
    </r>
    <r>
      <rPr>
        <sz val="10"/>
        <color rgb="FF003366"/>
        <rFont val="Calibri"/>
        <family val="2"/>
        <charset val="238"/>
        <scheme val="minor"/>
      </rPr>
      <t>Nakladanie s odpadmi v zmysle platnej legislatívy (zber, separácia, uloženie, zhodnotenie, likvidácia, bod 4.10 TŠ) mimo nakladanie s odpadmi už ocenené vo výkaze výmer</t>
    </r>
  </si>
  <si>
    <r>
      <t xml:space="preserve">Zaškolenie pracovníkov </t>
    </r>
    <r>
      <rPr>
        <sz val="11"/>
        <color rgb="FF003366"/>
        <rFont val="Calibri"/>
        <family val="2"/>
        <charset val="238"/>
        <scheme val="minor"/>
      </rPr>
      <t>v zmysle bodu 4.8.1 Technickej špecifikácie</t>
    </r>
  </si>
  <si>
    <r>
      <t xml:space="preserve">Dokumentácia </t>
    </r>
    <r>
      <rPr>
        <sz val="11"/>
        <color rgb="FF003366"/>
        <rFont val="Calibri"/>
        <family val="2"/>
        <charset val="238"/>
        <scheme val="minor"/>
      </rPr>
      <t>potrebná k odovzdaniu a užívaniu Diela v zmysle dotknutých bodov TŠ, odsúhlasená objednávateľom (body TŠ 4.4.2, 5.1, 5.2)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</si>
</sst>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\ &quot;€&quot;"/>
  </numFmts>
  <fonts count="6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rgb="FF003366"/>
      <name val="Calibri"/>
      <family val="2"/>
      <charset val="238"/>
      <scheme val="minor"/>
    </font>
    <font>
      <sz val="11"/>
      <color rgb="FF003366"/>
      <name val="Calibri"/>
      <family val="2"/>
      <charset val="238"/>
      <scheme val="minor"/>
    </font>
    <font>
      <sz val="10"/>
      <color rgb="FF00336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003366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8"/>
      <color rgb="FF003366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Font="1" applyBorder="1" applyAlignment="1">
      <alignment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34" fillId="3" borderId="19" xfId="0" applyFont="1" applyFill="1" applyBorder="1" applyAlignment="1" applyProtection="1">
      <alignment horizontal="left" vertical="center"/>
      <protection locked="0"/>
    </xf>
    <xf numFmtId="0" fontId="34" fillId="0" borderId="20" xfId="0" applyFont="1" applyBorder="1" applyAlignment="1">
      <alignment horizontal="center" vertical="center"/>
    </xf>
    <xf numFmtId="167" fontId="34" fillId="3" borderId="22" xfId="0" applyNumberFormat="1" applyFont="1" applyFill="1" applyBorder="1" applyAlignment="1" applyProtection="1">
      <alignment vertical="center"/>
      <protection locked="0"/>
    </xf>
    <xf numFmtId="49" fontId="41" fillId="0" borderId="0" xfId="0" applyNumberFormat="1" applyFont="1"/>
    <xf numFmtId="49" fontId="39" fillId="0" borderId="0" xfId="0" applyNumberFormat="1" applyFont="1"/>
    <xf numFmtId="49" fontId="42" fillId="0" borderId="0" xfId="0" applyNumberFormat="1" applyFont="1"/>
    <xf numFmtId="49" fontId="43" fillId="0" borderId="0" xfId="0" applyNumberFormat="1" applyFont="1"/>
    <xf numFmtId="0" fontId="42" fillId="0" borderId="3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5" fillId="5" borderId="6" xfId="0" applyFont="1" applyFill="1" applyBorder="1" applyAlignment="1">
      <alignment vertical="center"/>
    </xf>
    <xf numFmtId="0" fontId="45" fillId="5" borderId="0" xfId="0" applyFont="1" applyFill="1" applyAlignment="1">
      <alignment horizontal="center" vertical="center"/>
    </xf>
    <xf numFmtId="0" fontId="47" fillId="0" borderId="0" xfId="0" applyFont="1" applyAlignment="1">
      <alignment vertical="center"/>
    </xf>
    <xf numFmtId="0" fontId="49" fillId="0" borderId="3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51" fillId="0" borderId="3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vertical="center"/>
    </xf>
    <xf numFmtId="0" fontId="42" fillId="0" borderId="9" xfId="0" applyFont="1" applyBorder="1" applyAlignment="1">
      <alignment vertical="center"/>
    </xf>
    <xf numFmtId="0" fontId="42" fillId="0" borderId="10" xfId="0" applyFont="1" applyBorder="1" applyAlignment="1">
      <alignment vertical="center"/>
    </xf>
    <xf numFmtId="0" fontId="42" fillId="0" borderId="0" xfId="0" applyFont="1"/>
    <xf numFmtId="0" fontId="49" fillId="0" borderId="0" xfId="0" applyFont="1"/>
    <xf numFmtId="0" fontId="49" fillId="0" borderId="23" xfId="0" applyFont="1" applyBorder="1" applyAlignment="1">
      <alignment horizontal="center" vertical="center"/>
    </xf>
    <xf numFmtId="168" fontId="54" fillId="7" borderId="2" xfId="0" applyNumberFormat="1" applyFont="1" applyFill="1" applyBorder="1" applyAlignment="1">
      <alignment horizontal="right" vertical="center"/>
    </xf>
    <xf numFmtId="0" fontId="53" fillId="0" borderId="2" xfId="0" applyFont="1" applyBorder="1" applyAlignment="1">
      <alignment horizontal="left" vertical="center"/>
    </xf>
    <xf numFmtId="0" fontId="46" fillId="0" borderId="0" xfId="0" applyFont="1" applyAlignment="1">
      <alignment horizontal="left" vertical="center" wrapText="1"/>
    </xf>
    <xf numFmtId="168" fontId="47" fillId="6" borderId="0" xfId="0" applyNumberFormat="1" applyFont="1" applyFill="1" applyAlignment="1">
      <alignment vertical="center"/>
    </xf>
    <xf numFmtId="168" fontId="47" fillId="0" borderId="0" xfId="0" applyNumberFormat="1" applyFont="1" applyAlignment="1">
      <alignment horizontal="right" vertical="center"/>
    </xf>
    <xf numFmtId="168" fontId="47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 wrapText="1"/>
    </xf>
    <xf numFmtId="0" fontId="45" fillId="5" borderId="7" xfId="0" applyFont="1" applyFill="1" applyBorder="1" applyAlignment="1">
      <alignment horizontal="center" vertical="center"/>
    </xf>
    <xf numFmtId="0" fontId="45" fillId="5" borderId="7" xfId="0" applyFont="1" applyFill="1" applyBorder="1" applyAlignment="1">
      <alignment horizontal="left" vertical="center"/>
    </xf>
    <xf numFmtId="0" fontId="45" fillId="5" borderId="7" xfId="0" applyFont="1" applyFill="1" applyBorder="1" applyAlignment="1">
      <alignment horizontal="right" vertical="center"/>
    </xf>
    <xf numFmtId="49" fontId="43" fillId="6" borderId="23" xfId="0" applyNumberFormat="1" applyFont="1" applyFill="1" applyBorder="1" applyAlignment="1">
      <alignment horizontal="left" vertical="top"/>
    </xf>
    <xf numFmtId="49" fontId="43" fillId="0" borderId="23" xfId="0" applyNumberFormat="1" applyFont="1" applyBorder="1" applyAlignment="1">
      <alignment horizontal="right" vertical="center"/>
    </xf>
    <xf numFmtId="168" fontId="48" fillId="0" borderId="0" xfId="0" applyNumberFormat="1" applyFont="1" applyAlignment="1">
      <alignment vertical="center"/>
    </xf>
    <xf numFmtId="49" fontId="43" fillId="6" borderId="23" xfId="0" applyNumberFormat="1" applyFont="1" applyFill="1" applyBorder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9" fillId="0" borderId="23" xfId="0" applyFont="1" applyBorder="1" applyAlignment="1">
      <alignment horizontal="center" vertical="center"/>
    </xf>
    <xf numFmtId="0" fontId="49" fillId="0" borderId="23" xfId="0" applyFont="1" applyBorder="1" applyAlignment="1">
      <alignment horizontal="left" vertical="center"/>
    </xf>
    <xf numFmtId="0" fontId="49" fillId="0" borderId="23" xfId="0" applyFont="1" applyBorder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49" fillId="0" borderId="23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50" fillId="8" borderId="0" xfId="0" applyFont="1" applyFill="1"/>
    <xf numFmtId="0" fontId="49" fillId="8" borderId="0" xfId="0" applyFont="1" applyFill="1"/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/>
    </xf>
    <xf numFmtId="0" fontId="49" fillId="0" borderId="24" xfId="0" applyFont="1" applyBorder="1" applyAlignment="1">
      <alignment horizontal="left" vertical="center"/>
    </xf>
    <xf numFmtId="0" fontId="49" fillId="0" borderId="25" xfId="0" applyFont="1" applyBorder="1" applyAlignment="1">
      <alignment horizontal="left" vertical="center"/>
    </xf>
    <xf numFmtId="0" fontId="49" fillId="0" borderId="26" xfId="0" applyFont="1" applyBorder="1" applyAlignment="1">
      <alignment horizontal="left" vertical="center"/>
    </xf>
    <xf numFmtId="168" fontId="49" fillId="6" borderId="23" xfId="0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08"/>
  <sheetViews>
    <sheetView tabSelected="1" zoomScale="110" zoomScaleNormal="110" workbookViewId="0">
      <selection activeCell="L5" sqref="L5:AL5"/>
    </sheetView>
  </sheetViews>
  <sheetFormatPr defaultColWidth="9.33203125" defaultRowHeight="11.25"/>
  <cols>
    <col min="1" max="1" width="1.6640625" style="214" customWidth="1"/>
    <col min="2" max="2" width="4.1640625" style="214" customWidth="1"/>
    <col min="3" max="30" width="2.6640625" style="214" customWidth="1"/>
    <col min="31" max="31" width="19.33203125" style="214" customWidth="1"/>
    <col min="32" max="32" width="2.6640625" style="214" customWidth="1"/>
    <col min="33" max="33" width="3.33203125" style="214" customWidth="1"/>
    <col min="34" max="34" width="13.1640625" style="214" customWidth="1"/>
    <col min="35" max="36" width="2.5" style="214" customWidth="1"/>
    <col min="37" max="37" width="4.6640625" style="214" customWidth="1"/>
    <col min="38" max="38" width="10.6640625" style="214" customWidth="1"/>
    <col min="39" max="39" width="1.1640625" style="214" hidden="1" customWidth="1"/>
    <col min="40" max="16384" width="9.33203125" style="214"/>
  </cols>
  <sheetData>
    <row r="1" spans="1:39" s="195" customFormat="1" ht="18.75" customHeight="1">
      <c r="B1" s="231" t="s">
        <v>5130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</row>
    <row r="2" spans="1:39" s="195" customFormat="1" ht="18.75">
      <c r="B2" s="232" t="s">
        <v>5138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</row>
    <row r="3" spans="1:39" s="197" customFormat="1" ht="15">
      <c r="B3" s="196"/>
      <c r="D3" s="196"/>
      <c r="E3" s="196"/>
    </row>
    <row r="4" spans="1:39" s="198" customFormat="1" ht="15">
      <c r="B4" s="228" t="s">
        <v>5131</v>
      </c>
      <c r="C4" s="228"/>
      <c r="D4" s="228"/>
      <c r="E4" s="228"/>
      <c r="F4" s="228"/>
      <c r="G4" s="228"/>
      <c r="H4" s="228"/>
      <c r="I4" s="228"/>
      <c r="J4" s="228"/>
      <c r="K4" s="228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</row>
    <row r="5" spans="1:39" s="198" customFormat="1" ht="15">
      <c r="B5" s="228" t="s">
        <v>5132</v>
      </c>
      <c r="C5" s="228"/>
      <c r="D5" s="228"/>
      <c r="E5" s="228"/>
      <c r="F5" s="228"/>
      <c r="G5" s="228"/>
      <c r="H5" s="228"/>
      <c r="I5" s="228"/>
      <c r="J5" s="228"/>
      <c r="K5" s="228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</row>
    <row r="6" spans="1:39" s="198" customFormat="1" ht="15">
      <c r="B6" s="228" t="s">
        <v>5133</v>
      </c>
      <c r="C6" s="228"/>
      <c r="D6" s="228"/>
      <c r="E6" s="228"/>
      <c r="F6" s="228"/>
      <c r="G6" s="228"/>
      <c r="H6" s="228"/>
      <c r="I6" s="228"/>
      <c r="J6" s="228"/>
      <c r="K6" s="228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</row>
    <row r="7" spans="1:39" s="198" customFormat="1" ht="15">
      <c r="B7" s="228" t="s">
        <v>5134</v>
      </c>
      <c r="C7" s="228"/>
      <c r="D7" s="228"/>
      <c r="E7" s="228"/>
      <c r="F7" s="228"/>
      <c r="G7" s="228"/>
      <c r="H7" s="228"/>
      <c r="I7" s="228"/>
      <c r="J7" s="228"/>
      <c r="K7" s="228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</row>
    <row r="8" spans="1:39" s="198" customFormat="1" ht="15">
      <c r="B8" s="228" t="s">
        <v>5135</v>
      </c>
      <c r="C8" s="228"/>
      <c r="D8" s="228"/>
      <c r="E8" s="228"/>
      <c r="F8" s="228"/>
      <c r="G8" s="228"/>
      <c r="H8" s="228"/>
      <c r="I8" s="228"/>
      <c r="J8" s="228"/>
      <c r="K8" s="228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</row>
    <row r="9" spans="1:39" s="197" customFormat="1" ht="15">
      <c r="A9" s="196"/>
      <c r="C9" s="196"/>
      <c r="D9" s="196"/>
    </row>
    <row r="10" spans="1:39" s="200" customFormat="1" ht="10.9" customHeight="1">
      <c r="A10" s="199"/>
    </row>
    <row r="11" spans="1:39" s="200" customFormat="1" ht="29.25" customHeight="1">
      <c r="A11" s="199"/>
      <c r="B11" s="201" t="s">
        <v>233</v>
      </c>
      <c r="C11" s="224" t="s">
        <v>56</v>
      </c>
      <c r="D11" s="224"/>
      <c r="E11" s="224"/>
      <c r="F11" s="224"/>
      <c r="G11" s="224"/>
      <c r="H11" s="224" t="s">
        <v>57</v>
      </c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6" t="s">
        <v>58</v>
      </c>
      <c r="AG11" s="225"/>
      <c r="AH11" s="225"/>
      <c r="AI11" s="225"/>
      <c r="AJ11" s="225"/>
      <c r="AK11" s="225"/>
      <c r="AL11" s="225"/>
      <c r="AM11" s="202" t="s">
        <v>60</v>
      </c>
    </row>
    <row r="12" spans="1:39" s="200" customFormat="1" ht="10.9" customHeight="1">
      <c r="A12" s="199"/>
    </row>
    <row r="13" spans="1:39" s="200" customFormat="1" ht="10.9" customHeight="1">
      <c r="A13" s="199"/>
    </row>
    <row r="14" spans="1:39" s="200" customFormat="1" ht="45" customHeight="1">
      <c r="A14" s="199"/>
      <c r="B14" s="200">
        <v>1</v>
      </c>
      <c r="C14" s="219" t="s">
        <v>5136</v>
      </c>
      <c r="D14" s="219"/>
      <c r="E14" s="219"/>
      <c r="F14" s="219"/>
      <c r="G14" s="219"/>
      <c r="H14" s="203"/>
      <c r="I14" s="297" t="s">
        <v>5203</v>
      </c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20">
        <v>0</v>
      </c>
      <c r="AG14" s="220"/>
      <c r="AH14" s="220"/>
      <c r="AI14" s="220"/>
      <c r="AJ14" s="220"/>
      <c r="AK14" s="220"/>
      <c r="AL14" s="220"/>
    </row>
    <row r="15" spans="1:39" s="200" customFormat="1" ht="66" customHeight="1">
      <c r="A15" s="199"/>
      <c r="B15" s="200">
        <v>2</v>
      </c>
      <c r="C15" s="219" t="s">
        <v>5136</v>
      </c>
      <c r="D15" s="219"/>
      <c r="E15" s="219"/>
      <c r="F15" s="219"/>
      <c r="G15" s="219"/>
      <c r="H15" s="203"/>
      <c r="I15" s="297" t="s">
        <v>5204</v>
      </c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20">
        <v>0</v>
      </c>
      <c r="AG15" s="220"/>
      <c r="AH15" s="220"/>
      <c r="AI15" s="220"/>
      <c r="AJ15" s="220"/>
      <c r="AK15" s="220"/>
      <c r="AL15" s="220"/>
    </row>
    <row r="16" spans="1:39" s="200" customFormat="1" ht="62.25" customHeight="1">
      <c r="A16" s="199"/>
      <c r="B16" s="200">
        <v>3</v>
      </c>
      <c r="C16" s="219" t="s">
        <v>5136</v>
      </c>
      <c r="D16" s="219"/>
      <c r="E16" s="219"/>
      <c r="F16" s="219"/>
      <c r="G16" s="219"/>
      <c r="H16" s="203"/>
      <c r="I16" s="297" t="s">
        <v>5206</v>
      </c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20">
        <v>0</v>
      </c>
      <c r="AG16" s="220"/>
      <c r="AH16" s="220"/>
      <c r="AI16" s="220"/>
      <c r="AJ16" s="220"/>
      <c r="AK16" s="220"/>
      <c r="AL16" s="220"/>
    </row>
    <row r="17" spans="1:39" s="200" customFormat="1" ht="20.25" customHeight="1">
      <c r="A17" s="199"/>
      <c r="B17" s="200">
        <v>4</v>
      </c>
      <c r="C17" s="219" t="s">
        <v>5136</v>
      </c>
      <c r="D17" s="219"/>
      <c r="E17" s="219"/>
      <c r="F17" s="219"/>
      <c r="G17" s="219"/>
      <c r="H17" s="203"/>
      <c r="I17" s="298" t="s">
        <v>5202</v>
      </c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20">
        <v>0</v>
      </c>
      <c r="AG17" s="220"/>
      <c r="AH17" s="220"/>
      <c r="AI17" s="220"/>
      <c r="AJ17" s="220"/>
      <c r="AK17" s="220"/>
      <c r="AL17" s="220"/>
    </row>
    <row r="18" spans="1:39" s="200" customFormat="1" ht="45.75" customHeight="1">
      <c r="A18" s="199"/>
      <c r="B18" s="200">
        <v>5</v>
      </c>
      <c r="C18" s="219" t="s">
        <v>5136</v>
      </c>
      <c r="D18" s="219"/>
      <c r="E18" s="219"/>
      <c r="F18" s="219"/>
      <c r="G18" s="219"/>
      <c r="H18" s="203"/>
      <c r="I18" s="297" t="s">
        <v>5205</v>
      </c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20">
        <v>0</v>
      </c>
      <c r="AG18" s="220"/>
      <c r="AH18" s="220"/>
      <c r="AI18" s="220"/>
      <c r="AJ18" s="220"/>
      <c r="AK18" s="220"/>
      <c r="AL18" s="220"/>
    </row>
    <row r="19" spans="1:39" s="207" customFormat="1" ht="16.5" customHeight="1">
      <c r="A19" s="204"/>
      <c r="B19" s="205">
        <v>6</v>
      </c>
      <c r="C19" s="219" t="s">
        <v>80</v>
      </c>
      <c r="D19" s="219"/>
      <c r="E19" s="219"/>
      <c r="F19" s="219"/>
      <c r="G19" s="219"/>
      <c r="H19" s="203"/>
      <c r="I19" s="219" t="s">
        <v>81</v>
      </c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22">
        <f>'SO.001 - Hrubé terénne úp...'!J30</f>
        <v>0</v>
      </c>
      <c r="AG19" s="222"/>
      <c r="AH19" s="222"/>
      <c r="AI19" s="222"/>
      <c r="AJ19" s="222"/>
      <c r="AK19" s="222"/>
      <c r="AL19" s="222"/>
      <c r="AM19" s="206" t="s">
        <v>82</v>
      </c>
    </row>
    <row r="20" spans="1:39" s="207" customFormat="1" ht="16.5" customHeight="1">
      <c r="A20" s="204"/>
      <c r="B20" s="205">
        <v>7</v>
      </c>
      <c r="C20" s="219" t="s">
        <v>85</v>
      </c>
      <c r="D20" s="219"/>
      <c r="E20" s="219"/>
      <c r="F20" s="219"/>
      <c r="G20" s="219"/>
      <c r="H20" s="203"/>
      <c r="I20" s="219" t="s">
        <v>86</v>
      </c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19"/>
      <c r="AB20" s="219"/>
      <c r="AC20" s="219"/>
      <c r="AD20" s="219"/>
      <c r="AE20" s="219"/>
      <c r="AF20" s="222">
        <f>'SO.002 - Sadové úpravy'!J30</f>
        <v>0</v>
      </c>
      <c r="AG20" s="222"/>
      <c r="AH20" s="222"/>
      <c r="AI20" s="222"/>
      <c r="AJ20" s="222"/>
      <c r="AK20" s="222"/>
      <c r="AL20" s="222"/>
      <c r="AM20" s="206" t="s">
        <v>82</v>
      </c>
    </row>
    <row r="21" spans="1:39" s="207" customFormat="1" ht="24.75" customHeight="1">
      <c r="A21" s="204"/>
      <c r="B21" s="205">
        <v>8</v>
      </c>
      <c r="C21" s="219" t="s">
        <v>88</v>
      </c>
      <c r="D21" s="219"/>
      <c r="E21" s="219"/>
      <c r="F21" s="219"/>
      <c r="G21" s="219"/>
      <c r="H21" s="203"/>
      <c r="I21" s="219" t="s">
        <v>89</v>
      </c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21">
        <f>ROUND(SUM(AF22:AF24),2)</f>
        <v>0</v>
      </c>
      <c r="AG21" s="222"/>
      <c r="AH21" s="222"/>
      <c r="AI21" s="222"/>
      <c r="AJ21" s="222"/>
      <c r="AK21" s="222"/>
      <c r="AL21" s="222"/>
      <c r="AM21" s="206" t="s">
        <v>82</v>
      </c>
    </row>
    <row r="22" spans="1:39" s="211" customFormat="1" ht="16.5" customHeight="1">
      <c r="A22" s="208"/>
      <c r="B22" s="209"/>
      <c r="C22" s="209"/>
      <c r="D22" s="223" t="s">
        <v>91</v>
      </c>
      <c r="E22" s="223"/>
      <c r="F22" s="223"/>
      <c r="G22" s="223"/>
      <c r="H22" s="223"/>
      <c r="I22" s="209"/>
      <c r="J22" s="223" t="s">
        <v>92</v>
      </c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9">
        <f>'SO.003.1 - Sklady nebezpe...'!J32</f>
        <v>0</v>
      </c>
      <c r="AG22" s="229"/>
      <c r="AH22" s="229"/>
      <c r="AI22" s="229"/>
      <c r="AJ22" s="229"/>
      <c r="AK22" s="229"/>
      <c r="AL22" s="229"/>
      <c r="AM22" s="210" t="s">
        <v>93</v>
      </c>
    </row>
    <row r="23" spans="1:39" s="211" customFormat="1" ht="16.5" customHeight="1">
      <c r="A23" s="208"/>
      <c r="B23" s="209"/>
      <c r="C23" s="209"/>
      <c r="D23" s="223" t="s">
        <v>96</v>
      </c>
      <c r="E23" s="223"/>
      <c r="F23" s="223"/>
      <c r="G23" s="223"/>
      <c r="H23" s="223"/>
      <c r="I23" s="209"/>
      <c r="J23" s="223" t="s">
        <v>97</v>
      </c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9">
        <f>'SO.003.2 - Skladovacie ko...'!J32</f>
        <v>0</v>
      </c>
      <c r="AG23" s="229"/>
      <c r="AH23" s="229"/>
      <c r="AI23" s="229"/>
      <c r="AJ23" s="229"/>
      <c r="AK23" s="229"/>
      <c r="AL23" s="229"/>
      <c r="AM23" s="210" t="s">
        <v>93</v>
      </c>
    </row>
    <row r="24" spans="1:39" s="211" customFormat="1" ht="16.5" customHeight="1">
      <c r="A24" s="208"/>
      <c r="B24" s="209"/>
      <c r="C24" s="209"/>
      <c r="D24" s="223" t="s">
        <v>99</v>
      </c>
      <c r="E24" s="223"/>
      <c r="F24" s="223"/>
      <c r="G24" s="223"/>
      <c r="H24" s="223"/>
      <c r="I24" s="209"/>
      <c r="J24" s="223" t="s">
        <v>100</v>
      </c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9">
        <f>'SO.003.3 - Komunálny odpad'!J32</f>
        <v>0</v>
      </c>
      <c r="AG24" s="229"/>
      <c r="AH24" s="229"/>
      <c r="AI24" s="229"/>
      <c r="AJ24" s="229"/>
      <c r="AK24" s="229"/>
      <c r="AL24" s="229"/>
      <c r="AM24" s="210" t="s">
        <v>93</v>
      </c>
    </row>
    <row r="25" spans="1:39" s="207" customFormat="1" ht="16.5" customHeight="1">
      <c r="A25" s="204"/>
      <c r="B25" s="205">
        <v>9</v>
      </c>
      <c r="C25" s="219" t="s">
        <v>102</v>
      </c>
      <c r="D25" s="219"/>
      <c r="E25" s="219"/>
      <c r="F25" s="219"/>
      <c r="G25" s="219"/>
      <c r="H25" s="203"/>
      <c r="I25" s="219" t="s">
        <v>103</v>
      </c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22">
        <f>'SO.004 - Oplotenie vrátan...'!J30</f>
        <v>0</v>
      </c>
      <c r="AG25" s="222"/>
      <c r="AH25" s="222"/>
      <c r="AI25" s="222"/>
      <c r="AJ25" s="222"/>
      <c r="AK25" s="222"/>
      <c r="AL25" s="222"/>
      <c r="AM25" s="206" t="s">
        <v>82</v>
      </c>
    </row>
    <row r="26" spans="1:39" s="207" customFormat="1" ht="16.5" customHeight="1">
      <c r="A26" s="204"/>
      <c r="B26" s="205">
        <v>10</v>
      </c>
      <c r="C26" s="219" t="s">
        <v>105</v>
      </c>
      <c r="D26" s="219"/>
      <c r="E26" s="219"/>
      <c r="F26" s="219"/>
      <c r="G26" s="219"/>
      <c r="H26" s="203"/>
      <c r="I26" s="219" t="s">
        <v>106</v>
      </c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21">
        <f>ROUND(SUM(AF27:AF29),2)</f>
        <v>0</v>
      </c>
      <c r="AG26" s="222"/>
      <c r="AH26" s="222"/>
      <c r="AI26" s="222"/>
      <c r="AJ26" s="222"/>
      <c r="AK26" s="222"/>
      <c r="AL26" s="222"/>
      <c r="AM26" s="206" t="s">
        <v>82</v>
      </c>
    </row>
    <row r="27" spans="1:39" s="211" customFormat="1" ht="16.5" customHeight="1">
      <c r="A27" s="208"/>
      <c r="B27" s="209"/>
      <c r="C27" s="209"/>
      <c r="D27" s="223" t="s">
        <v>108</v>
      </c>
      <c r="E27" s="223"/>
      <c r="F27" s="223"/>
      <c r="G27" s="223"/>
      <c r="H27" s="223"/>
      <c r="I27" s="209"/>
      <c r="J27" s="223" t="s">
        <v>109</v>
      </c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229">
        <f>'SO.005.2 - Prístrešok pre...'!J32</f>
        <v>0</v>
      </c>
      <c r="AG27" s="229"/>
      <c r="AH27" s="229"/>
      <c r="AI27" s="229"/>
      <c r="AJ27" s="229"/>
      <c r="AK27" s="229"/>
      <c r="AL27" s="229"/>
      <c r="AM27" s="210" t="s">
        <v>93</v>
      </c>
    </row>
    <row r="28" spans="1:39" s="211" customFormat="1" ht="16.5" customHeight="1">
      <c r="A28" s="208"/>
      <c r="B28" s="209"/>
      <c r="C28" s="209"/>
      <c r="D28" s="223" t="s">
        <v>111</v>
      </c>
      <c r="E28" s="223"/>
      <c r="F28" s="223"/>
      <c r="G28" s="223"/>
      <c r="H28" s="223"/>
      <c r="I28" s="209"/>
      <c r="J28" s="223" t="s">
        <v>112</v>
      </c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9">
        <f>'SO.005.3 - Prístrešok pre...'!J32</f>
        <v>0</v>
      </c>
      <c r="AG28" s="229"/>
      <c r="AH28" s="229"/>
      <c r="AI28" s="229"/>
      <c r="AJ28" s="229"/>
      <c r="AK28" s="229"/>
      <c r="AL28" s="229"/>
      <c r="AM28" s="210" t="s">
        <v>93</v>
      </c>
    </row>
    <row r="29" spans="1:39" s="211" customFormat="1" ht="16.5" customHeight="1">
      <c r="A29" s="208"/>
      <c r="B29" s="209"/>
      <c r="C29" s="209"/>
      <c r="D29" s="223" t="s">
        <v>114</v>
      </c>
      <c r="E29" s="223"/>
      <c r="F29" s="223"/>
      <c r="G29" s="223"/>
      <c r="H29" s="223"/>
      <c r="I29" s="209"/>
      <c r="J29" s="223" t="s">
        <v>112</v>
      </c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29">
        <f>'SO.005.4 - Prístrešok pre...'!J32</f>
        <v>0</v>
      </c>
      <c r="AG29" s="229"/>
      <c r="AH29" s="229"/>
      <c r="AI29" s="229"/>
      <c r="AJ29" s="229"/>
      <c r="AK29" s="229"/>
      <c r="AL29" s="229"/>
      <c r="AM29" s="210" t="s">
        <v>93</v>
      </c>
    </row>
    <row r="30" spans="1:39" s="207" customFormat="1" ht="16.5" customHeight="1">
      <c r="A30" s="204"/>
      <c r="B30" s="205">
        <v>11</v>
      </c>
      <c r="C30" s="219" t="s">
        <v>116</v>
      </c>
      <c r="D30" s="219"/>
      <c r="E30" s="219"/>
      <c r="F30" s="219"/>
      <c r="G30" s="219"/>
      <c r="H30" s="203"/>
      <c r="I30" s="219" t="s">
        <v>117</v>
      </c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22">
        <f>'SO.006 - Reklamné zariadenie'!J30</f>
        <v>0</v>
      </c>
      <c r="AG30" s="222"/>
      <c r="AH30" s="222"/>
      <c r="AI30" s="222"/>
      <c r="AJ30" s="222"/>
      <c r="AK30" s="222"/>
      <c r="AL30" s="222"/>
      <c r="AM30" s="206" t="s">
        <v>82</v>
      </c>
    </row>
    <row r="31" spans="1:39" s="207" customFormat="1" ht="16.5" customHeight="1">
      <c r="A31" s="204"/>
      <c r="B31" s="205">
        <v>12</v>
      </c>
      <c r="C31" s="219" t="s">
        <v>119</v>
      </c>
      <c r="D31" s="219"/>
      <c r="E31" s="219"/>
      <c r="F31" s="219"/>
      <c r="G31" s="219"/>
      <c r="H31" s="203"/>
      <c r="I31" s="219" t="s">
        <v>120</v>
      </c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21">
        <f>ROUND(SUM(AF32:AF35),2)</f>
        <v>0</v>
      </c>
      <c r="AG31" s="222"/>
      <c r="AH31" s="222"/>
      <c r="AI31" s="222"/>
      <c r="AJ31" s="222"/>
      <c r="AK31" s="222"/>
      <c r="AL31" s="222"/>
      <c r="AM31" s="206" t="s">
        <v>82</v>
      </c>
    </row>
    <row r="32" spans="1:39" s="211" customFormat="1" ht="23.25" customHeight="1">
      <c r="A32" s="208"/>
      <c r="B32" s="209"/>
      <c r="C32" s="209"/>
      <c r="D32" s="223" t="s">
        <v>122</v>
      </c>
      <c r="E32" s="223"/>
      <c r="F32" s="223"/>
      <c r="G32" s="223"/>
      <c r="H32" s="223"/>
      <c r="I32" s="209"/>
      <c r="J32" s="223" t="s">
        <v>123</v>
      </c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9">
        <f>'SO 101.1 - CB vozovky'!J32</f>
        <v>0</v>
      </c>
      <c r="AG32" s="229"/>
      <c r="AH32" s="229"/>
      <c r="AI32" s="229"/>
      <c r="AJ32" s="229"/>
      <c r="AK32" s="229"/>
      <c r="AL32" s="229"/>
      <c r="AM32" s="210" t="s">
        <v>93</v>
      </c>
    </row>
    <row r="33" spans="1:39" s="211" customFormat="1" ht="23.25" customHeight="1">
      <c r="A33" s="208"/>
      <c r="B33" s="209"/>
      <c r="C33" s="209"/>
      <c r="D33" s="223" t="s">
        <v>125</v>
      </c>
      <c r="E33" s="223"/>
      <c r="F33" s="223"/>
      <c r="G33" s="223"/>
      <c r="H33" s="223"/>
      <c r="I33" s="209"/>
      <c r="J33" s="223" t="s">
        <v>126</v>
      </c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9">
        <f>'SO 101.2 - Dlažby'!J32</f>
        <v>0</v>
      </c>
      <c r="AG33" s="229"/>
      <c r="AH33" s="229"/>
      <c r="AI33" s="229"/>
      <c r="AJ33" s="229"/>
      <c r="AK33" s="229"/>
      <c r="AL33" s="229"/>
      <c r="AM33" s="210" t="s">
        <v>93</v>
      </c>
    </row>
    <row r="34" spans="1:39" s="211" customFormat="1" ht="23.25" customHeight="1">
      <c r="A34" s="208"/>
      <c r="B34" s="209"/>
      <c r="C34" s="209"/>
      <c r="D34" s="223" t="s">
        <v>128</v>
      </c>
      <c r="E34" s="223"/>
      <c r="F34" s="223"/>
      <c r="G34" s="223"/>
      <c r="H34" s="223"/>
      <c r="I34" s="209"/>
      <c r="J34" s="223" t="s">
        <v>129</v>
      </c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  <c r="AD34" s="223"/>
      <c r="AE34" s="223"/>
      <c r="AF34" s="229">
        <f>'SO 101.3 - Dočasné doprav...'!J32</f>
        <v>0</v>
      </c>
      <c r="AG34" s="229"/>
      <c r="AH34" s="229"/>
      <c r="AI34" s="229"/>
      <c r="AJ34" s="229"/>
      <c r="AK34" s="229"/>
      <c r="AL34" s="229"/>
      <c r="AM34" s="210" t="s">
        <v>93</v>
      </c>
    </row>
    <row r="35" spans="1:39" s="211" customFormat="1" ht="23.25" customHeight="1">
      <c r="A35" s="208"/>
      <c r="B35" s="209"/>
      <c r="C35" s="209"/>
      <c r="D35" s="223" t="s">
        <v>131</v>
      </c>
      <c r="E35" s="223"/>
      <c r="F35" s="223"/>
      <c r="G35" s="223"/>
      <c r="H35" s="223"/>
      <c r="I35" s="209"/>
      <c r="J35" s="223" t="s">
        <v>132</v>
      </c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9">
        <f>'SO 101.4 - Trvalé dopravn...'!J32</f>
        <v>0</v>
      </c>
      <c r="AG35" s="229"/>
      <c r="AH35" s="229"/>
      <c r="AI35" s="229"/>
      <c r="AJ35" s="229"/>
      <c r="AK35" s="229"/>
      <c r="AL35" s="229"/>
      <c r="AM35" s="210" t="s">
        <v>93</v>
      </c>
    </row>
    <row r="36" spans="1:39" s="207" customFormat="1" ht="16.5" customHeight="1">
      <c r="A36" s="204"/>
      <c r="B36" s="205">
        <v>13</v>
      </c>
      <c r="C36" s="219" t="s">
        <v>134</v>
      </c>
      <c r="D36" s="219"/>
      <c r="E36" s="219"/>
      <c r="F36" s="219"/>
      <c r="G36" s="219"/>
      <c r="H36" s="203"/>
      <c r="I36" s="219" t="s">
        <v>135</v>
      </c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221">
        <f>ROUND(SUM(AF37:AF40),2)</f>
        <v>0</v>
      </c>
      <c r="AG36" s="222"/>
      <c r="AH36" s="222"/>
      <c r="AI36" s="222"/>
      <c r="AJ36" s="222"/>
      <c r="AK36" s="222"/>
      <c r="AL36" s="222"/>
      <c r="AM36" s="206" t="s">
        <v>82</v>
      </c>
    </row>
    <row r="37" spans="1:39" s="211" customFormat="1" ht="16.5" customHeight="1">
      <c r="A37" s="208"/>
      <c r="B37" s="209"/>
      <c r="C37" s="209"/>
      <c r="D37" s="223" t="s">
        <v>137</v>
      </c>
      <c r="E37" s="223"/>
      <c r="F37" s="223"/>
      <c r="G37" s="223"/>
      <c r="H37" s="223"/>
      <c r="I37" s="209"/>
      <c r="J37" s="223" t="s">
        <v>138</v>
      </c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9">
        <f>'SO.201.1 - Architektonick...'!J32</f>
        <v>0</v>
      </c>
      <c r="AG37" s="229"/>
      <c r="AH37" s="229"/>
      <c r="AI37" s="229"/>
      <c r="AJ37" s="229"/>
      <c r="AK37" s="229"/>
      <c r="AL37" s="229"/>
      <c r="AM37" s="210" t="s">
        <v>93</v>
      </c>
    </row>
    <row r="38" spans="1:39" s="211" customFormat="1" ht="16.5" customHeight="1">
      <c r="A38" s="208"/>
      <c r="B38" s="209"/>
      <c r="C38" s="209"/>
      <c r="D38" s="223" t="s">
        <v>140</v>
      </c>
      <c r="E38" s="223"/>
      <c r="F38" s="223"/>
      <c r="G38" s="223"/>
      <c r="H38" s="223"/>
      <c r="I38" s="209"/>
      <c r="J38" s="223" t="s">
        <v>141</v>
      </c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9">
        <f>'SO.201.2 - Stavebno konšt...'!J32</f>
        <v>0</v>
      </c>
      <c r="AG38" s="229"/>
      <c r="AH38" s="229"/>
      <c r="AI38" s="229"/>
      <c r="AJ38" s="229"/>
      <c r="AK38" s="229"/>
      <c r="AL38" s="229"/>
      <c r="AM38" s="210" t="s">
        <v>93</v>
      </c>
    </row>
    <row r="39" spans="1:39" s="211" customFormat="1" ht="23.25" customHeight="1">
      <c r="A39" s="208"/>
      <c r="B39" s="209"/>
      <c r="C39" s="209"/>
      <c r="D39" s="223" t="s">
        <v>143</v>
      </c>
      <c r="E39" s="223"/>
      <c r="F39" s="223"/>
      <c r="G39" s="223"/>
      <c r="H39" s="223"/>
      <c r="I39" s="209"/>
      <c r="J39" s="223" t="s">
        <v>144</v>
      </c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9">
        <f>'SO.201.2b - Základ stroje...'!J32</f>
        <v>0</v>
      </c>
      <c r="AG39" s="229"/>
      <c r="AH39" s="229"/>
      <c r="AI39" s="229"/>
      <c r="AJ39" s="229"/>
      <c r="AK39" s="229"/>
      <c r="AL39" s="229"/>
      <c r="AM39" s="210" t="s">
        <v>93</v>
      </c>
    </row>
    <row r="40" spans="1:39" s="211" customFormat="1" ht="23.25" customHeight="1">
      <c r="A40" s="208"/>
      <c r="B40" s="209"/>
      <c r="C40" s="209"/>
      <c r="D40" s="223" t="s">
        <v>146</v>
      </c>
      <c r="E40" s="223"/>
      <c r="F40" s="223"/>
      <c r="G40" s="223"/>
      <c r="H40" s="223"/>
      <c r="I40" s="209"/>
      <c r="J40" s="223" t="s">
        <v>147</v>
      </c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9">
        <f>'SO.201.2c - Základ stroje...'!J32</f>
        <v>0</v>
      </c>
      <c r="AG40" s="229"/>
      <c r="AH40" s="229"/>
      <c r="AI40" s="229"/>
      <c r="AJ40" s="229"/>
      <c r="AK40" s="229"/>
      <c r="AL40" s="229"/>
      <c r="AM40" s="210" t="s">
        <v>93</v>
      </c>
    </row>
    <row r="41" spans="1:39" s="207" customFormat="1" ht="16.5" customHeight="1">
      <c r="A41" s="204"/>
      <c r="B41" s="205">
        <v>14</v>
      </c>
      <c r="C41" s="219" t="s">
        <v>149</v>
      </c>
      <c r="D41" s="219"/>
      <c r="E41" s="219"/>
      <c r="F41" s="219"/>
      <c r="G41" s="219"/>
      <c r="H41" s="203"/>
      <c r="I41" s="219" t="s">
        <v>150</v>
      </c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219"/>
      <c r="AF41" s="221">
        <f>ROUND(SUM(AF42:AF43),2)</f>
        <v>0</v>
      </c>
      <c r="AG41" s="222"/>
      <c r="AH41" s="222"/>
      <c r="AI41" s="222"/>
      <c r="AJ41" s="222"/>
      <c r="AK41" s="222"/>
      <c r="AL41" s="222"/>
      <c r="AM41" s="206" t="s">
        <v>82</v>
      </c>
    </row>
    <row r="42" spans="1:39" s="211" customFormat="1" ht="16.5" customHeight="1">
      <c r="A42" s="208"/>
      <c r="B42" s="209"/>
      <c r="C42" s="209"/>
      <c r="D42" s="223" t="s">
        <v>152</v>
      </c>
      <c r="E42" s="223"/>
      <c r="F42" s="223"/>
      <c r="G42" s="223"/>
      <c r="H42" s="223"/>
      <c r="I42" s="209"/>
      <c r="J42" s="223" t="s">
        <v>138</v>
      </c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9">
        <f>'SO.202.1 - Architektonick...'!J32</f>
        <v>0</v>
      </c>
      <c r="AG42" s="229"/>
      <c r="AH42" s="229"/>
      <c r="AI42" s="229"/>
      <c r="AJ42" s="229"/>
      <c r="AK42" s="229"/>
      <c r="AL42" s="229"/>
      <c r="AM42" s="210" t="s">
        <v>93</v>
      </c>
    </row>
    <row r="43" spans="1:39" s="211" customFormat="1" ht="16.5" customHeight="1">
      <c r="A43" s="208"/>
      <c r="B43" s="209"/>
      <c r="C43" s="209"/>
      <c r="D43" s="223" t="s">
        <v>154</v>
      </c>
      <c r="E43" s="223"/>
      <c r="F43" s="223"/>
      <c r="G43" s="223"/>
      <c r="H43" s="223"/>
      <c r="I43" s="209"/>
      <c r="J43" s="223" t="s">
        <v>141</v>
      </c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9">
        <f>'SO.202.2 - Stavebno konšt...'!J32</f>
        <v>0</v>
      </c>
      <c r="AG43" s="229"/>
      <c r="AH43" s="229"/>
      <c r="AI43" s="229"/>
      <c r="AJ43" s="229"/>
      <c r="AK43" s="229"/>
      <c r="AL43" s="229"/>
      <c r="AM43" s="210" t="s">
        <v>93</v>
      </c>
    </row>
    <row r="44" spans="1:39" s="207" customFormat="1" ht="16.5" customHeight="1">
      <c r="A44" s="204"/>
      <c r="B44" s="205">
        <v>15</v>
      </c>
      <c r="C44" s="219" t="s">
        <v>156</v>
      </c>
      <c r="D44" s="219"/>
      <c r="E44" s="219"/>
      <c r="F44" s="219"/>
      <c r="G44" s="219"/>
      <c r="H44" s="203"/>
      <c r="I44" s="219" t="s">
        <v>157</v>
      </c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21">
        <f>ROUND(SUM(AF45:AF46),2)</f>
        <v>0</v>
      </c>
      <c r="AG44" s="222"/>
      <c r="AH44" s="222"/>
      <c r="AI44" s="222"/>
      <c r="AJ44" s="222"/>
      <c r="AK44" s="222"/>
      <c r="AL44" s="222"/>
      <c r="AM44" s="206" t="s">
        <v>82</v>
      </c>
    </row>
    <row r="45" spans="1:39" s="211" customFormat="1" ht="16.5" customHeight="1">
      <c r="A45" s="208"/>
      <c r="B45" s="209"/>
      <c r="C45" s="209"/>
      <c r="D45" s="223" t="s">
        <v>159</v>
      </c>
      <c r="E45" s="223"/>
      <c r="F45" s="223"/>
      <c r="G45" s="223"/>
      <c r="H45" s="223"/>
      <c r="I45" s="209"/>
      <c r="J45" s="223" t="s">
        <v>138</v>
      </c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9">
        <f>'SO.203.1 - Architektonick...'!J32</f>
        <v>0</v>
      </c>
      <c r="AG45" s="229"/>
      <c r="AH45" s="229"/>
      <c r="AI45" s="229"/>
      <c r="AJ45" s="229"/>
      <c r="AK45" s="229"/>
      <c r="AL45" s="229"/>
      <c r="AM45" s="210" t="s">
        <v>93</v>
      </c>
    </row>
    <row r="46" spans="1:39" s="211" customFormat="1" ht="16.5" customHeight="1">
      <c r="A46" s="208"/>
      <c r="B46" s="209"/>
      <c r="C46" s="209"/>
      <c r="D46" s="223" t="s">
        <v>161</v>
      </c>
      <c r="E46" s="223"/>
      <c r="F46" s="223"/>
      <c r="G46" s="223"/>
      <c r="H46" s="223"/>
      <c r="I46" s="209"/>
      <c r="J46" s="223" t="s">
        <v>141</v>
      </c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9">
        <f>'SO.203.2 - Stavebno konšt...'!J32</f>
        <v>0</v>
      </c>
      <c r="AG46" s="229"/>
      <c r="AH46" s="229"/>
      <c r="AI46" s="229"/>
      <c r="AJ46" s="229"/>
      <c r="AK46" s="229"/>
      <c r="AL46" s="229"/>
      <c r="AM46" s="210" t="s">
        <v>93</v>
      </c>
    </row>
    <row r="47" spans="1:39" s="207" customFormat="1" ht="37.5" customHeight="1">
      <c r="A47" s="204"/>
      <c r="B47" s="205">
        <v>16</v>
      </c>
      <c r="C47" s="219" t="s">
        <v>163</v>
      </c>
      <c r="D47" s="219"/>
      <c r="E47" s="219"/>
      <c r="F47" s="219"/>
      <c r="G47" s="219"/>
      <c r="H47" s="203"/>
      <c r="I47" s="219" t="s">
        <v>164</v>
      </c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222">
        <f>'SO.201,202,203-04 - ZTI -...'!J30</f>
        <v>0</v>
      </c>
      <c r="AG47" s="222"/>
      <c r="AH47" s="222"/>
      <c r="AI47" s="222"/>
      <c r="AJ47" s="222"/>
      <c r="AK47" s="222"/>
      <c r="AL47" s="222"/>
      <c r="AM47" s="206" t="s">
        <v>82</v>
      </c>
    </row>
    <row r="48" spans="1:39" s="207" customFormat="1" ht="37.5" customHeight="1">
      <c r="A48" s="204"/>
      <c r="B48" s="205">
        <v>17</v>
      </c>
      <c r="C48" s="219" t="s">
        <v>166</v>
      </c>
      <c r="D48" s="219"/>
      <c r="E48" s="219"/>
      <c r="F48" s="219"/>
      <c r="G48" s="219"/>
      <c r="H48" s="203"/>
      <c r="I48" s="219" t="s">
        <v>167</v>
      </c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  <c r="AE48" s="219"/>
      <c r="AF48" s="222">
        <f>'SO.201,202,203-05 - Vykur...'!J30</f>
        <v>0</v>
      </c>
      <c r="AG48" s="222"/>
      <c r="AH48" s="222"/>
      <c r="AI48" s="222"/>
      <c r="AJ48" s="222"/>
      <c r="AK48" s="222"/>
      <c r="AL48" s="222"/>
      <c r="AM48" s="206" t="s">
        <v>82</v>
      </c>
    </row>
    <row r="49" spans="1:39" s="207" customFormat="1" ht="37.5" customHeight="1">
      <c r="A49" s="204"/>
      <c r="B49" s="205">
        <v>18</v>
      </c>
      <c r="C49" s="219" t="s">
        <v>169</v>
      </c>
      <c r="D49" s="219"/>
      <c r="E49" s="219"/>
      <c r="F49" s="219"/>
      <c r="G49" s="219"/>
      <c r="H49" s="203"/>
      <c r="I49" s="219" t="s">
        <v>170</v>
      </c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  <c r="AA49" s="219"/>
      <c r="AB49" s="219"/>
      <c r="AC49" s="219"/>
      <c r="AD49" s="219"/>
      <c r="AE49" s="219"/>
      <c r="AF49" s="222">
        <f>'SO.201,202,203-06 - VZT'!J30</f>
        <v>0</v>
      </c>
      <c r="AG49" s="222"/>
      <c r="AH49" s="222"/>
      <c r="AI49" s="222"/>
      <c r="AJ49" s="222"/>
      <c r="AK49" s="222"/>
      <c r="AL49" s="222"/>
      <c r="AM49" s="206" t="s">
        <v>82</v>
      </c>
    </row>
    <row r="50" spans="1:39" s="207" customFormat="1" ht="37.5" customHeight="1">
      <c r="A50" s="204"/>
      <c r="B50" s="205">
        <v>19</v>
      </c>
      <c r="C50" s="219" t="s">
        <v>172</v>
      </c>
      <c r="D50" s="219"/>
      <c r="E50" s="219"/>
      <c r="F50" s="219"/>
      <c r="G50" s="219"/>
      <c r="H50" s="203"/>
      <c r="I50" s="219" t="s">
        <v>173</v>
      </c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22">
        <f>'SO.201,202,203-08 - Plyno...'!J30</f>
        <v>0</v>
      </c>
      <c r="AG50" s="222"/>
      <c r="AH50" s="222"/>
      <c r="AI50" s="222"/>
      <c r="AJ50" s="222"/>
      <c r="AK50" s="222"/>
      <c r="AL50" s="222"/>
      <c r="AM50" s="206" t="s">
        <v>82</v>
      </c>
    </row>
    <row r="51" spans="1:39" s="207" customFormat="1" ht="37.5" customHeight="1">
      <c r="A51" s="204"/>
      <c r="B51" s="205">
        <v>20</v>
      </c>
      <c r="C51" s="219" t="s">
        <v>175</v>
      </c>
      <c r="D51" s="219"/>
      <c r="E51" s="219"/>
      <c r="F51" s="219"/>
      <c r="G51" s="219"/>
      <c r="H51" s="203"/>
      <c r="I51" s="219" t="s">
        <v>176</v>
      </c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222">
        <f>'SO.201,202,203-09,10 - El...'!J30</f>
        <v>0</v>
      </c>
      <c r="AG51" s="222"/>
      <c r="AH51" s="222"/>
      <c r="AI51" s="222"/>
      <c r="AJ51" s="222"/>
      <c r="AK51" s="222"/>
      <c r="AL51" s="222"/>
      <c r="AM51" s="206" t="s">
        <v>82</v>
      </c>
    </row>
    <row r="52" spans="1:39" s="207" customFormat="1" ht="37.5" customHeight="1">
      <c r="A52" s="204"/>
      <c r="B52" s="205">
        <v>21</v>
      </c>
      <c r="C52" s="219" t="s">
        <v>178</v>
      </c>
      <c r="D52" s="219"/>
      <c r="E52" s="219"/>
      <c r="F52" s="219"/>
      <c r="G52" s="219"/>
      <c r="H52" s="203"/>
      <c r="I52" s="219" t="s">
        <v>179</v>
      </c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19"/>
      <c r="AB52" s="219"/>
      <c r="AC52" s="219"/>
      <c r="AD52" s="219"/>
      <c r="AE52" s="219"/>
      <c r="AF52" s="222">
        <f>'SO.201,202,203-12 - Elekt...'!J30</f>
        <v>0</v>
      </c>
      <c r="AG52" s="222"/>
      <c r="AH52" s="222"/>
      <c r="AI52" s="222"/>
      <c r="AJ52" s="222"/>
      <c r="AK52" s="222"/>
      <c r="AL52" s="222"/>
      <c r="AM52" s="206" t="s">
        <v>82</v>
      </c>
    </row>
    <row r="53" spans="1:39" s="207" customFormat="1" ht="37.5" customHeight="1">
      <c r="A53" s="204"/>
      <c r="B53" s="205">
        <v>22</v>
      </c>
      <c r="C53" s="219" t="s">
        <v>181</v>
      </c>
      <c r="D53" s="219"/>
      <c r="E53" s="219"/>
      <c r="F53" s="219"/>
      <c r="G53" s="219"/>
      <c r="H53" s="203"/>
      <c r="I53" s="219" t="s">
        <v>182</v>
      </c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22">
        <f>'SO.201,202,203-13 - Stlač...'!J30</f>
        <v>0</v>
      </c>
      <c r="AG53" s="222"/>
      <c r="AH53" s="222"/>
      <c r="AI53" s="222"/>
      <c r="AJ53" s="222"/>
      <c r="AK53" s="222"/>
      <c r="AL53" s="222"/>
      <c r="AM53" s="206" t="s">
        <v>82</v>
      </c>
    </row>
    <row r="54" spans="1:39" s="207" customFormat="1" ht="37.5" customHeight="1">
      <c r="A54" s="204"/>
      <c r="B54" s="205">
        <v>23</v>
      </c>
      <c r="C54" s="219" t="s">
        <v>184</v>
      </c>
      <c r="D54" s="219"/>
      <c r="E54" s="219"/>
      <c r="F54" s="219"/>
      <c r="G54" s="219"/>
      <c r="H54" s="203"/>
      <c r="I54" s="219" t="s">
        <v>185</v>
      </c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  <c r="AA54" s="219"/>
      <c r="AB54" s="219"/>
      <c r="AC54" s="219"/>
      <c r="AD54" s="219"/>
      <c r="AE54" s="219"/>
      <c r="AF54" s="222">
        <f>'SO.201,202,203-14 - MaR'!J30</f>
        <v>0</v>
      </c>
      <c r="AG54" s="222"/>
      <c r="AH54" s="222"/>
      <c r="AI54" s="222"/>
      <c r="AJ54" s="222"/>
      <c r="AK54" s="222"/>
      <c r="AL54" s="222"/>
      <c r="AM54" s="206" t="s">
        <v>82</v>
      </c>
    </row>
    <row r="55" spans="1:39" s="207" customFormat="1" ht="37.5" customHeight="1">
      <c r="A55" s="204"/>
      <c r="B55" s="205">
        <v>24</v>
      </c>
      <c r="C55" s="219" t="s">
        <v>187</v>
      </c>
      <c r="D55" s="219"/>
      <c r="E55" s="219"/>
      <c r="F55" s="219"/>
      <c r="G55" s="219"/>
      <c r="H55" s="203"/>
      <c r="I55" s="219" t="s">
        <v>188</v>
      </c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19"/>
      <c r="AE55" s="219"/>
      <c r="AF55" s="222">
        <f>'SO.201,202,203.15 - SKV'!J30</f>
        <v>0</v>
      </c>
      <c r="AG55" s="222"/>
      <c r="AH55" s="222"/>
      <c r="AI55" s="222"/>
      <c r="AJ55" s="222"/>
      <c r="AK55" s="222"/>
      <c r="AL55" s="222"/>
      <c r="AM55" s="206" t="s">
        <v>82</v>
      </c>
    </row>
    <row r="56" spans="1:39" s="207" customFormat="1" ht="37.5" customHeight="1">
      <c r="A56" s="204"/>
      <c r="B56" s="205">
        <v>25</v>
      </c>
      <c r="C56" s="219" t="s">
        <v>190</v>
      </c>
      <c r="D56" s="219"/>
      <c r="E56" s="219"/>
      <c r="F56" s="219"/>
      <c r="G56" s="219"/>
      <c r="H56" s="203"/>
      <c r="I56" s="219" t="s">
        <v>191</v>
      </c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19"/>
      <c r="AE56" s="219"/>
      <c r="AF56" s="222">
        <f>'SO.201,202,203.16 - PTV'!J30</f>
        <v>0</v>
      </c>
      <c r="AG56" s="222"/>
      <c r="AH56" s="222"/>
      <c r="AI56" s="222"/>
      <c r="AJ56" s="222"/>
      <c r="AK56" s="222"/>
      <c r="AL56" s="222"/>
      <c r="AM56" s="206" t="s">
        <v>82</v>
      </c>
    </row>
    <row r="57" spans="1:39" s="207" customFormat="1" ht="16.5" customHeight="1">
      <c r="A57" s="204"/>
      <c r="B57" s="205">
        <v>26</v>
      </c>
      <c r="C57" s="219" t="s">
        <v>193</v>
      </c>
      <c r="D57" s="219"/>
      <c r="E57" s="219"/>
      <c r="F57" s="219"/>
      <c r="G57" s="219"/>
      <c r="H57" s="203"/>
      <c r="I57" s="219" t="s">
        <v>194</v>
      </c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219"/>
      <c r="AB57" s="219"/>
      <c r="AC57" s="219"/>
      <c r="AD57" s="219"/>
      <c r="AE57" s="219"/>
      <c r="AF57" s="222">
        <f>'SO.301 - Zdravotechnika -...'!J30</f>
        <v>0</v>
      </c>
      <c r="AG57" s="222"/>
      <c r="AH57" s="222"/>
      <c r="AI57" s="222"/>
      <c r="AJ57" s="222"/>
      <c r="AK57" s="222"/>
      <c r="AL57" s="222"/>
      <c r="AM57" s="206" t="s">
        <v>82</v>
      </c>
    </row>
    <row r="58" spans="1:39" s="207" customFormat="1" ht="16.5" customHeight="1">
      <c r="A58" s="204"/>
      <c r="B58" s="205">
        <v>27</v>
      </c>
      <c r="C58" s="219" t="s">
        <v>196</v>
      </c>
      <c r="D58" s="219"/>
      <c r="E58" s="219"/>
      <c r="F58" s="219"/>
      <c r="G58" s="219"/>
      <c r="H58" s="203"/>
      <c r="I58" s="219" t="s">
        <v>197</v>
      </c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22">
        <f>'SO.401 - Zdravotechnika -...'!J30</f>
        <v>0</v>
      </c>
      <c r="AG58" s="222"/>
      <c r="AH58" s="222"/>
      <c r="AI58" s="222"/>
      <c r="AJ58" s="222"/>
      <c r="AK58" s="222"/>
      <c r="AL58" s="222"/>
      <c r="AM58" s="206" t="s">
        <v>82</v>
      </c>
    </row>
    <row r="59" spans="1:39" s="207" customFormat="1" ht="16.5" customHeight="1">
      <c r="A59" s="204"/>
      <c r="B59" s="205">
        <v>28</v>
      </c>
      <c r="C59" s="219" t="s">
        <v>199</v>
      </c>
      <c r="D59" s="219"/>
      <c r="E59" s="219"/>
      <c r="F59" s="219"/>
      <c r="G59" s="219"/>
      <c r="H59" s="203"/>
      <c r="I59" s="219" t="s">
        <v>200</v>
      </c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219"/>
      <c r="AB59" s="219"/>
      <c r="AC59" s="219"/>
      <c r="AD59" s="219"/>
      <c r="AE59" s="219"/>
      <c r="AF59" s="222">
        <f>'SO.501 - Plynová prípojka'!J30</f>
        <v>0</v>
      </c>
      <c r="AG59" s="222"/>
      <c r="AH59" s="222"/>
      <c r="AI59" s="222"/>
      <c r="AJ59" s="222"/>
      <c r="AK59" s="222"/>
      <c r="AL59" s="222"/>
      <c r="AM59" s="206" t="s">
        <v>82</v>
      </c>
    </row>
    <row r="60" spans="1:39" s="207" customFormat="1" ht="16.5" customHeight="1">
      <c r="A60" s="204"/>
      <c r="B60" s="205">
        <v>29</v>
      </c>
      <c r="C60" s="219" t="s">
        <v>202</v>
      </c>
      <c r="D60" s="219"/>
      <c r="E60" s="219"/>
      <c r="F60" s="219"/>
      <c r="G60" s="219"/>
      <c r="H60" s="203"/>
      <c r="I60" s="219" t="s">
        <v>203</v>
      </c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22">
        <f>'SO.601 - Vonkajšie a areá...'!J30</f>
        <v>0</v>
      </c>
      <c r="AG60" s="222"/>
      <c r="AH60" s="222"/>
      <c r="AI60" s="222"/>
      <c r="AJ60" s="222"/>
      <c r="AK60" s="222"/>
      <c r="AL60" s="222"/>
      <c r="AM60" s="206" t="s">
        <v>82</v>
      </c>
    </row>
    <row r="61" spans="1:39" s="207" customFormat="1" ht="16.5" customHeight="1">
      <c r="A61" s="204"/>
      <c r="B61" s="205">
        <v>30</v>
      </c>
      <c r="C61" s="219" t="s">
        <v>205</v>
      </c>
      <c r="D61" s="219"/>
      <c r="E61" s="219"/>
      <c r="F61" s="219"/>
      <c r="G61" s="219"/>
      <c r="H61" s="203"/>
      <c r="I61" s="219" t="s">
        <v>206</v>
      </c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222">
        <f>'SO.602 - NN prípojka'!J30</f>
        <v>0</v>
      </c>
      <c r="AG61" s="222"/>
      <c r="AH61" s="222"/>
      <c r="AI61" s="222"/>
      <c r="AJ61" s="222"/>
      <c r="AK61" s="222"/>
      <c r="AL61" s="222"/>
      <c r="AM61" s="206" t="s">
        <v>82</v>
      </c>
    </row>
    <row r="62" spans="1:39" s="207" customFormat="1" ht="16.5" customHeight="1">
      <c r="A62" s="204"/>
      <c r="B62" s="205">
        <v>31</v>
      </c>
      <c r="C62" s="219" t="s">
        <v>208</v>
      </c>
      <c r="D62" s="219"/>
      <c r="E62" s="219"/>
      <c r="F62" s="219"/>
      <c r="G62" s="219"/>
      <c r="H62" s="203"/>
      <c r="I62" s="219" t="s">
        <v>209</v>
      </c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222">
        <f>'SO.604 - Prípojka slaboprúdu'!J30</f>
        <v>0</v>
      </c>
      <c r="AG62" s="222"/>
      <c r="AH62" s="222"/>
      <c r="AI62" s="222"/>
      <c r="AJ62" s="222"/>
      <c r="AK62" s="222"/>
      <c r="AL62" s="222"/>
      <c r="AM62" s="206" t="s">
        <v>82</v>
      </c>
    </row>
    <row r="63" spans="1:39" s="207" customFormat="1" ht="16.5" customHeight="1">
      <c r="A63" s="204"/>
      <c r="B63" s="205">
        <v>32</v>
      </c>
      <c r="C63" s="219" t="s">
        <v>211</v>
      </c>
      <c r="D63" s="219"/>
      <c r="E63" s="219"/>
      <c r="F63" s="219"/>
      <c r="G63" s="219"/>
      <c r="H63" s="203"/>
      <c r="I63" s="219" t="s">
        <v>212</v>
      </c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222">
        <f>'PS.001 - Mostový žeriav 1...'!J30</f>
        <v>0</v>
      </c>
      <c r="AG63" s="222"/>
      <c r="AH63" s="222"/>
      <c r="AI63" s="222"/>
      <c r="AJ63" s="222"/>
      <c r="AK63" s="222"/>
      <c r="AL63" s="222"/>
      <c r="AM63" s="206" t="s">
        <v>213</v>
      </c>
    </row>
    <row r="64" spans="1:39" s="207" customFormat="1" ht="16.5" customHeight="1">
      <c r="A64" s="204"/>
      <c r="B64" s="205">
        <v>33</v>
      </c>
      <c r="C64" s="219" t="s">
        <v>215</v>
      </c>
      <c r="D64" s="219"/>
      <c r="E64" s="219"/>
      <c r="F64" s="219"/>
      <c r="G64" s="219"/>
      <c r="H64" s="203"/>
      <c r="I64" s="219" t="s">
        <v>216</v>
      </c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222">
        <f>'PS.002 - Mostový žeriav 20t'!J30</f>
        <v>0</v>
      </c>
      <c r="AG64" s="222"/>
      <c r="AH64" s="222"/>
      <c r="AI64" s="222"/>
      <c r="AJ64" s="222"/>
      <c r="AK64" s="222"/>
      <c r="AL64" s="222"/>
      <c r="AM64" s="206" t="s">
        <v>213</v>
      </c>
    </row>
    <row r="65" spans="1:39" s="207" customFormat="1" ht="16.5" customHeight="1">
      <c r="A65" s="204"/>
      <c r="B65" s="205">
        <v>34</v>
      </c>
      <c r="C65" s="219" t="s">
        <v>218</v>
      </c>
      <c r="D65" s="219"/>
      <c r="E65" s="219"/>
      <c r="F65" s="219"/>
      <c r="G65" s="219"/>
      <c r="H65" s="203"/>
      <c r="I65" s="219" t="s">
        <v>219</v>
      </c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222">
        <f>'PS.003 - Trafostanica'!J30</f>
        <v>0</v>
      </c>
      <c r="AG65" s="222"/>
      <c r="AH65" s="222"/>
      <c r="AI65" s="222"/>
      <c r="AJ65" s="222"/>
      <c r="AK65" s="222"/>
      <c r="AL65" s="222"/>
      <c r="AM65" s="206" t="s">
        <v>213</v>
      </c>
    </row>
    <row r="66" spans="1:39" s="200" customFormat="1" ht="61.5" customHeight="1">
      <c r="A66" s="199"/>
      <c r="B66" s="200">
        <v>35</v>
      </c>
      <c r="C66" s="219" t="s">
        <v>5136</v>
      </c>
      <c r="D66" s="219"/>
      <c r="E66" s="219"/>
      <c r="F66" s="219"/>
      <c r="G66" s="219"/>
      <c r="H66" s="203"/>
      <c r="I66" s="219" t="s">
        <v>5208</v>
      </c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220">
        <v>0</v>
      </c>
      <c r="AG66" s="220"/>
      <c r="AH66" s="220"/>
      <c r="AI66" s="220"/>
      <c r="AJ66" s="220"/>
      <c r="AK66" s="220"/>
      <c r="AL66" s="220"/>
    </row>
    <row r="67" spans="1:39" s="200" customFormat="1" ht="110.25" customHeight="1">
      <c r="A67" s="199"/>
      <c r="B67" s="200">
        <v>36</v>
      </c>
      <c r="C67" s="219" t="s">
        <v>5136</v>
      </c>
      <c r="D67" s="219"/>
      <c r="E67" s="219"/>
      <c r="F67" s="219"/>
      <c r="G67" s="219"/>
      <c r="H67" s="203"/>
      <c r="I67" s="219" t="s">
        <v>5207</v>
      </c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19"/>
      <c r="AC67" s="219"/>
      <c r="AD67" s="219"/>
      <c r="AE67" s="219"/>
      <c r="AF67" s="220">
        <v>0</v>
      </c>
      <c r="AG67" s="220"/>
      <c r="AH67" s="220"/>
      <c r="AI67" s="220"/>
      <c r="AJ67" s="220"/>
      <c r="AK67" s="220"/>
      <c r="AL67" s="220"/>
    </row>
    <row r="68" spans="1:39" s="200" customFormat="1" ht="15">
      <c r="A68" s="199"/>
      <c r="B68" s="200">
        <v>37</v>
      </c>
      <c r="C68" s="219" t="s">
        <v>5136</v>
      </c>
      <c r="D68" s="219"/>
      <c r="E68" s="219"/>
      <c r="F68" s="219"/>
      <c r="G68" s="219"/>
      <c r="H68" s="203"/>
      <c r="I68" s="219" t="s">
        <v>5209</v>
      </c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  <c r="AB68" s="219"/>
      <c r="AC68" s="219"/>
      <c r="AD68" s="219"/>
      <c r="AE68" s="219"/>
      <c r="AF68" s="220">
        <v>0</v>
      </c>
      <c r="AG68" s="220"/>
      <c r="AH68" s="220"/>
      <c r="AI68" s="220"/>
      <c r="AJ68" s="220"/>
      <c r="AK68" s="220"/>
      <c r="AL68" s="220"/>
    </row>
    <row r="69" spans="1:39" s="200" customFormat="1" ht="38.25" customHeight="1">
      <c r="A69" s="199"/>
      <c r="B69" s="200">
        <v>38</v>
      </c>
      <c r="C69" s="219" t="s">
        <v>5136</v>
      </c>
      <c r="D69" s="219"/>
      <c r="E69" s="219"/>
      <c r="F69" s="219"/>
      <c r="G69" s="219"/>
      <c r="H69" s="203"/>
      <c r="I69" s="219" t="s">
        <v>5210</v>
      </c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  <c r="AA69" s="219"/>
      <c r="AB69" s="219"/>
      <c r="AC69" s="219"/>
      <c r="AD69" s="219"/>
      <c r="AE69" s="219"/>
      <c r="AF69" s="220">
        <v>0</v>
      </c>
      <c r="AG69" s="220"/>
      <c r="AH69" s="220"/>
      <c r="AI69" s="220"/>
      <c r="AJ69" s="220"/>
      <c r="AK69" s="220"/>
      <c r="AL69" s="220"/>
    </row>
    <row r="70" spans="1:39" s="200" customFormat="1" ht="189" customHeight="1">
      <c r="A70" s="199"/>
      <c r="B70" s="200">
        <v>39</v>
      </c>
      <c r="C70" s="219" t="s">
        <v>5136</v>
      </c>
      <c r="D70" s="219"/>
      <c r="E70" s="219"/>
      <c r="F70" s="219"/>
      <c r="G70" s="219"/>
      <c r="H70" s="203"/>
      <c r="I70" s="219" t="s">
        <v>5191</v>
      </c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  <c r="AA70" s="219"/>
      <c r="AB70" s="219"/>
      <c r="AC70" s="219"/>
      <c r="AD70" s="219"/>
      <c r="AE70" s="219"/>
      <c r="AF70" s="220">
        <v>0</v>
      </c>
      <c r="AG70" s="220"/>
      <c r="AH70" s="220"/>
      <c r="AI70" s="220"/>
      <c r="AJ70" s="220"/>
      <c r="AK70" s="220"/>
      <c r="AL70" s="220"/>
    </row>
    <row r="71" spans="1:39" s="200" customFormat="1" ht="7.15" customHeight="1">
      <c r="A71" s="212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3"/>
      <c r="AI71" s="213"/>
      <c r="AJ71" s="213"/>
      <c r="AK71" s="213"/>
      <c r="AL71" s="213"/>
      <c r="AM71" s="213"/>
    </row>
    <row r="72" spans="1:39" ht="31.5" customHeight="1">
      <c r="B72" s="218" t="s">
        <v>5137</v>
      </c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217">
        <f>SUM(AF14:AF71)-AF21-AF26-AF31-AF36-AF41-AF44</f>
        <v>0</v>
      </c>
      <c r="AG72" s="217"/>
      <c r="AH72" s="217"/>
      <c r="AI72" s="217"/>
      <c r="AJ72" s="217"/>
      <c r="AK72" s="217"/>
      <c r="AL72" s="217"/>
    </row>
    <row r="76" spans="1:39" s="215" customFormat="1" ht="15">
      <c r="B76" s="288" t="s">
        <v>5192</v>
      </c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289"/>
      <c r="R76" s="289"/>
      <c r="S76" s="289"/>
      <c r="T76" s="289"/>
      <c r="U76" s="289"/>
      <c r="V76" s="289"/>
      <c r="W76" s="289"/>
      <c r="X76" s="289"/>
      <c r="Y76" s="289"/>
      <c r="Z76" s="289"/>
      <c r="AA76" s="289"/>
      <c r="AB76" s="289"/>
    </row>
    <row r="77" spans="1:39" s="215" customFormat="1" ht="15"/>
    <row r="78" spans="1:39" s="215" customFormat="1" ht="18.75">
      <c r="B78" s="236" t="s">
        <v>5193</v>
      </c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  <c r="S78" s="236"/>
      <c r="T78" s="236"/>
      <c r="U78" s="236"/>
      <c r="V78" s="236"/>
      <c r="W78" s="236"/>
      <c r="X78" s="236"/>
      <c r="Y78" s="236"/>
      <c r="Z78" s="236"/>
      <c r="AA78" s="236"/>
      <c r="AB78" s="236"/>
      <c r="AC78" s="236"/>
      <c r="AD78" s="236"/>
      <c r="AE78" s="236"/>
      <c r="AF78" s="236"/>
      <c r="AG78" s="236"/>
      <c r="AH78" s="236"/>
      <c r="AI78" s="236"/>
      <c r="AJ78" s="236"/>
      <c r="AK78" s="236"/>
      <c r="AL78" s="236"/>
    </row>
    <row r="79" spans="1:39" s="215" customFormat="1" ht="15">
      <c r="B79" s="233" t="s">
        <v>233</v>
      </c>
      <c r="C79" s="233"/>
      <c r="D79" s="233"/>
      <c r="E79" s="233"/>
      <c r="F79" s="233"/>
      <c r="G79" s="233"/>
      <c r="H79" s="233"/>
      <c r="I79" s="290" t="s">
        <v>5194</v>
      </c>
      <c r="J79" s="291"/>
      <c r="K79" s="291"/>
      <c r="L79" s="291"/>
      <c r="M79" s="291"/>
      <c r="N79" s="291"/>
      <c r="O79" s="291"/>
      <c r="P79" s="291"/>
      <c r="Q79" s="291"/>
      <c r="R79" s="291"/>
      <c r="S79" s="291"/>
      <c r="T79" s="291"/>
      <c r="U79" s="291"/>
      <c r="V79" s="291"/>
      <c r="W79" s="291"/>
      <c r="X79" s="291"/>
      <c r="Y79" s="291"/>
      <c r="Z79" s="291"/>
      <c r="AA79" s="291"/>
      <c r="AB79" s="291"/>
      <c r="AC79" s="291"/>
      <c r="AD79" s="291"/>
      <c r="AE79" s="291"/>
      <c r="AF79" s="291"/>
      <c r="AG79" s="291"/>
      <c r="AH79" s="292"/>
      <c r="AI79" s="235" t="s">
        <v>5196</v>
      </c>
      <c r="AJ79" s="235"/>
      <c r="AK79" s="235"/>
      <c r="AL79" s="235"/>
    </row>
    <row r="80" spans="1:39" s="215" customFormat="1" ht="15">
      <c r="B80" s="233">
        <v>1</v>
      </c>
      <c r="C80" s="233"/>
      <c r="D80" s="233"/>
      <c r="E80" s="233"/>
      <c r="F80" s="233"/>
      <c r="G80" s="233"/>
      <c r="H80" s="233"/>
      <c r="I80" s="293" t="s">
        <v>5197</v>
      </c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94"/>
      <c r="U80" s="294"/>
      <c r="V80" s="294"/>
      <c r="W80" s="294"/>
      <c r="X80" s="294"/>
      <c r="Y80" s="294"/>
      <c r="Z80" s="294"/>
      <c r="AA80" s="294"/>
      <c r="AB80" s="294"/>
      <c r="AC80" s="294"/>
      <c r="AD80" s="294"/>
      <c r="AE80" s="294"/>
      <c r="AF80" s="294"/>
      <c r="AG80" s="294"/>
      <c r="AH80" s="295"/>
      <c r="AI80" s="296"/>
      <c r="AJ80" s="296"/>
      <c r="AK80" s="296"/>
      <c r="AL80" s="296"/>
    </row>
    <row r="81" spans="2:38" s="215" customFormat="1" ht="15">
      <c r="B81" s="233">
        <v>2</v>
      </c>
      <c r="C81" s="233"/>
      <c r="D81" s="233"/>
      <c r="E81" s="233"/>
      <c r="F81" s="233"/>
      <c r="G81" s="233"/>
      <c r="H81" s="233"/>
      <c r="I81" s="293" t="s">
        <v>48</v>
      </c>
      <c r="J81" s="294"/>
      <c r="K81" s="294"/>
      <c r="L81" s="294"/>
      <c r="M81" s="294"/>
      <c r="N81" s="294"/>
      <c r="O81" s="294"/>
      <c r="P81" s="294"/>
      <c r="Q81" s="294"/>
      <c r="R81" s="294"/>
      <c r="S81" s="294"/>
      <c r="T81" s="294"/>
      <c r="U81" s="294"/>
      <c r="V81" s="294"/>
      <c r="W81" s="294"/>
      <c r="X81" s="294"/>
      <c r="Y81" s="294"/>
      <c r="Z81" s="294"/>
      <c r="AA81" s="294"/>
      <c r="AB81" s="294"/>
      <c r="AC81" s="294"/>
      <c r="AD81" s="294"/>
      <c r="AE81" s="294"/>
      <c r="AF81" s="294"/>
      <c r="AG81" s="294"/>
      <c r="AH81" s="295"/>
      <c r="AI81" s="296"/>
      <c r="AJ81" s="296"/>
      <c r="AK81" s="296"/>
      <c r="AL81" s="296"/>
    </row>
    <row r="82" spans="2:38" s="215" customFormat="1" ht="15">
      <c r="B82" s="233">
        <v>3</v>
      </c>
      <c r="C82" s="233"/>
      <c r="D82" s="233"/>
      <c r="E82" s="233"/>
      <c r="F82" s="233"/>
      <c r="G82" s="233"/>
      <c r="H82" s="233"/>
      <c r="I82" s="293" t="s">
        <v>5198</v>
      </c>
      <c r="J82" s="294"/>
      <c r="K82" s="294"/>
      <c r="L82" s="294"/>
      <c r="M82" s="294"/>
      <c r="N82" s="294"/>
      <c r="O82" s="294"/>
      <c r="P82" s="294"/>
      <c r="Q82" s="294"/>
      <c r="R82" s="294"/>
      <c r="S82" s="294"/>
      <c r="T82" s="294"/>
      <c r="U82" s="294"/>
      <c r="V82" s="294"/>
      <c r="W82" s="294"/>
      <c r="X82" s="294"/>
      <c r="Y82" s="294"/>
      <c r="Z82" s="294"/>
      <c r="AA82" s="294"/>
      <c r="AB82" s="294"/>
      <c r="AC82" s="294"/>
      <c r="AD82" s="294"/>
      <c r="AE82" s="294"/>
      <c r="AF82" s="294"/>
      <c r="AG82" s="294"/>
      <c r="AH82" s="295"/>
      <c r="AI82" s="296"/>
      <c r="AJ82" s="296"/>
      <c r="AK82" s="296"/>
      <c r="AL82" s="296"/>
    </row>
    <row r="83" spans="2:38" s="215" customFormat="1" ht="15">
      <c r="B83" s="233">
        <v>4</v>
      </c>
      <c r="C83" s="233"/>
      <c r="D83" s="233"/>
      <c r="E83" s="233"/>
      <c r="F83" s="233"/>
      <c r="G83" s="233"/>
      <c r="H83" s="233"/>
      <c r="I83" s="293" t="s">
        <v>5199</v>
      </c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94"/>
      <c r="U83" s="294"/>
      <c r="V83" s="294"/>
      <c r="W83" s="294"/>
      <c r="X83" s="294"/>
      <c r="Y83" s="294"/>
      <c r="Z83" s="294"/>
      <c r="AA83" s="294"/>
      <c r="AB83" s="294"/>
      <c r="AC83" s="294"/>
      <c r="AD83" s="294"/>
      <c r="AE83" s="294"/>
      <c r="AF83" s="294"/>
      <c r="AG83" s="294"/>
      <c r="AH83" s="295"/>
      <c r="AI83" s="296"/>
      <c r="AJ83" s="296"/>
      <c r="AK83" s="296"/>
      <c r="AL83" s="296"/>
    </row>
    <row r="84" spans="2:38" s="215" customFormat="1" ht="15">
      <c r="B84" s="233">
        <v>5</v>
      </c>
      <c r="C84" s="233"/>
      <c r="D84" s="233"/>
      <c r="E84" s="233"/>
      <c r="F84" s="233"/>
      <c r="G84" s="233"/>
      <c r="H84" s="233"/>
      <c r="I84" s="293" t="s">
        <v>5200</v>
      </c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94"/>
      <c r="U84" s="294"/>
      <c r="V84" s="294"/>
      <c r="W84" s="294"/>
      <c r="X84" s="294"/>
      <c r="Y84" s="294"/>
      <c r="Z84" s="294"/>
      <c r="AA84" s="294"/>
      <c r="AB84" s="294"/>
      <c r="AC84" s="294"/>
      <c r="AD84" s="294"/>
      <c r="AE84" s="294"/>
      <c r="AF84" s="294"/>
      <c r="AG84" s="294"/>
      <c r="AH84" s="295"/>
      <c r="AI84" s="296"/>
      <c r="AJ84" s="296"/>
      <c r="AK84" s="296"/>
      <c r="AL84" s="296"/>
    </row>
    <row r="85" spans="2:38" s="215" customFormat="1" ht="15">
      <c r="B85" s="233">
        <v>6</v>
      </c>
      <c r="C85" s="233"/>
      <c r="D85" s="233"/>
      <c r="E85" s="233"/>
      <c r="F85" s="233"/>
      <c r="G85" s="233"/>
      <c r="H85" s="233"/>
      <c r="I85" s="293" t="s">
        <v>5201</v>
      </c>
      <c r="J85" s="294"/>
      <c r="K85" s="294"/>
      <c r="L85" s="294"/>
      <c r="M85" s="294"/>
      <c r="N85" s="294"/>
      <c r="O85" s="294"/>
      <c r="P85" s="294"/>
      <c r="Q85" s="294"/>
      <c r="R85" s="294"/>
      <c r="S85" s="294"/>
      <c r="T85" s="294"/>
      <c r="U85" s="294"/>
      <c r="V85" s="294"/>
      <c r="W85" s="294"/>
      <c r="X85" s="294"/>
      <c r="Y85" s="294"/>
      <c r="Z85" s="294"/>
      <c r="AA85" s="294"/>
      <c r="AB85" s="294"/>
      <c r="AC85" s="294"/>
      <c r="AD85" s="294"/>
      <c r="AE85" s="294"/>
      <c r="AF85" s="294"/>
      <c r="AG85" s="294"/>
      <c r="AH85" s="295"/>
      <c r="AI85" s="296"/>
      <c r="AJ85" s="296"/>
      <c r="AK85" s="296"/>
      <c r="AL85" s="296"/>
    </row>
    <row r="86" spans="2:38" s="215" customFormat="1" ht="15">
      <c r="B86" s="233">
        <v>7</v>
      </c>
      <c r="C86" s="233"/>
      <c r="D86" s="233"/>
      <c r="E86" s="233"/>
      <c r="F86" s="233"/>
      <c r="G86" s="233"/>
      <c r="H86" s="233"/>
      <c r="I86" s="293" t="s">
        <v>5202</v>
      </c>
      <c r="J86" s="294"/>
      <c r="K86" s="294"/>
      <c r="L86" s="294"/>
      <c r="M86" s="294"/>
      <c r="N86" s="294"/>
      <c r="O86" s="294"/>
      <c r="P86" s="294"/>
      <c r="Q86" s="294"/>
      <c r="R86" s="294"/>
      <c r="S86" s="294"/>
      <c r="T86" s="294"/>
      <c r="U86" s="294"/>
      <c r="V86" s="294"/>
      <c r="W86" s="294"/>
      <c r="X86" s="294"/>
      <c r="Y86" s="294"/>
      <c r="Z86" s="294"/>
      <c r="AA86" s="294"/>
      <c r="AB86" s="294"/>
      <c r="AC86" s="294"/>
      <c r="AD86" s="294"/>
      <c r="AE86" s="294"/>
      <c r="AF86" s="294"/>
      <c r="AG86" s="294"/>
      <c r="AH86" s="295"/>
      <c r="AI86" s="296"/>
      <c r="AJ86" s="296"/>
      <c r="AK86" s="296"/>
      <c r="AL86" s="296"/>
    </row>
    <row r="87" spans="2:38" s="215" customFormat="1" ht="15"/>
    <row r="88" spans="2:38" s="215" customFormat="1" ht="18.75">
      <c r="B88" s="236" t="s">
        <v>5141</v>
      </c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6"/>
      <c r="AI88" s="236"/>
      <c r="AJ88" s="236"/>
      <c r="AK88" s="236"/>
      <c r="AL88" s="236"/>
    </row>
    <row r="89" spans="2:38" s="215" customFormat="1" ht="3.75" customHeight="1"/>
    <row r="90" spans="2:38" s="215" customFormat="1" ht="42" customHeight="1">
      <c r="B90" s="233" t="s">
        <v>5142</v>
      </c>
      <c r="C90" s="233"/>
      <c r="D90" s="233"/>
      <c r="E90" s="233"/>
      <c r="F90" s="233"/>
      <c r="G90" s="233"/>
      <c r="H90" s="233"/>
      <c r="I90" s="233" t="s">
        <v>5143</v>
      </c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3"/>
      <c r="Z90" s="233"/>
      <c r="AA90" s="233"/>
      <c r="AB90" s="233"/>
      <c r="AC90" s="233"/>
      <c r="AD90" s="233"/>
      <c r="AE90" s="216" t="s">
        <v>5144</v>
      </c>
      <c r="AF90" s="235" t="s">
        <v>5145</v>
      </c>
      <c r="AG90" s="235"/>
      <c r="AH90" s="235"/>
      <c r="AI90" s="235" t="s">
        <v>5195</v>
      </c>
      <c r="AJ90" s="235"/>
      <c r="AK90" s="235"/>
      <c r="AL90" s="235"/>
    </row>
    <row r="91" spans="2:38" ht="15">
      <c r="B91" s="233" t="s">
        <v>5146</v>
      </c>
      <c r="C91" s="233"/>
      <c r="D91" s="233"/>
      <c r="E91" s="233"/>
      <c r="F91" s="233"/>
      <c r="G91" s="233"/>
      <c r="H91" s="233"/>
      <c r="I91" s="234" t="s">
        <v>5147</v>
      </c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34"/>
      <c r="W91" s="234"/>
      <c r="X91" s="234"/>
      <c r="Y91" s="234"/>
      <c r="Z91" s="234"/>
      <c r="AA91" s="234"/>
      <c r="AB91" s="234"/>
      <c r="AC91" s="234"/>
      <c r="AD91" s="234"/>
      <c r="AE91" s="216" t="s">
        <v>5148</v>
      </c>
      <c r="AF91" s="235" t="s">
        <v>5185</v>
      </c>
      <c r="AG91" s="235"/>
      <c r="AH91" s="235"/>
      <c r="AI91" s="296"/>
      <c r="AJ91" s="296"/>
      <c r="AK91" s="296"/>
      <c r="AL91" s="296"/>
    </row>
    <row r="92" spans="2:38" ht="15">
      <c r="B92" s="233" t="s">
        <v>5149</v>
      </c>
      <c r="C92" s="233"/>
      <c r="D92" s="233"/>
      <c r="E92" s="233"/>
      <c r="F92" s="233"/>
      <c r="G92" s="233"/>
      <c r="H92" s="233"/>
      <c r="I92" s="234" t="s">
        <v>5150</v>
      </c>
      <c r="J92" s="234"/>
      <c r="K92" s="234"/>
      <c r="L92" s="234"/>
      <c r="M92" s="234"/>
      <c r="N92" s="234"/>
      <c r="O92" s="234"/>
      <c r="P92" s="234"/>
      <c r="Q92" s="234"/>
      <c r="R92" s="234"/>
      <c r="S92" s="234"/>
      <c r="T92" s="234"/>
      <c r="U92" s="234"/>
      <c r="V92" s="234"/>
      <c r="W92" s="234"/>
      <c r="X92" s="234"/>
      <c r="Y92" s="234"/>
      <c r="Z92" s="234"/>
      <c r="AA92" s="234"/>
      <c r="AB92" s="234"/>
      <c r="AC92" s="234"/>
      <c r="AD92" s="234"/>
      <c r="AE92" s="216" t="s">
        <v>5148</v>
      </c>
      <c r="AF92" s="235" t="s">
        <v>5186</v>
      </c>
      <c r="AG92" s="235"/>
      <c r="AH92" s="235"/>
      <c r="AI92" s="296"/>
      <c r="AJ92" s="296"/>
      <c r="AK92" s="296"/>
      <c r="AL92" s="296"/>
    </row>
    <row r="93" spans="2:38" ht="15">
      <c r="B93" s="233" t="s">
        <v>5152</v>
      </c>
      <c r="C93" s="233"/>
      <c r="D93" s="233"/>
      <c r="E93" s="233"/>
      <c r="F93" s="233"/>
      <c r="G93" s="233"/>
      <c r="H93" s="233"/>
      <c r="I93" s="234" t="s">
        <v>5153</v>
      </c>
      <c r="J93" s="234"/>
      <c r="K93" s="234"/>
      <c r="L93" s="234"/>
      <c r="M93" s="234"/>
      <c r="N93" s="234"/>
      <c r="O93" s="234"/>
      <c r="P93" s="234"/>
      <c r="Q93" s="234"/>
      <c r="R93" s="234"/>
      <c r="S93" s="234"/>
      <c r="T93" s="234"/>
      <c r="U93" s="234"/>
      <c r="V93" s="234"/>
      <c r="W93" s="234"/>
      <c r="X93" s="234"/>
      <c r="Y93" s="234"/>
      <c r="Z93" s="234"/>
      <c r="AA93" s="234"/>
      <c r="AB93" s="234"/>
      <c r="AC93" s="234"/>
      <c r="AD93" s="234"/>
      <c r="AE93" s="216" t="s">
        <v>5148</v>
      </c>
      <c r="AF93" s="235" t="s">
        <v>5187</v>
      </c>
      <c r="AG93" s="235"/>
      <c r="AH93" s="235"/>
      <c r="AI93" s="296"/>
      <c r="AJ93" s="296"/>
      <c r="AK93" s="296"/>
      <c r="AL93" s="296"/>
    </row>
    <row r="94" spans="2:38" ht="15">
      <c r="B94" s="233" t="s">
        <v>5154</v>
      </c>
      <c r="C94" s="233"/>
      <c r="D94" s="233"/>
      <c r="E94" s="233"/>
      <c r="F94" s="233"/>
      <c r="G94" s="233"/>
      <c r="H94" s="233"/>
      <c r="I94" s="234" t="s">
        <v>5155</v>
      </c>
      <c r="J94" s="234"/>
      <c r="K94" s="234"/>
      <c r="L94" s="234"/>
      <c r="M94" s="234"/>
      <c r="N94" s="234"/>
      <c r="O94" s="234"/>
      <c r="P94" s="234"/>
      <c r="Q94" s="234"/>
      <c r="R94" s="234"/>
      <c r="S94" s="234"/>
      <c r="T94" s="234"/>
      <c r="U94" s="234"/>
      <c r="V94" s="234"/>
      <c r="W94" s="234"/>
      <c r="X94" s="234"/>
      <c r="Y94" s="234"/>
      <c r="Z94" s="234"/>
      <c r="AA94" s="234"/>
      <c r="AB94" s="234"/>
      <c r="AC94" s="234"/>
      <c r="AD94" s="234"/>
      <c r="AE94" s="216" t="s">
        <v>5148</v>
      </c>
      <c r="AF94" s="235" t="s">
        <v>5184</v>
      </c>
      <c r="AG94" s="235"/>
      <c r="AH94" s="235"/>
      <c r="AI94" s="296"/>
      <c r="AJ94" s="296"/>
      <c r="AK94" s="296"/>
      <c r="AL94" s="296"/>
    </row>
    <row r="95" spans="2:38" ht="31.15" customHeight="1">
      <c r="B95" s="233" t="s">
        <v>5139</v>
      </c>
      <c r="C95" s="233"/>
      <c r="D95" s="233"/>
      <c r="E95" s="233"/>
      <c r="F95" s="233"/>
      <c r="G95" s="233"/>
      <c r="H95" s="233"/>
      <c r="I95" s="237" t="s">
        <v>5156</v>
      </c>
      <c r="J95" s="234"/>
      <c r="K95" s="234"/>
      <c r="L95" s="234"/>
      <c r="M95" s="234"/>
      <c r="N95" s="234"/>
      <c r="O95" s="234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4"/>
      <c r="AC95" s="234"/>
      <c r="AD95" s="234"/>
      <c r="AE95" s="216" t="s">
        <v>5157</v>
      </c>
      <c r="AF95" s="235" t="s">
        <v>5184</v>
      </c>
      <c r="AG95" s="235"/>
      <c r="AH95" s="235"/>
      <c r="AI95" s="296"/>
      <c r="AJ95" s="296"/>
      <c r="AK95" s="296"/>
      <c r="AL95" s="296"/>
    </row>
    <row r="96" spans="2:38" ht="66.599999999999994" customHeight="1">
      <c r="B96" s="233" t="s">
        <v>5140</v>
      </c>
      <c r="C96" s="233"/>
      <c r="D96" s="233"/>
      <c r="E96" s="233"/>
      <c r="F96" s="233"/>
      <c r="G96" s="233"/>
      <c r="H96" s="233"/>
      <c r="I96" s="237" t="s">
        <v>5169</v>
      </c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  <c r="AC96" s="234"/>
      <c r="AD96" s="234"/>
      <c r="AE96" s="216" t="s">
        <v>5157</v>
      </c>
      <c r="AF96" s="235" t="s">
        <v>5188</v>
      </c>
      <c r="AG96" s="235"/>
      <c r="AH96" s="235"/>
      <c r="AI96" s="296"/>
      <c r="AJ96" s="296"/>
      <c r="AK96" s="296"/>
      <c r="AL96" s="296"/>
    </row>
    <row r="97" spans="2:38" ht="15">
      <c r="B97" s="233" t="s">
        <v>5158</v>
      </c>
      <c r="C97" s="233"/>
      <c r="D97" s="233"/>
      <c r="E97" s="233"/>
      <c r="F97" s="233"/>
      <c r="G97" s="233"/>
      <c r="H97" s="233"/>
      <c r="I97" s="234" t="s">
        <v>5170</v>
      </c>
      <c r="J97" s="234"/>
      <c r="K97" s="234"/>
      <c r="L97" s="234"/>
      <c r="M97" s="234"/>
      <c r="N97" s="234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234"/>
      <c r="Z97" s="234"/>
      <c r="AA97" s="234"/>
      <c r="AB97" s="234"/>
      <c r="AC97" s="234"/>
      <c r="AD97" s="234"/>
      <c r="AE97" s="216" t="s">
        <v>5148</v>
      </c>
      <c r="AF97" s="235" t="s">
        <v>5189</v>
      </c>
      <c r="AG97" s="235"/>
      <c r="AH97" s="235"/>
      <c r="AI97" s="296"/>
      <c r="AJ97" s="296"/>
      <c r="AK97" s="296"/>
      <c r="AL97" s="296"/>
    </row>
    <row r="98" spans="2:38" ht="15">
      <c r="B98" s="233" t="s">
        <v>5151</v>
      </c>
      <c r="C98" s="233"/>
      <c r="D98" s="233"/>
      <c r="E98" s="233"/>
      <c r="F98" s="233"/>
      <c r="G98" s="233"/>
      <c r="H98" s="233"/>
      <c r="I98" s="234" t="s">
        <v>5171</v>
      </c>
      <c r="J98" s="234"/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  <c r="AD98" s="234"/>
      <c r="AE98" s="216" t="s">
        <v>5148</v>
      </c>
      <c r="AF98" s="235" t="s">
        <v>5186</v>
      </c>
      <c r="AG98" s="235"/>
      <c r="AH98" s="235"/>
      <c r="AI98" s="296"/>
      <c r="AJ98" s="296"/>
      <c r="AK98" s="296"/>
      <c r="AL98" s="296"/>
    </row>
    <row r="99" spans="2:38" ht="30" customHeight="1">
      <c r="B99" s="233" t="s">
        <v>5159</v>
      </c>
      <c r="C99" s="233"/>
      <c r="D99" s="233"/>
      <c r="E99" s="233"/>
      <c r="F99" s="233"/>
      <c r="G99" s="233"/>
      <c r="H99" s="233"/>
      <c r="I99" s="237" t="s">
        <v>5172</v>
      </c>
      <c r="J99" s="237"/>
      <c r="K99" s="237"/>
      <c r="L99" s="237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16" t="s">
        <v>5148</v>
      </c>
      <c r="AF99" s="235" t="s">
        <v>5190</v>
      </c>
      <c r="AG99" s="235"/>
      <c r="AH99" s="235"/>
      <c r="AI99" s="296"/>
      <c r="AJ99" s="296"/>
      <c r="AK99" s="296"/>
      <c r="AL99" s="296"/>
    </row>
    <row r="100" spans="2:38" ht="15">
      <c r="B100" s="233" t="s">
        <v>5160</v>
      </c>
      <c r="C100" s="233"/>
      <c r="D100" s="233"/>
      <c r="E100" s="233"/>
      <c r="F100" s="233"/>
      <c r="G100" s="233"/>
      <c r="H100" s="233"/>
      <c r="I100" s="237" t="s">
        <v>5173</v>
      </c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16" t="s">
        <v>5148</v>
      </c>
      <c r="AF100" s="235" t="s">
        <v>5186</v>
      </c>
      <c r="AG100" s="235"/>
      <c r="AH100" s="235"/>
      <c r="AI100" s="296"/>
      <c r="AJ100" s="296"/>
      <c r="AK100" s="296"/>
      <c r="AL100" s="296"/>
    </row>
    <row r="101" spans="2:38" ht="15">
      <c r="B101" s="233" t="s">
        <v>5161</v>
      </c>
      <c r="C101" s="233"/>
      <c r="D101" s="233"/>
      <c r="E101" s="233"/>
      <c r="F101" s="233"/>
      <c r="G101" s="233"/>
      <c r="H101" s="233"/>
      <c r="I101" s="237" t="s">
        <v>5174</v>
      </c>
      <c r="J101" s="237"/>
      <c r="K101" s="237"/>
      <c r="L101" s="237"/>
      <c r="M101" s="237"/>
      <c r="N101" s="237"/>
      <c r="O101" s="237"/>
      <c r="P101" s="237"/>
      <c r="Q101" s="237"/>
      <c r="R101" s="237"/>
      <c r="S101" s="237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16" t="s">
        <v>5148</v>
      </c>
      <c r="AF101" s="235" t="s">
        <v>5190</v>
      </c>
      <c r="AG101" s="235"/>
      <c r="AH101" s="235"/>
      <c r="AI101" s="296"/>
      <c r="AJ101" s="296"/>
      <c r="AK101" s="296"/>
      <c r="AL101" s="296"/>
    </row>
    <row r="102" spans="2:38" ht="15">
      <c r="B102" s="233" t="s">
        <v>5162</v>
      </c>
      <c r="C102" s="233"/>
      <c r="D102" s="233"/>
      <c r="E102" s="233"/>
      <c r="F102" s="233"/>
      <c r="G102" s="233"/>
      <c r="H102" s="233"/>
      <c r="I102" s="237" t="s">
        <v>5175</v>
      </c>
      <c r="J102" s="237"/>
      <c r="K102" s="237"/>
      <c r="L102" s="237"/>
      <c r="M102" s="237"/>
      <c r="N102" s="237"/>
      <c r="O102" s="237"/>
      <c r="P102" s="237"/>
      <c r="Q102" s="237"/>
      <c r="R102" s="237"/>
      <c r="S102" s="237"/>
      <c r="T102" s="237"/>
      <c r="U102" s="237"/>
      <c r="V102" s="237"/>
      <c r="W102" s="237"/>
      <c r="X102" s="237"/>
      <c r="Y102" s="237"/>
      <c r="Z102" s="237"/>
      <c r="AA102" s="237"/>
      <c r="AB102" s="237"/>
      <c r="AC102" s="237"/>
      <c r="AD102" s="237"/>
      <c r="AE102" s="216" t="s">
        <v>5148</v>
      </c>
      <c r="AF102" s="235" t="s">
        <v>5184</v>
      </c>
      <c r="AG102" s="235"/>
      <c r="AH102" s="235"/>
      <c r="AI102" s="296"/>
      <c r="AJ102" s="296"/>
      <c r="AK102" s="296"/>
      <c r="AL102" s="296"/>
    </row>
    <row r="103" spans="2:38" ht="15">
      <c r="B103" s="233" t="s">
        <v>5163</v>
      </c>
      <c r="C103" s="233"/>
      <c r="D103" s="233"/>
      <c r="E103" s="233"/>
      <c r="F103" s="233"/>
      <c r="G103" s="233"/>
      <c r="H103" s="233"/>
      <c r="I103" s="237" t="s">
        <v>5176</v>
      </c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16" t="s">
        <v>5148</v>
      </c>
      <c r="AF103" s="235" t="s">
        <v>5182</v>
      </c>
      <c r="AG103" s="235"/>
      <c r="AH103" s="235"/>
      <c r="AI103" s="296"/>
      <c r="AJ103" s="296"/>
      <c r="AK103" s="296"/>
      <c r="AL103" s="296"/>
    </row>
    <row r="104" spans="2:38" ht="15">
      <c r="B104" s="233" t="s">
        <v>5164</v>
      </c>
      <c r="C104" s="233"/>
      <c r="D104" s="233"/>
      <c r="E104" s="233"/>
      <c r="F104" s="233"/>
      <c r="G104" s="233"/>
      <c r="H104" s="233"/>
      <c r="I104" s="237" t="s">
        <v>5177</v>
      </c>
      <c r="J104" s="237"/>
      <c r="K104" s="237"/>
      <c r="L104" s="237"/>
      <c r="M104" s="237"/>
      <c r="N104" s="237"/>
      <c r="O104" s="237"/>
      <c r="P104" s="237"/>
      <c r="Q104" s="237"/>
      <c r="R104" s="237"/>
      <c r="S104" s="237"/>
      <c r="T104" s="237"/>
      <c r="U104" s="237"/>
      <c r="V104" s="237"/>
      <c r="W104" s="237"/>
      <c r="X104" s="237"/>
      <c r="Y104" s="237"/>
      <c r="Z104" s="237"/>
      <c r="AA104" s="237"/>
      <c r="AB104" s="237"/>
      <c r="AC104" s="237"/>
      <c r="AD104" s="237"/>
      <c r="AE104" s="216" t="s">
        <v>5148</v>
      </c>
      <c r="AF104" s="235" t="s">
        <v>5183</v>
      </c>
      <c r="AG104" s="235"/>
      <c r="AH104" s="235"/>
      <c r="AI104" s="296"/>
      <c r="AJ104" s="296"/>
      <c r="AK104" s="296"/>
      <c r="AL104" s="296"/>
    </row>
    <row r="105" spans="2:38" ht="28.15" customHeight="1">
      <c r="B105" s="233" t="s">
        <v>5165</v>
      </c>
      <c r="C105" s="233"/>
      <c r="D105" s="233"/>
      <c r="E105" s="233"/>
      <c r="F105" s="233"/>
      <c r="G105" s="233"/>
      <c r="H105" s="233"/>
      <c r="I105" s="237" t="s">
        <v>5178</v>
      </c>
      <c r="J105" s="237"/>
      <c r="K105" s="237"/>
      <c r="L105" s="237"/>
      <c r="M105" s="237"/>
      <c r="N105" s="237"/>
      <c r="O105" s="237"/>
      <c r="P105" s="237"/>
      <c r="Q105" s="237"/>
      <c r="R105" s="237"/>
      <c r="S105" s="237"/>
      <c r="T105" s="237"/>
      <c r="U105" s="237"/>
      <c r="V105" s="237"/>
      <c r="W105" s="237"/>
      <c r="X105" s="237"/>
      <c r="Y105" s="237"/>
      <c r="Z105" s="237"/>
      <c r="AA105" s="237"/>
      <c r="AB105" s="237"/>
      <c r="AC105" s="237"/>
      <c r="AD105" s="237"/>
      <c r="AE105" s="216" t="s">
        <v>5148</v>
      </c>
      <c r="AF105" s="235" t="s">
        <v>5186</v>
      </c>
      <c r="AG105" s="235"/>
      <c r="AH105" s="235"/>
      <c r="AI105" s="296"/>
      <c r="AJ105" s="296"/>
      <c r="AK105" s="296"/>
      <c r="AL105" s="296"/>
    </row>
    <row r="106" spans="2:38" ht="31.15" customHeight="1">
      <c r="B106" s="233" t="s">
        <v>5166</v>
      </c>
      <c r="C106" s="233"/>
      <c r="D106" s="233"/>
      <c r="E106" s="233"/>
      <c r="F106" s="233"/>
      <c r="G106" s="233"/>
      <c r="H106" s="233"/>
      <c r="I106" s="237" t="s">
        <v>5179</v>
      </c>
      <c r="J106" s="237"/>
      <c r="K106" s="237"/>
      <c r="L106" s="237"/>
      <c r="M106" s="237"/>
      <c r="N106" s="237"/>
      <c r="O106" s="237"/>
      <c r="P106" s="237"/>
      <c r="Q106" s="237"/>
      <c r="R106" s="237"/>
      <c r="S106" s="237"/>
      <c r="T106" s="237"/>
      <c r="U106" s="237"/>
      <c r="V106" s="237"/>
      <c r="W106" s="237"/>
      <c r="X106" s="237"/>
      <c r="Y106" s="237"/>
      <c r="Z106" s="237"/>
      <c r="AA106" s="237"/>
      <c r="AB106" s="237"/>
      <c r="AC106" s="237"/>
      <c r="AD106" s="237"/>
      <c r="AE106" s="216" t="s">
        <v>5148</v>
      </c>
      <c r="AF106" s="235" t="s">
        <v>5184</v>
      </c>
      <c r="AG106" s="235"/>
      <c r="AH106" s="235"/>
      <c r="AI106" s="296"/>
      <c r="AJ106" s="296"/>
      <c r="AK106" s="296"/>
      <c r="AL106" s="296"/>
    </row>
    <row r="107" spans="2:38" ht="15">
      <c r="B107" s="233" t="s">
        <v>5167</v>
      </c>
      <c r="C107" s="233"/>
      <c r="D107" s="233"/>
      <c r="E107" s="233"/>
      <c r="F107" s="233"/>
      <c r="G107" s="233"/>
      <c r="H107" s="233"/>
      <c r="I107" s="237" t="s">
        <v>5180</v>
      </c>
      <c r="J107" s="237"/>
      <c r="K107" s="237"/>
      <c r="L107" s="237"/>
      <c r="M107" s="237"/>
      <c r="N107" s="237"/>
      <c r="O107" s="237"/>
      <c r="P107" s="237"/>
      <c r="Q107" s="237"/>
      <c r="R107" s="237"/>
      <c r="S107" s="237"/>
      <c r="T107" s="237"/>
      <c r="U107" s="237"/>
      <c r="V107" s="237"/>
      <c r="W107" s="237"/>
      <c r="X107" s="237"/>
      <c r="Y107" s="237"/>
      <c r="Z107" s="237"/>
      <c r="AA107" s="237"/>
      <c r="AB107" s="237"/>
      <c r="AC107" s="237"/>
      <c r="AD107" s="237"/>
      <c r="AE107" s="216" t="s">
        <v>5148</v>
      </c>
      <c r="AF107" s="235" t="s">
        <v>5185</v>
      </c>
      <c r="AG107" s="235"/>
      <c r="AH107" s="235"/>
      <c r="AI107" s="296"/>
      <c r="AJ107" s="296"/>
      <c r="AK107" s="296"/>
      <c r="AL107" s="296"/>
    </row>
    <row r="108" spans="2:38" ht="15">
      <c r="B108" s="233" t="s">
        <v>5168</v>
      </c>
      <c r="C108" s="233"/>
      <c r="D108" s="233"/>
      <c r="E108" s="233"/>
      <c r="F108" s="233"/>
      <c r="G108" s="233"/>
      <c r="H108" s="233"/>
      <c r="I108" s="237" t="s">
        <v>5181</v>
      </c>
      <c r="J108" s="237"/>
      <c r="K108" s="237"/>
      <c r="L108" s="237"/>
      <c r="M108" s="237"/>
      <c r="N108" s="237"/>
      <c r="O108" s="237"/>
      <c r="P108" s="237"/>
      <c r="Q108" s="237"/>
      <c r="R108" s="237"/>
      <c r="S108" s="237"/>
      <c r="T108" s="237"/>
      <c r="U108" s="237"/>
      <c r="V108" s="237"/>
      <c r="W108" s="237"/>
      <c r="X108" s="237"/>
      <c r="Y108" s="237"/>
      <c r="Z108" s="237"/>
      <c r="AA108" s="237"/>
      <c r="AB108" s="237"/>
      <c r="AC108" s="237"/>
      <c r="AD108" s="237"/>
      <c r="AE108" s="216" t="s">
        <v>5148</v>
      </c>
      <c r="AF108" s="235" t="s">
        <v>5186</v>
      </c>
      <c r="AG108" s="235"/>
      <c r="AH108" s="235"/>
      <c r="AI108" s="296"/>
      <c r="AJ108" s="296"/>
      <c r="AK108" s="296"/>
      <c r="AL108" s="296"/>
    </row>
  </sheetData>
  <mergeCells count="290">
    <mergeCell ref="C68:G68"/>
    <mergeCell ref="I68:AE68"/>
    <mergeCell ref="AF68:AL68"/>
    <mergeCell ref="B85:H85"/>
    <mergeCell ref="I85:AH85"/>
    <mergeCell ref="AI85:AL85"/>
    <mergeCell ref="B80:H80"/>
    <mergeCell ref="AI80:AL80"/>
    <mergeCell ref="I79:AH79"/>
    <mergeCell ref="I80:AH80"/>
    <mergeCell ref="B86:H86"/>
    <mergeCell ref="I86:AH86"/>
    <mergeCell ref="AI86:AL86"/>
    <mergeCell ref="B81:H81"/>
    <mergeCell ref="I81:AH81"/>
    <mergeCell ref="AI81:AL81"/>
    <mergeCell ref="B84:H84"/>
    <mergeCell ref="I84:AH84"/>
    <mergeCell ref="AI84:AL84"/>
    <mergeCell ref="B82:H82"/>
    <mergeCell ref="I82:AH82"/>
    <mergeCell ref="AI82:AL82"/>
    <mergeCell ref="B83:H83"/>
    <mergeCell ref="I83:AH83"/>
    <mergeCell ref="AI83:AL83"/>
    <mergeCell ref="C70:G70"/>
    <mergeCell ref="I70:AE70"/>
    <mergeCell ref="AF70:AL70"/>
    <mergeCell ref="B78:AL78"/>
    <mergeCell ref="B79:H79"/>
    <mergeCell ref="AI79:AL79"/>
    <mergeCell ref="B106:H106"/>
    <mergeCell ref="I106:AD106"/>
    <mergeCell ref="AF106:AH106"/>
    <mergeCell ref="AI106:AL106"/>
    <mergeCell ref="B107:H107"/>
    <mergeCell ref="I107:AD107"/>
    <mergeCell ref="AF107:AH107"/>
    <mergeCell ref="AI107:AL107"/>
    <mergeCell ref="B108:H108"/>
    <mergeCell ref="I108:AD108"/>
    <mergeCell ref="AF108:AH108"/>
    <mergeCell ref="AI108:AL108"/>
    <mergeCell ref="B103:H103"/>
    <mergeCell ref="I103:AD103"/>
    <mergeCell ref="AF103:AH103"/>
    <mergeCell ref="AI103:AL103"/>
    <mergeCell ref="B104:H104"/>
    <mergeCell ref="I104:AD104"/>
    <mergeCell ref="AF104:AH104"/>
    <mergeCell ref="AI104:AL104"/>
    <mergeCell ref="B105:H105"/>
    <mergeCell ref="I105:AD105"/>
    <mergeCell ref="AF105:AH105"/>
    <mergeCell ref="AI105:AL105"/>
    <mergeCell ref="B100:H100"/>
    <mergeCell ref="I100:AD100"/>
    <mergeCell ref="AF100:AH100"/>
    <mergeCell ref="AI100:AL100"/>
    <mergeCell ref="B101:H101"/>
    <mergeCell ref="I101:AD101"/>
    <mergeCell ref="AF101:AH101"/>
    <mergeCell ref="AI101:AL101"/>
    <mergeCell ref="B102:H102"/>
    <mergeCell ref="I102:AD102"/>
    <mergeCell ref="AF102:AH102"/>
    <mergeCell ref="AI102:AL102"/>
    <mergeCell ref="B97:H97"/>
    <mergeCell ref="I97:AD97"/>
    <mergeCell ref="AF97:AH97"/>
    <mergeCell ref="AI97:AL97"/>
    <mergeCell ref="B98:H98"/>
    <mergeCell ref="I98:AD98"/>
    <mergeCell ref="AF98:AH98"/>
    <mergeCell ref="AI98:AL98"/>
    <mergeCell ref="B99:H99"/>
    <mergeCell ref="I99:AD99"/>
    <mergeCell ref="AF99:AH99"/>
    <mergeCell ref="AI99:AL99"/>
    <mergeCell ref="B94:H94"/>
    <mergeCell ref="I94:AD94"/>
    <mergeCell ref="AF94:AH94"/>
    <mergeCell ref="AI94:AL94"/>
    <mergeCell ref="B95:H95"/>
    <mergeCell ref="I95:AD95"/>
    <mergeCell ref="AF95:AH95"/>
    <mergeCell ref="AI95:AL95"/>
    <mergeCell ref="B96:H96"/>
    <mergeCell ref="I96:AD96"/>
    <mergeCell ref="AF96:AH96"/>
    <mergeCell ref="AI96:AL96"/>
    <mergeCell ref="B92:H92"/>
    <mergeCell ref="I92:AD92"/>
    <mergeCell ref="AF92:AH92"/>
    <mergeCell ref="AI92:AL92"/>
    <mergeCell ref="B88:AL88"/>
    <mergeCell ref="B93:H93"/>
    <mergeCell ref="I93:AD93"/>
    <mergeCell ref="AF93:AH93"/>
    <mergeCell ref="AI93:AL93"/>
    <mergeCell ref="B90:H90"/>
    <mergeCell ref="AF90:AH90"/>
    <mergeCell ref="I90:AD90"/>
    <mergeCell ref="AI90:AL90"/>
    <mergeCell ref="B91:H91"/>
    <mergeCell ref="I91:AD91"/>
    <mergeCell ref="AF91:AH91"/>
    <mergeCell ref="AI91:AL91"/>
    <mergeCell ref="C67:G67"/>
    <mergeCell ref="I67:AE67"/>
    <mergeCell ref="AF67:AL67"/>
    <mergeCell ref="L4:AL4"/>
    <mergeCell ref="L5:AL5"/>
    <mergeCell ref="L6:AL6"/>
    <mergeCell ref="L7:AL7"/>
    <mergeCell ref="B1:AL1"/>
    <mergeCell ref="B2:AL2"/>
    <mergeCell ref="B4:K4"/>
    <mergeCell ref="B5:K5"/>
    <mergeCell ref="B6:K6"/>
    <mergeCell ref="B7:K7"/>
    <mergeCell ref="C64:G64"/>
    <mergeCell ref="I64:AE64"/>
    <mergeCell ref="AF64:AL64"/>
    <mergeCell ref="C65:G65"/>
    <mergeCell ref="I65:AE65"/>
    <mergeCell ref="AF65:AL65"/>
    <mergeCell ref="C62:G62"/>
    <mergeCell ref="I62:AE62"/>
    <mergeCell ref="AF62:AL62"/>
    <mergeCell ref="C63:G63"/>
    <mergeCell ref="I63:AE63"/>
    <mergeCell ref="AF63:AL63"/>
    <mergeCell ref="C60:G60"/>
    <mergeCell ref="I60:AE60"/>
    <mergeCell ref="AF60:AL60"/>
    <mergeCell ref="C61:G61"/>
    <mergeCell ref="I61:AE61"/>
    <mergeCell ref="AF61:AL61"/>
    <mergeCell ref="C58:G58"/>
    <mergeCell ref="I58:AE58"/>
    <mergeCell ref="AF58:AL58"/>
    <mergeCell ref="C59:G59"/>
    <mergeCell ref="I59:AE59"/>
    <mergeCell ref="AF59:AL59"/>
    <mergeCell ref="C56:G56"/>
    <mergeCell ref="I56:AE56"/>
    <mergeCell ref="AF56:AL56"/>
    <mergeCell ref="C57:G57"/>
    <mergeCell ref="I57:AE57"/>
    <mergeCell ref="AF57:AL57"/>
    <mergeCell ref="C54:G54"/>
    <mergeCell ref="I54:AE54"/>
    <mergeCell ref="AF54:AL54"/>
    <mergeCell ref="C55:G55"/>
    <mergeCell ref="I55:AE55"/>
    <mergeCell ref="AF55:AL55"/>
    <mergeCell ref="C52:G52"/>
    <mergeCell ref="I52:AE52"/>
    <mergeCell ref="AF52:AL52"/>
    <mergeCell ref="C53:G53"/>
    <mergeCell ref="I53:AE53"/>
    <mergeCell ref="AF53:AL53"/>
    <mergeCell ref="C50:G50"/>
    <mergeCell ref="I50:AE50"/>
    <mergeCell ref="AF50:AL50"/>
    <mergeCell ref="C51:G51"/>
    <mergeCell ref="I51:AE51"/>
    <mergeCell ref="AF51:AL51"/>
    <mergeCell ref="C48:G48"/>
    <mergeCell ref="I48:AE48"/>
    <mergeCell ref="AF48:AL48"/>
    <mergeCell ref="C49:G49"/>
    <mergeCell ref="I49:AE49"/>
    <mergeCell ref="AF49:AL49"/>
    <mergeCell ref="D46:H46"/>
    <mergeCell ref="J46:AE46"/>
    <mergeCell ref="AF46:AL46"/>
    <mergeCell ref="C47:G47"/>
    <mergeCell ref="I47:AE47"/>
    <mergeCell ref="AF47:AL47"/>
    <mergeCell ref="C44:G44"/>
    <mergeCell ref="I44:AE44"/>
    <mergeCell ref="AF44:AL44"/>
    <mergeCell ref="D45:H45"/>
    <mergeCell ref="J45:AE45"/>
    <mergeCell ref="AF45:AL45"/>
    <mergeCell ref="D42:H42"/>
    <mergeCell ref="J42:AE42"/>
    <mergeCell ref="AF42:AL42"/>
    <mergeCell ref="D43:H43"/>
    <mergeCell ref="J43:AE43"/>
    <mergeCell ref="AF43:AL43"/>
    <mergeCell ref="D40:H40"/>
    <mergeCell ref="J40:AE40"/>
    <mergeCell ref="AF40:AL40"/>
    <mergeCell ref="C41:G41"/>
    <mergeCell ref="I41:AE41"/>
    <mergeCell ref="AF41:AL41"/>
    <mergeCell ref="D38:H38"/>
    <mergeCell ref="J38:AE38"/>
    <mergeCell ref="AF38:AL38"/>
    <mergeCell ref="D39:H39"/>
    <mergeCell ref="J39:AE39"/>
    <mergeCell ref="AF39:AL39"/>
    <mergeCell ref="C36:G36"/>
    <mergeCell ref="I36:AE36"/>
    <mergeCell ref="AF36:AL36"/>
    <mergeCell ref="D37:H37"/>
    <mergeCell ref="J37:AE37"/>
    <mergeCell ref="AF37:AL37"/>
    <mergeCell ref="D34:H34"/>
    <mergeCell ref="J34:AE34"/>
    <mergeCell ref="AF34:AL34"/>
    <mergeCell ref="D35:H35"/>
    <mergeCell ref="J35:AE35"/>
    <mergeCell ref="AF35:AL35"/>
    <mergeCell ref="D32:H32"/>
    <mergeCell ref="J32:AE32"/>
    <mergeCell ref="AF32:AL32"/>
    <mergeCell ref="D33:H33"/>
    <mergeCell ref="J33:AE33"/>
    <mergeCell ref="AF33:AL33"/>
    <mergeCell ref="C30:G30"/>
    <mergeCell ref="I30:AE30"/>
    <mergeCell ref="AF30:AL30"/>
    <mergeCell ref="C31:G31"/>
    <mergeCell ref="I31:AE31"/>
    <mergeCell ref="AF31:AL31"/>
    <mergeCell ref="D28:H28"/>
    <mergeCell ref="J28:AE28"/>
    <mergeCell ref="AF28:AL28"/>
    <mergeCell ref="D29:H29"/>
    <mergeCell ref="J29:AE29"/>
    <mergeCell ref="AF29:AL29"/>
    <mergeCell ref="C26:G26"/>
    <mergeCell ref="I26:AE26"/>
    <mergeCell ref="AF26:AL26"/>
    <mergeCell ref="D27:H27"/>
    <mergeCell ref="J27:AE27"/>
    <mergeCell ref="AF27:AL27"/>
    <mergeCell ref="J24:AE24"/>
    <mergeCell ref="AF24:AL24"/>
    <mergeCell ref="C25:G25"/>
    <mergeCell ref="I25:AE25"/>
    <mergeCell ref="AF25:AL25"/>
    <mergeCell ref="D22:H22"/>
    <mergeCell ref="J22:AE22"/>
    <mergeCell ref="AF22:AL22"/>
    <mergeCell ref="D23:H23"/>
    <mergeCell ref="J23:AE23"/>
    <mergeCell ref="AF23:AL23"/>
    <mergeCell ref="H11:AE11"/>
    <mergeCell ref="AF11:AL11"/>
    <mergeCell ref="L8:AL8"/>
    <mergeCell ref="C14:G14"/>
    <mergeCell ref="I14:AE14"/>
    <mergeCell ref="AF14:AL14"/>
    <mergeCell ref="C20:G20"/>
    <mergeCell ref="I20:AE20"/>
    <mergeCell ref="AF20:AL20"/>
    <mergeCell ref="B8:K8"/>
    <mergeCell ref="C19:G19"/>
    <mergeCell ref="I19:AE19"/>
    <mergeCell ref="AF19:AL19"/>
    <mergeCell ref="C11:G11"/>
    <mergeCell ref="AF72:AL72"/>
    <mergeCell ref="B72:AE72"/>
    <mergeCell ref="C69:G69"/>
    <mergeCell ref="I69:AE69"/>
    <mergeCell ref="AF69:AL69"/>
    <mergeCell ref="C15:G15"/>
    <mergeCell ref="I15:AE15"/>
    <mergeCell ref="AF15:AL15"/>
    <mergeCell ref="C16:G16"/>
    <mergeCell ref="I16:AE16"/>
    <mergeCell ref="AF16:AL16"/>
    <mergeCell ref="C17:G17"/>
    <mergeCell ref="I17:AE17"/>
    <mergeCell ref="AF17:AL17"/>
    <mergeCell ref="C18:G18"/>
    <mergeCell ref="I18:AE18"/>
    <mergeCell ref="AF18:AL18"/>
    <mergeCell ref="C66:G66"/>
    <mergeCell ref="I66:AE66"/>
    <mergeCell ref="AF66:AL66"/>
    <mergeCell ref="C21:G21"/>
    <mergeCell ref="I21:AE21"/>
    <mergeCell ref="AF21:AL21"/>
    <mergeCell ref="D24:H2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M143"/>
  <sheetViews>
    <sheetView showGridLines="0" zoomScale="80" zoomScaleNormal="80" workbookViewId="0">
      <selection activeCell="K5" sqref="K5:AJ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66406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7.15" customHeight="1">
      <c r="AR2" s="265" t="s">
        <v>5</v>
      </c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S2" s="14" t="s">
        <v>6</v>
      </c>
      <c r="BT2" s="14" t="s">
        <v>7</v>
      </c>
    </row>
    <row r="3" spans="1:74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5.1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270" t="s">
        <v>13</v>
      </c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R5" s="17"/>
      <c r="BE5" s="267" t="s">
        <v>14</v>
      </c>
      <c r="BS5" s="14" t="s">
        <v>6</v>
      </c>
    </row>
    <row r="6" spans="1:74" s="1" customFormat="1" ht="37.15" customHeight="1">
      <c r="B6" s="17"/>
      <c r="D6" s="23" t="s">
        <v>15</v>
      </c>
      <c r="K6" s="271" t="s">
        <v>16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R6" s="17"/>
      <c r="BE6" s="268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268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 t="s">
        <v>22</v>
      </c>
      <c r="AR8" s="17"/>
      <c r="BE8" s="268"/>
      <c r="BS8" s="14" t="s">
        <v>6</v>
      </c>
    </row>
    <row r="9" spans="1:74" s="1" customFormat="1" ht="14.65" customHeight="1">
      <c r="B9" s="17"/>
      <c r="AR9" s="17"/>
      <c r="BE9" s="268"/>
      <c r="BS9" s="14" t="s">
        <v>6</v>
      </c>
    </row>
    <row r="10" spans="1:74" s="1" customFormat="1" ht="12" customHeight="1">
      <c r="B10" s="17"/>
      <c r="D10" s="24" t="s">
        <v>23</v>
      </c>
      <c r="AK10" s="24" t="s">
        <v>24</v>
      </c>
      <c r="AN10" s="22" t="s">
        <v>1</v>
      </c>
      <c r="AR10" s="17"/>
      <c r="BE10" s="268"/>
      <c r="BS10" s="14" t="s">
        <v>6</v>
      </c>
    </row>
    <row r="11" spans="1:74" s="1" customFormat="1" ht="18.600000000000001" customHeight="1">
      <c r="B11" s="17"/>
      <c r="E11" s="22" t="s">
        <v>25</v>
      </c>
      <c r="AK11" s="24" t="s">
        <v>26</v>
      </c>
      <c r="AN11" s="22" t="s">
        <v>1</v>
      </c>
      <c r="AR11" s="17"/>
      <c r="BE11" s="268"/>
      <c r="BS11" s="14" t="s">
        <v>6</v>
      </c>
    </row>
    <row r="12" spans="1:74" s="1" customFormat="1" ht="7.15" customHeight="1">
      <c r="B12" s="17"/>
      <c r="AR12" s="17"/>
      <c r="BE12" s="268"/>
      <c r="BS12" s="14" t="s">
        <v>6</v>
      </c>
    </row>
    <row r="13" spans="1:74" s="1" customFormat="1" ht="12" customHeight="1">
      <c r="B13" s="17"/>
      <c r="D13" s="24" t="s">
        <v>27</v>
      </c>
      <c r="AK13" s="24" t="s">
        <v>24</v>
      </c>
      <c r="AN13" s="26" t="s">
        <v>28</v>
      </c>
      <c r="AR13" s="17"/>
      <c r="BE13" s="268"/>
      <c r="BS13" s="14" t="s">
        <v>6</v>
      </c>
    </row>
    <row r="14" spans="1:74" ht="12.75">
      <c r="B14" s="17"/>
      <c r="E14" s="272" t="s">
        <v>28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4" t="s">
        <v>26</v>
      </c>
      <c r="AN14" s="26" t="s">
        <v>28</v>
      </c>
      <c r="AR14" s="17"/>
      <c r="BE14" s="268"/>
      <c r="BS14" s="14" t="s">
        <v>6</v>
      </c>
    </row>
    <row r="15" spans="1:74" s="1" customFormat="1" ht="7.15" customHeight="1">
      <c r="B15" s="17"/>
      <c r="AR15" s="17"/>
      <c r="BE15" s="268"/>
      <c r="BS15" s="14" t="s">
        <v>3</v>
      </c>
    </row>
    <row r="16" spans="1:74" s="1" customFormat="1" ht="12" customHeight="1">
      <c r="B16" s="17"/>
      <c r="D16" s="24" t="s">
        <v>29</v>
      </c>
      <c r="AK16" s="24" t="s">
        <v>24</v>
      </c>
      <c r="AN16" s="22" t="s">
        <v>1</v>
      </c>
      <c r="AR16" s="17"/>
      <c r="BE16" s="268"/>
      <c r="BS16" s="14" t="s">
        <v>3</v>
      </c>
    </row>
    <row r="17" spans="1:71" s="1" customFormat="1" ht="18.600000000000001" customHeight="1">
      <c r="B17" s="17"/>
      <c r="E17" s="22" t="s">
        <v>30</v>
      </c>
      <c r="AK17" s="24" t="s">
        <v>26</v>
      </c>
      <c r="AN17" s="22" t="s">
        <v>1</v>
      </c>
      <c r="AR17" s="17"/>
      <c r="BE17" s="268"/>
      <c r="BS17" s="14" t="s">
        <v>31</v>
      </c>
    </row>
    <row r="18" spans="1:71" s="1" customFormat="1" ht="7.15" customHeight="1">
      <c r="B18" s="17"/>
      <c r="AR18" s="17"/>
      <c r="BE18" s="268"/>
      <c r="BS18" s="14" t="s">
        <v>6</v>
      </c>
    </row>
    <row r="19" spans="1:71" s="1" customFormat="1" ht="12" customHeight="1">
      <c r="B19" s="17"/>
      <c r="D19" s="24" t="s">
        <v>32</v>
      </c>
      <c r="AK19" s="24" t="s">
        <v>24</v>
      </c>
      <c r="AN19" s="22" t="s">
        <v>1</v>
      </c>
      <c r="AR19" s="17"/>
      <c r="BE19" s="268"/>
      <c r="BS19" s="14" t="s">
        <v>6</v>
      </c>
    </row>
    <row r="20" spans="1:71" s="1" customFormat="1" ht="18.600000000000001" customHeight="1">
      <c r="B20" s="17"/>
      <c r="E20" s="22" t="s">
        <v>33</v>
      </c>
      <c r="AK20" s="24" t="s">
        <v>26</v>
      </c>
      <c r="AN20" s="22" t="s">
        <v>1</v>
      </c>
      <c r="AR20" s="17"/>
      <c r="BE20" s="268"/>
      <c r="BS20" s="14" t="s">
        <v>31</v>
      </c>
    </row>
    <row r="21" spans="1:71" s="1" customFormat="1" ht="7.15" customHeight="1">
      <c r="B21" s="17"/>
      <c r="AR21" s="17"/>
      <c r="BE21" s="268"/>
    </row>
    <row r="22" spans="1:71" s="1" customFormat="1" ht="12" customHeight="1">
      <c r="B22" s="17"/>
      <c r="D22" s="24" t="s">
        <v>34</v>
      </c>
      <c r="AR22" s="17"/>
      <c r="BE22" s="268"/>
    </row>
    <row r="23" spans="1:71" s="1" customFormat="1" ht="16.5" customHeight="1">
      <c r="B23" s="17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R23" s="17"/>
      <c r="BE23" s="268"/>
    </row>
    <row r="24" spans="1:71" s="1" customFormat="1" ht="7.15" customHeight="1">
      <c r="B24" s="17"/>
      <c r="AR24" s="17"/>
      <c r="BE24" s="268"/>
    </row>
    <row r="25" spans="1:71" s="1" customFormat="1" ht="7.1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68"/>
    </row>
    <row r="26" spans="1:71" s="2" customFormat="1" ht="25.9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75">
        <f>ROUND(AG94,2)</f>
        <v>0</v>
      </c>
      <c r="AL26" s="276"/>
      <c r="AM26" s="276"/>
      <c r="AN26" s="276"/>
      <c r="AO26" s="276"/>
      <c r="AP26" s="29"/>
      <c r="AQ26" s="29"/>
      <c r="AR26" s="30"/>
      <c r="BE26" s="268"/>
    </row>
    <row r="27" spans="1:7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68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77" t="s">
        <v>36</v>
      </c>
      <c r="M28" s="277"/>
      <c r="N28" s="277"/>
      <c r="O28" s="277"/>
      <c r="P28" s="277"/>
      <c r="Q28" s="29"/>
      <c r="R28" s="29"/>
      <c r="S28" s="29"/>
      <c r="T28" s="29"/>
      <c r="U28" s="29"/>
      <c r="V28" s="29"/>
      <c r="W28" s="277" t="s">
        <v>37</v>
      </c>
      <c r="X28" s="277"/>
      <c r="Y28" s="277"/>
      <c r="Z28" s="277"/>
      <c r="AA28" s="277"/>
      <c r="AB28" s="277"/>
      <c r="AC28" s="277"/>
      <c r="AD28" s="277"/>
      <c r="AE28" s="277"/>
      <c r="AF28" s="29"/>
      <c r="AG28" s="29"/>
      <c r="AH28" s="29"/>
      <c r="AI28" s="29"/>
      <c r="AJ28" s="29"/>
      <c r="AK28" s="277" t="s">
        <v>38</v>
      </c>
      <c r="AL28" s="277"/>
      <c r="AM28" s="277"/>
      <c r="AN28" s="277"/>
      <c r="AO28" s="277"/>
      <c r="AP28" s="29"/>
      <c r="AQ28" s="29"/>
      <c r="AR28" s="30"/>
      <c r="BE28" s="268"/>
    </row>
    <row r="29" spans="1:71" s="3" customFormat="1" ht="14.65" customHeight="1">
      <c r="B29" s="34"/>
      <c r="D29" s="24" t="s">
        <v>39</v>
      </c>
      <c r="F29" s="35" t="s">
        <v>40</v>
      </c>
      <c r="L29" s="280">
        <v>0.23</v>
      </c>
      <c r="M29" s="279"/>
      <c r="N29" s="279"/>
      <c r="O29" s="279"/>
      <c r="P29" s="279"/>
      <c r="Q29" s="36"/>
      <c r="R29" s="36"/>
      <c r="S29" s="36"/>
      <c r="T29" s="36"/>
      <c r="U29" s="36"/>
      <c r="V29" s="36"/>
      <c r="W29" s="278">
        <f>ROUND(AZ94, 2)</f>
        <v>0</v>
      </c>
      <c r="X29" s="279"/>
      <c r="Y29" s="279"/>
      <c r="Z29" s="279"/>
      <c r="AA29" s="279"/>
      <c r="AB29" s="279"/>
      <c r="AC29" s="279"/>
      <c r="AD29" s="279"/>
      <c r="AE29" s="279"/>
      <c r="AF29" s="36"/>
      <c r="AG29" s="36"/>
      <c r="AH29" s="36"/>
      <c r="AI29" s="36"/>
      <c r="AJ29" s="36"/>
      <c r="AK29" s="278">
        <f>ROUND(AV94, 2)</f>
        <v>0</v>
      </c>
      <c r="AL29" s="279"/>
      <c r="AM29" s="279"/>
      <c r="AN29" s="279"/>
      <c r="AO29" s="279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269"/>
    </row>
    <row r="30" spans="1:71" s="3" customFormat="1" ht="14.65" customHeight="1">
      <c r="B30" s="34"/>
      <c r="F30" s="35" t="s">
        <v>41</v>
      </c>
      <c r="L30" s="280">
        <v>0.23</v>
      </c>
      <c r="M30" s="279"/>
      <c r="N30" s="279"/>
      <c r="O30" s="279"/>
      <c r="P30" s="279"/>
      <c r="Q30" s="36"/>
      <c r="R30" s="36"/>
      <c r="S30" s="36"/>
      <c r="T30" s="36"/>
      <c r="U30" s="36"/>
      <c r="V30" s="36"/>
      <c r="W30" s="278">
        <f>ROUND(BA94, 2)</f>
        <v>0</v>
      </c>
      <c r="X30" s="279"/>
      <c r="Y30" s="279"/>
      <c r="Z30" s="279"/>
      <c r="AA30" s="279"/>
      <c r="AB30" s="279"/>
      <c r="AC30" s="279"/>
      <c r="AD30" s="279"/>
      <c r="AE30" s="279"/>
      <c r="AF30" s="36"/>
      <c r="AG30" s="36"/>
      <c r="AH30" s="36"/>
      <c r="AI30" s="36"/>
      <c r="AJ30" s="36"/>
      <c r="AK30" s="278">
        <f>ROUND(AW94, 2)</f>
        <v>0</v>
      </c>
      <c r="AL30" s="279"/>
      <c r="AM30" s="279"/>
      <c r="AN30" s="279"/>
      <c r="AO30" s="279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269"/>
    </row>
    <row r="31" spans="1:71" s="3" customFormat="1" ht="14.65" hidden="1" customHeight="1">
      <c r="B31" s="34"/>
      <c r="F31" s="24" t="s">
        <v>42</v>
      </c>
      <c r="L31" s="281">
        <v>0.23</v>
      </c>
      <c r="M31" s="282"/>
      <c r="N31" s="282"/>
      <c r="O31" s="282"/>
      <c r="P31" s="282"/>
      <c r="W31" s="283">
        <f>ROUND(BB94, 2)</f>
        <v>0</v>
      </c>
      <c r="X31" s="282"/>
      <c r="Y31" s="282"/>
      <c r="Z31" s="282"/>
      <c r="AA31" s="282"/>
      <c r="AB31" s="282"/>
      <c r="AC31" s="282"/>
      <c r="AD31" s="282"/>
      <c r="AE31" s="282"/>
      <c r="AK31" s="283">
        <v>0</v>
      </c>
      <c r="AL31" s="282"/>
      <c r="AM31" s="282"/>
      <c r="AN31" s="282"/>
      <c r="AO31" s="282"/>
      <c r="AR31" s="34"/>
      <c r="BE31" s="269"/>
    </row>
    <row r="32" spans="1:71" s="3" customFormat="1" ht="14.65" hidden="1" customHeight="1">
      <c r="B32" s="34"/>
      <c r="F32" s="24" t="s">
        <v>43</v>
      </c>
      <c r="L32" s="281">
        <v>0.23</v>
      </c>
      <c r="M32" s="282"/>
      <c r="N32" s="282"/>
      <c r="O32" s="282"/>
      <c r="P32" s="282"/>
      <c r="W32" s="283">
        <f>ROUND(BC94, 2)</f>
        <v>0</v>
      </c>
      <c r="X32" s="282"/>
      <c r="Y32" s="282"/>
      <c r="Z32" s="282"/>
      <c r="AA32" s="282"/>
      <c r="AB32" s="282"/>
      <c r="AC32" s="282"/>
      <c r="AD32" s="282"/>
      <c r="AE32" s="282"/>
      <c r="AK32" s="283">
        <v>0</v>
      </c>
      <c r="AL32" s="282"/>
      <c r="AM32" s="282"/>
      <c r="AN32" s="282"/>
      <c r="AO32" s="282"/>
      <c r="AR32" s="34"/>
      <c r="BE32" s="269"/>
    </row>
    <row r="33" spans="1:57" s="3" customFormat="1" ht="14.65" hidden="1" customHeight="1">
      <c r="B33" s="34"/>
      <c r="F33" s="35" t="s">
        <v>44</v>
      </c>
      <c r="L33" s="280">
        <v>0</v>
      </c>
      <c r="M33" s="279"/>
      <c r="N33" s="279"/>
      <c r="O33" s="279"/>
      <c r="P33" s="279"/>
      <c r="Q33" s="36"/>
      <c r="R33" s="36"/>
      <c r="S33" s="36"/>
      <c r="T33" s="36"/>
      <c r="U33" s="36"/>
      <c r="V33" s="36"/>
      <c r="W33" s="278">
        <f>ROUND(BD94, 2)</f>
        <v>0</v>
      </c>
      <c r="X33" s="279"/>
      <c r="Y33" s="279"/>
      <c r="Z33" s="279"/>
      <c r="AA33" s="279"/>
      <c r="AB33" s="279"/>
      <c r="AC33" s="279"/>
      <c r="AD33" s="279"/>
      <c r="AE33" s="279"/>
      <c r="AF33" s="36"/>
      <c r="AG33" s="36"/>
      <c r="AH33" s="36"/>
      <c r="AI33" s="36"/>
      <c r="AJ33" s="36"/>
      <c r="AK33" s="278">
        <v>0</v>
      </c>
      <c r="AL33" s="279"/>
      <c r="AM33" s="279"/>
      <c r="AN33" s="279"/>
      <c r="AO33" s="279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269"/>
    </row>
    <row r="34" spans="1:57" s="2" customFormat="1" ht="7.1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68"/>
    </row>
    <row r="35" spans="1:57" s="2" customFormat="1" ht="25.9" customHeight="1">
      <c r="A35" s="29"/>
      <c r="B35" s="30"/>
      <c r="C35" s="38"/>
      <c r="D35" s="39" t="s">
        <v>45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46</v>
      </c>
      <c r="U35" s="40"/>
      <c r="V35" s="40"/>
      <c r="W35" s="40"/>
      <c r="X35" s="264" t="s">
        <v>47</v>
      </c>
      <c r="Y35" s="262"/>
      <c r="Z35" s="262"/>
      <c r="AA35" s="262"/>
      <c r="AB35" s="262"/>
      <c r="AC35" s="40"/>
      <c r="AD35" s="40"/>
      <c r="AE35" s="40"/>
      <c r="AF35" s="40"/>
      <c r="AG35" s="40"/>
      <c r="AH35" s="40"/>
      <c r="AI35" s="40"/>
      <c r="AJ35" s="40"/>
      <c r="AK35" s="261">
        <f>SUM(AK26:AK33)</f>
        <v>0</v>
      </c>
      <c r="AL35" s="262"/>
      <c r="AM35" s="262"/>
      <c r="AN35" s="262"/>
      <c r="AO35" s="263"/>
      <c r="AP35" s="38"/>
      <c r="AQ35" s="38"/>
      <c r="AR35" s="30"/>
      <c r="BE35" s="29"/>
    </row>
    <row r="36" spans="1:57" s="2" customFormat="1" ht="7.1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6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65" customHeight="1">
      <c r="B38" s="17"/>
      <c r="AR38" s="17"/>
    </row>
    <row r="39" spans="1:57" s="1" customFormat="1" ht="14.65" customHeight="1">
      <c r="B39" s="17"/>
      <c r="AR39" s="17"/>
    </row>
    <row r="40" spans="1:57" s="1" customFormat="1" ht="14.65" customHeight="1">
      <c r="B40" s="17"/>
      <c r="AR40" s="17"/>
    </row>
    <row r="41" spans="1:57" s="1" customFormat="1" ht="14.65" customHeight="1">
      <c r="B41" s="17"/>
      <c r="AR41" s="17"/>
    </row>
    <row r="42" spans="1:57" s="1" customFormat="1" ht="14.65" customHeight="1">
      <c r="B42" s="17"/>
      <c r="AR42" s="17"/>
    </row>
    <row r="43" spans="1:57" s="1" customFormat="1" ht="14.65" customHeight="1">
      <c r="B43" s="17"/>
      <c r="AR43" s="17"/>
    </row>
    <row r="44" spans="1:57" s="1" customFormat="1" ht="14.65" customHeight="1">
      <c r="B44" s="17"/>
      <c r="AR44" s="17"/>
    </row>
    <row r="45" spans="1:57" s="1" customFormat="1" ht="14.65" customHeight="1">
      <c r="B45" s="17"/>
      <c r="AR45" s="17"/>
    </row>
    <row r="46" spans="1:57" s="1" customFormat="1" ht="14.65" customHeight="1">
      <c r="B46" s="17"/>
      <c r="AR46" s="17"/>
    </row>
    <row r="47" spans="1:57" s="1" customFormat="1" ht="14.65" customHeight="1">
      <c r="B47" s="17"/>
      <c r="AR47" s="17"/>
    </row>
    <row r="48" spans="1:57" s="1" customFormat="1" ht="14.65" customHeight="1">
      <c r="B48" s="17"/>
      <c r="AR48" s="17"/>
    </row>
    <row r="49" spans="1:57" s="2" customFormat="1" ht="14.65" customHeight="1">
      <c r="B49" s="42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5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50</v>
      </c>
      <c r="AI60" s="32"/>
      <c r="AJ60" s="32"/>
      <c r="AK60" s="32"/>
      <c r="AL60" s="32"/>
      <c r="AM60" s="45" t="s">
        <v>51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3" t="s">
        <v>52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53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5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50</v>
      </c>
      <c r="AI75" s="32"/>
      <c r="AJ75" s="32"/>
      <c r="AK75" s="32"/>
      <c r="AL75" s="32"/>
      <c r="AM75" s="45" t="s">
        <v>51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7.1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5.15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L84" s="4" t="str">
        <f>K5</f>
        <v>2524-012_SEAS</v>
      </c>
      <c r="AR84" s="51"/>
    </row>
    <row r="85" spans="1:91" s="5" customFormat="1" ht="37.15" customHeight="1">
      <c r="B85" s="52"/>
      <c r="C85" s="53" t="s">
        <v>15</v>
      </c>
      <c r="L85" s="258" t="str">
        <f>K6</f>
        <v>Výstavba priemyselnej haly pre údržbu</v>
      </c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  <c r="AA85" s="259"/>
      <c r="AB85" s="259"/>
      <c r="AC85" s="259"/>
      <c r="AD85" s="259"/>
      <c r="AE85" s="259"/>
      <c r="AF85" s="259"/>
      <c r="AG85" s="259"/>
      <c r="AH85" s="259"/>
      <c r="AI85" s="259"/>
      <c r="AJ85" s="259"/>
      <c r="AR85" s="52"/>
    </row>
    <row r="86" spans="1:91" s="2" customFormat="1" ht="7.1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>Priemyselný areál ZŤS, Dubnica nad Váhom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240" t="str">
        <f>IF(AN8= "","",AN8)</f>
        <v>7. 10. 2025</v>
      </c>
      <c r="AN87" s="240"/>
      <c r="AO87" s="29"/>
      <c r="AP87" s="29"/>
      <c r="AQ87" s="29"/>
      <c r="AR87" s="30"/>
      <c r="BE87" s="29"/>
    </row>
    <row r="88" spans="1:91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4" customHeight="1">
      <c r="A89" s="29"/>
      <c r="B89" s="30"/>
      <c r="C89" s="24" t="s">
        <v>23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Slovenské elektrárne, a.s.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29</v>
      </c>
      <c r="AJ89" s="29"/>
      <c r="AK89" s="29"/>
      <c r="AL89" s="29"/>
      <c r="AM89" s="241" t="str">
        <f>IF(E17="","",E17)</f>
        <v>DELTA Group SK s.r.o.</v>
      </c>
      <c r="AN89" s="242"/>
      <c r="AO89" s="242"/>
      <c r="AP89" s="242"/>
      <c r="AQ89" s="29"/>
      <c r="AR89" s="30"/>
      <c r="AS89" s="243" t="s">
        <v>55</v>
      </c>
      <c r="AT89" s="244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4" customHeight="1">
      <c r="A90" s="29"/>
      <c r="B90" s="30"/>
      <c r="C90" s="24" t="s">
        <v>27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241" t="str">
        <f>IF(E20="","",E20)</f>
        <v>Rosoft s.r.o.</v>
      </c>
      <c r="AN90" s="242"/>
      <c r="AO90" s="242"/>
      <c r="AP90" s="242"/>
      <c r="AQ90" s="29"/>
      <c r="AR90" s="30"/>
      <c r="AS90" s="245"/>
      <c r="AT90" s="246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45"/>
      <c r="AT91" s="246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260" t="s">
        <v>56</v>
      </c>
      <c r="D92" s="248"/>
      <c r="E92" s="248"/>
      <c r="F92" s="248"/>
      <c r="G92" s="248"/>
      <c r="H92" s="60"/>
      <c r="I92" s="249" t="s">
        <v>57</v>
      </c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  <c r="AA92" s="248"/>
      <c r="AB92" s="248"/>
      <c r="AC92" s="248"/>
      <c r="AD92" s="248"/>
      <c r="AE92" s="248"/>
      <c r="AF92" s="248"/>
      <c r="AG92" s="247" t="s">
        <v>58</v>
      </c>
      <c r="AH92" s="248"/>
      <c r="AI92" s="248"/>
      <c r="AJ92" s="248"/>
      <c r="AK92" s="248"/>
      <c r="AL92" s="248"/>
      <c r="AM92" s="248"/>
      <c r="AN92" s="249" t="s">
        <v>59</v>
      </c>
      <c r="AO92" s="248"/>
      <c r="AP92" s="250"/>
      <c r="AQ92" s="61" t="s">
        <v>60</v>
      </c>
      <c r="AR92" s="30"/>
      <c r="AS92" s="62" t="s">
        <v>61</v>
      </c>
      <c r="AT92" s="63" t="s">
        <v>62</v>
      </c>
      <c r="AU92" s="63" t="s">
        <v>63</v>
      </c>
      <c r="AV92" s="63" t="s">
        <v>64</v>
      </c>
      <c r="AW92" s="63" t="s">
        <v>65</v>
      </c>
      <c r="AX92" s="63" t="s">
        <v>66</v>
      </c>
      <c r="AY92" s="63" t="s">
        <v>67</v>
      </c>
      <c r="AZ92" s="63" t="s">
        <v>68</v>
      </c>
      <c r="BA92" s="63" t="s">
        <v>69</v>
      </c>
      <c r="BB92" s="63" t="s">
        <v>70</v>
      </c>
      <c r="BC92" s="63" t="s">
        <v>71</v>
      </c>
      <c r="BD92" s="64" t="s">
        <v>72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65" customHeight="1">
      <c r="B94" s="68"/>
      <c r="C94" s="69" t="s">
        <v>73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56">
        <f>ROUND(AG95+AG96+AG97+AG101+AG102+AG106+AG107+AG112+AG117+AG120+SUM(AG123:AG141),2)</f>
        <v>0</v>
      </c>
      <c r="AH94" s="256"/>
      <c r="AI94" s="256"/>
      <c r="AJ94" s="256"/>
      <c r="AK94" s="256"/>
      <c r="AL94" s="256"/>
      <c r="AM94" s="256"/>
      <c r="AN94" s="257">
        <f t="shared" ref="AN94:AN141" si="0">SUM(AG94,AT94)</f>
        <v>0</v>
      </c>
      <c r="AO94" s="257"/>
      <c r="AP94" s="257"/>
      <c r="AQ94" s="72" t="s">
        <v>1</v>
      </c>
      <c r="AR94" s="68"/>
      <c r="AS94" s="73">
        <f>ROUND(AS95+AS96+AS97+AS101+AS102+AS106+AS107+AS112+AS117+AS120+SUM(AS123:AS141),2)</f>
        <v>0</v>
      </c>
      <c r="AT94" s="74">
        <f t="shared" ref="AT94:AT141" si="1">ROUND(SUM(AV94:AW94),2)</f>
        <v>0</v>
      </c>
      <c r="AU94" s="75">
        <f>ROUND(AU95+AU96+AU97+AU101+AU102+AU106+AU107+AU112+AU117+AU120+SUM(AU123:AU141),5)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ROUND(AZ95+AZ96+AZ97+AZ101+AZ102+AZ106+AZ107+AZ112+AZ117+AZ120+SUM(AZ123:AZ141),2)</f>
        <v>0</v>
      </c>
      <c r="BA94" s="74">
        <f>ROUND(BA95+BA96+BA97+BA101+BA102+BA106+BA107+BA112+BA117+BA120+SUM(BA123:BA141),2)</f>
        <v>0</v>
      </c>
      <c r="BB94" s="74">
        <f>ROUND(BB95+BB96+BB97+BB101+BB102+BB106+BB107+BB112+BB117+BB120+SUM(BB123:BB141),2)</f>
        <v>0</v>
      </c>
      <c r="BC94" s="74">
        <f>ROUND(BC95+BC96+BC97+BC101+BC102+BC106+BC107+BC112+BC117+BC120+SUM(BC123:BC141),2)</f>
        <v>0</v>
      </c>
      <c r="BD94" s="76">
        <f>ROUND(BD95+BD96+BD97+BD101+BD102+BD106+BD107+BD112+BD117+BD120+SUM(BD123:BD141),2)</f>
        <v>0</v>
      </c>
      <c r="BS94" s="77" t="s">
        <v>74</v>
      </c>
      <c r="BT94" s="77" t="s">
        <v>75</v>
      </c>
      <c r="BU94" s="78" t="s">
        <v>76</v>
      </c>
      <c r="BV94" s="77" t="s">
        <v>77</v>
      </c>
      <c r="BW94" s="77" t="s">
        <v>4</v>
      </c>
      <c r="BX94" s="77" t="s">
        <v>78</v>
      </c>
      <c r="CL94" s="77" t="s">
        <v>1</v>
      </c>
    </row>
    <row r="95" spans="1:91" s="7" customFormat="1" ht="16.5" customHeight="1">
      <c r="A95" s="79" t="s">
        <v>79</v>
      </c>
      <c r="B95" s="80"/>
      <c r="C95" s="81"/>
      <c r="D95" s="238" t="s">
        <v>80</v>
      </c>
      <c r="E95" s="238"/>
      <c r="F95" s="238"/>
      <c r="G95" s="238"/>
      <c r="H95" s="238"/>
      <c r="I95" s="82"/>
      <c r="J95" s="238" t="s">
        <v>81</v>
      </c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51">
        <f>'SO.001 - Hrubé terénne úp...'!J30</f>
        <v>0</v>
      </c>
      <c r="AH95" s="252"/>
      <c r="AI95" s="252"/>
      <c r="AJ95" s="252"/>
      <c r="AK95" s="252"/>
      <c r="AL95" s="252"/>
      <c r="AM95" s="252"/>
      <c r="AN95" s="251">
        <f t="shared" si="0"/>
        <v>0</v>
      </c>
      <c r="AO95" s="252"/>
      <c r="AP95" s="252"/>
      <c r="AQ95" s="83" t="s">
        <v>82</v>
      </c>
      <c r="AR95" s="80"/>
      <c r="AS95" s="84">
        <v>0</v>
      </c>
      <c r="AT95" s="85">
        <f t="shared" si="1"/>
        <v>0</v>
      </c>
      <c r="AU95" s="86">
        <f>'SO.001 - Hrubé terénne úp...'!P118</f>
        <v>0</v>
      </c>
      <c r="AV95" s="85">
        <f>'SO.001 - Hrubé terénne úp...'!J33</f>
        <v>0</v>
      </c>
      <c r="AW95" s="85">
        <f>'SO.001 - Hrubé terénne úp...'!J34</f>
        <v>0</v>
      </c>
      <c r="AX95" s="85">
        <f>'SO.001 - Hrubé terénne úp...'!J35</f>
        <v>0</v>
      </c>
      <c r="AY95" s="85">
        <f>'SO.001 - Hrubé terénne úp...'!J36</f>
        <v>0</v>
      </c>
      <c r="AZ95" s="85">
        <f>'SO.001 - Hrubé terénne úp...'!F33</f>
        <v>0</v>
      </c>
      <c r="BA95" s="85">
        <f>'SO.001 - Hrubé terénne úp...'!F34</f>
        <v>0</v>
      </c>
      <c r="BB95" s="85">
        <f>'SO.001 - Hrubé terénne úp...'!F35</f>
        <v>0</v>
      </c>
      <c r="BC95" s="85">
        <f>'SO.001 - Hrubé terénne úp...'!F36</f>
        <v>0</v>
      </c>
      <c r="BD95" s="87">
        <f>'SO.001 - Hrubé terénne úp...'!F37</f>
        <v>0</v>
      </c>
      <c r="BT95" s="88" t="s">
        <v>83</v>
      </c>
      <c r="BV95" s="88" t="s">
        <v>77</v>
      </c>
      <c r="BW95" s="88" t="s">
        <v>84</v>
      </c>
      <c r="BX95" s="88" t="s">
        <v>4</v>
      </c>
      <c r="CL95" s="88" t="s">
        <v>1</v>
      </c>
      <c r="CM95" s="88" t="s">
        <v>75</v>
      </c>
    </row>
    <row r="96" spans="1:91" s="7" customFormat="1" ht="16.5" customHeight="1">
      <c r="A96" s="79" t="s">
        <v>79</v>
      </c>
      <c r="B96" s="80"/>
      <c r="C96" s="81"/>
      <c r="D96" s="238" t="s">
        <v>85</v>
      </c>
      <c r="E96" s="238"/>
      <c r="F96" s="238"/>
      <c r="G96" s="238"/>
      <c r="H96" s="238"/>
      <c r="I96" s="82"/>
      <c r="J96" s="238" t="s">
        <v>86</v>
      </c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  <c r="AA96" s="238"/>
      <c r="AB96" s="238"/>
      <c r="AC96" s="238"/>
      <c r="AD96" s="238"/>
      <c r="AE96" s="238"/>
      <c r="AF96" s="238"/>
      <c r="AG96" s="251">
        <f>'SO.002 - Sadové úpravy'!J30</f>
        <v>0</v>
      </c>
      <c r="AH96" s="252"/>
      <c r="AI96" s="252"/>
      <c r="AJ96" s="252"/>
      <c r="AK96" s="252"/>
      <c r="AL96" s="252"/>
      <c r="AM96" s="252"/>
      <c r="AN96" s="251">
        <f t="shared" si="0"/>
        <v>0</v>
      </c>
      <c r="AO96" s="252"/>
      <c r="AP96" s="252"/>
      <c r="AQ96" s="83" t="s">
        <v>82</v>
      </c>
      <c r="AR96" s="80"/>
      <c r="AS96" s="84">
        <v>0</v>
      </c>
      <c r="AT96" s="85">
        <f t="shared" si="1"/>
        <v>0</v>
      </c>
      <c r="AU96" s="86">
        <f>'SO.002 - Sadové úpravy'!P119</f>
        <v>0</v>
      </c>
      <c r="AV96" s="85">
        <f>'SO.002 - Sadové úpravy'!J33</f>
        <v>0</v>
      </c>
      <c r="AW96" s="85">
        <f>'SO.002 - Sadové úpravy'!J34</f>
        <v>0</v>
      </c>
      <c r="AX96" s="85">
        <f>'SO.002 - Sadové úpravy'!J35</f>
        <v>0</v>
      </c>
      <c r="AY96" s="85">
        <f>'SO.002 - Sadové úpravy'!J36</f>
        <v>0</v>
      </c>
      <c r="AZ96" s="85">
        <f>'SO.002 - Sadové úpravy'!F33</f>
        <v>0</v>
      </c>
      <c r="BA96" s="85">
        <f>'SO.002 - Sadové úpravy'!F34</f>
        <v>0</v>
      </c>
      <c r="BB96" s="85">
        <f>'SO.002 - Sadové úpravy'!F35</f>
        <v>0</v>
      </c>
      <c r="BC96" s="85">
        <f>'SO.002 - Sadové úpravy'!F36</f>
        <v>0</v>
      </c>
      <c r="BD96" s="87">
        <f>'SO.002 - Sadové úpravy'!F37</f>
        <v>0</v>
      </c>
      <c r="BT96" s="88" t="s">
        <v>83</v>
      </c>
      <c r="BV96" s="88" t="s">
        <v>77</v>
      </c>
      <c r="BW96" s="88" t="s">
        <v>87</v>
      </c>
      <c r="BX96" s="88" t="s">
        <v>4</v>
      </c>
      <c r="CL96" s="88" t="s">
        <v>1</v>
      </c>
      <c r="CM96" s="88" t="s">
        <v>75</v>
      </c>
    </row>
    <row r="97" spans="1:91" s="7" customFormat="1" ht="24.75" customHeight="1">
      <c r="B97" s="80"/>
      <c r="C97" s="81"/>
      <c r="D97" s="238" t="s">
        <v>88</v>
      </c>
      <c r="E97" s="238"/>
      <c r="F97" s="238"/>
      <c r="G97" s="238"/>
      <c r="H97" s="238"/>
      <c r="I97" s="82"/>
      <c r="J97" s="238" t="s">
        <v>89</v>
      </c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53">
        <f>ROUND(SUM(AG98:AG100),2)</f>
        <v>0</v>
      </c>
      <c r="AH97" s="252"/>
      <c r="AI97" s="252"/>
      <c r="AJ97" s="252"/>
      <c r="AK97" s="252"/>
      <c r="AL97" s="252"/>
      <c r="AM97" s="252"/>
      <c r="AN97" s="251">
        <f t="shared" si="0"/>
        <v>0</v>
      </c>
      <c r="AO97" s="252"/>
      <c r="AP97" s="252"/>
      <c r="AQ97" s="83" t="s">
        <v>82</v>
      </c>
      <c r="AR97" s="80"/>
      <c r="AS97" s="84">
        <f>ROUND(SUM(AS98:AS100),2)</f>
        <v>0</v>
      </c>
      <c r="AT97" s="85">
        <f t="shared" si="1"/>
        <v>0</v>
      </c>
      <c r="AU97" s="86">
        <f>ROUND(SUM(AU98:AU100),5)</f>
        <v>0</v>
      </c>
      <c r="AV97" s="85">
        <f>ROUND(AZ97*L29,2)</f>
        <v>0</v>
      </c>
      <c r="AW97" s="85">
        <f>ROUND(BA97*L30,2)</f>
        <v>0</v>
      </c>
      <c r="AX97" s="85">
        <f>ROUND(BB97*L29,2)</f>
        <v>0</v>
      </c>
      <c r="AY97" s="85">
        <f>ROUND(BC97*L30,2)</f>
        <v>0</v>
      </c>
      <c r="AZ97" s="85">
        <f>ROUND(SUM(AZ98:AZ100),2)</f>
        <v>0</v>
      </c>
      <c r="BA97" s="85">
        <f>ROUND(SUM(BA98:BA100),2)</f>
        <v>0</v>
      </c>
      <c r="BB97" s="85">
        <f>ROUND(SUM(BB98:BB100),2)</f>
        <v>0</v>
      </c>
      <c r="BC97" s="85">
        <f>ROUND(SUM(BC98:BC100),2)</f>
        <v>0</v>
      </c>
      <c r="BD97" s="87">
        <f>ROUND(SUM(BD98:BD100),2)</f>
        <v>0</v>
      </c>
      <c r="BS97" s="88" t="s">
        <v>74</v>
      </c>
      <c r="BT97" s="88" t="s">
        <v>83</v>
      </c>
      <c r="BU97" s="88" t="s">
        <v>76</v>
      </c>
      <c r="BV97" s="88" t="s">
        <v>77</v>
      </c>
      <c r="BW97" s="88" t="s">
        <v>90</v>
      </c>
      <c r="BX97" s="88" t="s">
        <v>4</v>
      </c>
      <c r="CL97" s="88" t="s">
        <v>1</v>
      </c>
      <c r="CM97" s="88" t="s">
        <v>75</v>
      </c>
    </row>
    <row r="98" spans="1:91" s="4" customFormat="1" ht="16.5" customHeight="1">
      <c r="A98" s="79" t="s">
        <v>79</v>
      </c>
      <c r="B98" s="51"/>
      <c r="C98" s="10"/>
      <c r="D98" s="10"/>
      <c r="E98" s="239" t="s">
        <v>91</v>
      </c>
      <c r="F98" s="239"/>
      <c r="G98" s="239"/>
      <c r="H98" s="239"/>
      <c r="I98" s="239"/>
      <c r="J98" s="10"/>
      <c r="K98" s="239" t="s">
        <v>92</v>
      </c>
      <c r="L98" s="239"/>
      <c r="M98" s="239"/>
      <c r="N98" s="239"/>
      <c r="O98" s="239"/>
      <c r="P98" s="239"/>
      <c r="Q98" s="239"/>
      <c r="R98" s="239"/>
      <c r="S98" s="239"/>
      <c r="T98" s="239"/>
      <c r="U98" s="239"/>
      <c r="V98" s="239"/>
      <c r="W98" s="239"/>
      <c r="X98" s="239"/>
      <c r="Y98" s="239"/>
      <c r="Z98" s="239"/>
      <c r="AA98" s="239"/>
      <c r="AB98" s="239"/>
      <c r="AC98" s="239"/>
      <c r="AD98" s="239"/>
      <c r="AE98" s="239"/>
      <c r="AF98" s="239"/>
      <c r="AG98" s="254">
        <f>'SO.003.1 - Sklady nebezpe...'!J32</f>
        <v>0</v>
      </c>
      <c r="AH98" s="255"/>
      <c r="AI98" s="255"/>
      <c r="AJ98" s="255"/>
      <c r="AK98" s="255"/>
      <c r="AL98" s="255"/>
      <c r="AM98" s="255"/>
      <c r="AN98" s="254">
        <f t="shared" si="0"/>
        <v>0</v>
      </c>
      <c r="AO98" s="255"/>
      <c r="AP98" s="255"/>
      <c r="AQ98" s="89" t="s">
        <v>93</v>
      </c>
      <c r="AR98" s="51"/>
      <c r="AS98" s="90">
        <v>0</v>
      </c>
      <c r="AT98" s="91">
        <f t="shared" si="1"/>
        <v>0</v>
      </c>
      <c r="AU98" s="92">
        <f>'SO.003.1 - Sklady nebezpe...'!P122</f>
        <v>0</v>
      </c>
      <c r="AV98" s="91">
        <f>'SO.003.1 - Sklady nebezpe...'!J35</f>
        <v>0</v>
      </c>
      <c r="AW98" s="91">
        <f>'SO.003.1 - Sklady nebezpe...'!J36</f>
        <v>0</v>
      </c>
      <c r="AX98" s="91">
        <f>'SO.003.1 - Sklady nebezpe...'!J37</f>
        <v>0</v>
      </c>
      <c r="AY98" s="91">
        <f>'SO.003.1 - Sklady nebezpe...'!J38</f>
        <v>0</v>
      </c>
      <c r="AZ98" s="91">
        <f>'SO.003.1 - Sklady nebezpe...'!F35</f>
        <v>0</v>
      </c>
      <c r="BA98" s="91">
        <f>'SO.003.1 - Sklady nebezpe...'!F36</f>
        <v>0</v>
      </c>
      <c r="BB98" s="91">
        <f>'SO.003.1 - Sklady nebezpe...'!F37</f>
        <v>0</v>
      </c>
      <c r="BC98" s="91">
        <f>'SO.003.1 - Sklady nebezpe...'!F38</f>
        <v>0</v>
      </c>
      <c r="BD98" s="93">
        <f>'SO.003.1 - Sklady nebezpe...'!F39</f>
        <v>0</v>
      </c>
      <c r="BT98" s="22" t="s">
        <v>94</v>
      </c>
      <c r="BV98" s="22" t="s">
        <v>77</v>
      </c>
      <c r="BW98" s="22" t="s">
        <v>95</v>
      </c>
      <c r="BX98" s="22" t="s">
        <v>90</v>
      </c>
      <c r="CL98" s="22" t="s">
        <v>1</v>
      </c>
    </row>
    <row r="99" spans="1:91" s="4" customFormat="1" ht="16.5" customHeight="1">
      <c r="A99" s="79" t="s">
        <v>79</v>
      </c>
      <c r="B99" s="51"/>
      <c r="C99" s="10"/>
      <c r="D99" s="10"/>
      <c r="E99" s="239" t="s">
        <v>96</v>
      </c>
      <c r="F99" s="239"/>
      <c r="G99" s="239"/>
      <c r="H99" s="239"/>
      <c r="I99" s="239"/>
      <c r="J99" s="10"/>
      <c r="K99" s="239" t="s">
        <v>97</v>
      </c>
      <c r="L99" s="239"/>
      <c r="M99" s="239"/>
      <c r="N99" s="239"/>
      <c r="O99" s="239"/>
      <c r="P99" s="239"/>
      <c r="Q99" s="239"/>
      <c r="R99" s="239"/>
      <c r="S99" s="239"/>
      <c r="T99" s="239"/>
      <c r="U99" s="239"/>
      <c r="V99" s="239"/>
      <c r="W99" s="239"/>
      <c r="X99" s="239"/>
      <c r="Y99" s="239"/>
      <c r="Z99" s="239"/>
      <c r="AA99" s="239"/>
      <c r="AB99" s="239"/>
      <c r="AC99" s="239"/>
      <c r="AD99" s="239"/>
      <c r="AE99" s="239"/>
      <c r="AF99" s="239"/>
      <c r="AG99" s="254">
        <f>'SO.003.2 - Skladovacie ko...'!J32</f>
        <v>0</v>
      </c>
      <c r="AH99" s="255"/>
      <c r="AI99" s="255"/>
      <c r="AJ99" s="255"/>
      <c r="AK99" s="255"/>
      <c r="AL99" s="255"/>
      <c r="AM99" s="255"/>
      <c r="AN99" s="254">
        <f t="shared" si="0"/>
        <v>0</v>
      </c>
      <c r="AO99" s="255"/>
      <c r="AP99" s="255"/>
      <c r="AQ99" s="89" t="s">
        <v>93</v>
      </c>
      <c r="AR99" s="51"/>
      <c r="AS99" s="90">
        <v>0</v>
      </c>
      <c r="AT99" s="91">
        <f t="shared" si="1"/>
        <v>0</v>
      </c>
      <c r="AU99" s="92">
        <f>'SO.003.2 - Skladovacie ko...'!P124</f>
        <v>0</v>
      </c>
      <c r="AV99" s="91">
        <f>'SO.003.2 - Skladovacie ko...'!J35</f>
        <v>0</v>
      </c>
      <c r="AW99" s="91">
        <f>'SO.003.2 - Skladovacie ko...'!J36</f>
        <v>0</v>
      </c>
      <c r="AX99" s="91">
        <f>'SO.003.2 - Skladovacie ko...'!J37</f>
        <v>0</v>
      </c>
      <c r="AY99" s="91">
        <f>'SO.003.2 - Skladovacie ko...'!J38</f>
        <v>0</v>
      </c>
      <c r="AZ99" s="91">
        <f>'SO.003.2 - Skladovacie ko...'!F35</f>
        <v>0</v>
      </c>
      <c r="BA99" s="91">
        <f>'SO.003.2 - Skladovacie ko...'!F36</f>
        <v>0</v>
      </c>
      <c r="BB99" s="91">
        <f>'SO.003.2 - Skladovacie ko...'!F37</f>
        <v>0</v>
      </c>
      <c r="BC99" s="91">
        <f>'SO.003.2 - Skladovacie ko...'!F38</f>
        <v>0</v>
      </c>
      <c r="BD99" s="93">
        <f>'SO.003.2 - Skladovacie ko...'!F39</f>
        <v>0</v>
      </c>
      <c r="BT99" s="22" t="s">
        <v>94</v>
      </c>
      <c r="BV99" s="22" t="s">
        <v>77</v>
      </c>
      <c r="BW99" s="22" t="s">
        <v>98</v>
      </c>
      <c r="BX99" s="22" t="s">
        <v>90</v>
      </c>
      <c r="CL99" s="22" t="s">
        <v>1</v>
      </c>
    </row>
    <row r="100" spans="1:91" s="4" customFormat="1" ht="16.5" customHeight="1">
      <c r="A100" s="79" t="s">
        <v>79</v>
      </c>
      <c r="B100" s="51"/>
      <c r="C100" s="10"/>
      <c r="D100" s="10"/>
      <c r="E100" s="239" t="s">
        <v>99</v>
      </c>
      <c r="F100" s="239"/>
      <c r="G100" s="239"/>
      <c r="H100" s="239"/>
      <c r="I100" s="239"/>
      <c r="J100" s="10"/>
      <c r="K100" s="239" t="s">
        <v>100</v>
      </c>
      <c r="L100" s="239"/>
      <c r="M100" s="239"/>
      <c r="N100" s="239"/>
      <c r="O100" s="239"/>
      <c r="P100" s="239"/>
      <c r="Q100" s="239"/>
      <c r="R100" s="239"/>
      <c r="S100" s="239"/>
      <c r="T100" s="239"/>
      <c r="U100" s="239"/>
      <c r="V100" s="239"/>
      <c r="W100" s="239"/>
      <c r="X100" s="239"/>
      <c r="Y100" s="239"/>
      <c r="Z100" s="239"/>
      <c r="AA100" s="239"/>
      <c r="AB100" s="239"/>
      <c r="AC100" s="239"/>
      <c r="AD100" s="239"/>
      <c r="AE100" s="239"/>
      <c r="AF100" s="239"/>
      <c r="AG100" s="254">
        <f>'SO.003.3 - Komunálny odpad'!J32</f>
        <v>0</v>
      </c>
      <c r="AH100" s="255"/>
      <c r="AI100" s="255"/>
      <c r="AJ100" s="255"/>
      <c r="AK100" s="255"/>
      <c r="AL100" s="255"/>
      <c r="AM100" s="255"/>
      <c r="AN100" s="254">
        <f t="shared" si="0"/>
        <v>0</v>
      </c>
      <c r="AO100" s="255"/>
      <c r="AP100" s="255"/>
      <c r="AQ100" s="89" t="s">
        <v>93</v>
      </c>
      <c r="AR100" s="51"/>
      <c r="AS100" s="90">
        <v>0</v>
      </c>
      <c r="AT100" s="91">
        <f t="shared" si="1"/>
        <v>0</v>
      </c>
      <c r="AU100" s="92">
        <f>'SO.003.3 - Komunálny odpad'!P122</f>
        <v>0</v>
      </c>
      <c r="AV100" s="91">
        <f>'SO.003.3 - Komunálny odpad'!J35</f>
        <v>0</v>
      </c>
      <c r="AW100" s="91">
        <f>'SO.003.3 - Komunálny odpad'!J36</f>
        <v>0</v>
      </c>
      <c r="AX100" s="91">
        <f>'SO.003.3 - Komunálny odpad'!J37</f>
        <v>0</v>
      </c>
      <c r="AY100" s="91">
        <f>'SO.003.3 - Komunálny odpad'!J38</f>
        <v>0</v>
      </c>
      <c r="AZ100" s="91">
        <f>'SO.003.3 - Komunálny odpad'!F35</f>
        <v>0</v>
      </c>
      <c r="BA100" s="91">
        <f>'SO.003.3 - Komunálny odpad'!F36</f>
        <v>0</v>
      </c>
      <c r="BB100" s="91">
        <f>'SO.003.3 - Komunálny odpad'!F37</f>
        <v>0</v>
      </c>
      <c r="BC100" s="91">
        <f>'SO.003.3 - Komunálny odpad'!F38</f>
        <v>0</v>
      </c>
      <c r="BD100" s="93">
        <f>'SO.003.3 - Komunálny odpad'!F39</f>
        <v>0</v>
      </c>
      <c r="BT100" s="22" t="s">
        <v>94</v>
      </c>
      <c r="BV100" s="22" t="s">
        <v>77</v>
      </c>
      <c r="BW100" s="22" t="s">
        <v>101</v>
      </c>
      <c r="BX100" s="22" t="s">
        <v>90</v>
      </c>
      <c r="CL100" s="22" t="s">
        <v>1</v>
      </c>
    </row>
    <row r="101" spans="1:91" s="7" customFormat="1" ht="16.5" customHeight="1">
      <c r="A101" s="79" t="s">
        <v>79</v>
      </c>
      <c r="B101" s="80"/>
      <c r="C101" s="81"/>
      <c r="D101" s="238" t="s">
        <v>102</v>
      </c>
      <c r="E101" s="238"/>
      <c r="F101" s="238"/>
      <c r="G101" s="238"/>
      <c r="H101" s="238"/>
      <c r="I101" s="82"/>
      <c r="J101" s="238" t="s">
        <v>103</v>
      </c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51">
        <f>'SO.004 - Oplotenie vrátan...'!J30</f>
        <v>0</v>
      </c>
      <c r="AH101" s="252"/>
      <c r="AI101" s="252"/>
      <c r="AJ101" s="252"/>
      <c r="AK101" s="252"/>
      <c r="AL101" s="252"/>
      <c r="AM101" s="252"/>
      <c r="AN101" s="251">
        <f t="shared" si="0"/>
        <v>0</v>
      </c>
      <c r="AO101" s="252"/>
      <c r="AP101" s="252"/>
      <c r="AQ101" s="83" t="s">
        <v>82</v>
      </c>
      <c r="AR101" s="80"/>
      <c r="AS101" s="84">
        <v>0</v>
      </c>
      <c r="AT101" s="85">
        <f t="shared" si="1"/>
        <v>0</v>
      </c>
      <c r="AU101" s="86">
        <f>'SO.004 - Oplotenie vrátan...'!P124</f>
        <v>0</v>
      </c>
      <c r="AV101" s="85">
        <f>'SO.004 - Oplotenie vrátan...'!J33</f>
        <v>0</v>
      </c>
      <c r="AW101" s="85">
        <f>'SO.004 - Oplotenie vrátan...'!J34</f>
        <v>0</v>
      </c>
      <c r="AX101" s="85">
        <f>'SO.004 - Oplotenie vrátan...'!J35</f>
        <v>0</v>
      </c>
      <c r="AY101" s="85">
        <f>'SO.004 - Oplotenie vrátan...'!J36</f>
        <v>0</v>
      </c>
      <c r="AZ101" s="85">
        <f>'SO.004 - Oplotenie vrátan...'!F33</f>
        <v>0</v>
      </c>
      <c r="BA101" s="85">
        <f>'SO.004 - Oplotenie vrátan...'!F34</f>
        <v>0</v>
      </c>
      <c r="BB101" s="85">
        <f>'SO.004 - Oplotenie vrátan...'!F35</f>
        <v>0</v>
      </c>
      <c r="BC101" s="85">
        <f>'SO.004 - Oplotenie vrátan...'!F36</f>
        <v>0</v>
      </c>
      <c r="BD101" s="87">
        <f>'SO.004 - Oplotenie vrátan...'!F37</f>
        <v>0</v>
      </c>
      <c r="BT101" s="88" t="s">
        <v>83</v>
      </c>
      <c r="BV101" s="88" t="s">
        <v>77</v>
      </c>
      <c r="BW101" s="88" t="s">
        <v>104</v>
      </c>
      <c r="BX101" s="88" t="s">
        <v>4</v>
      </c>
      <c r="CL101" s="88" t="s">
        <v>1</v>
      </c>
      <c r="CM101" s="88" t="s">
        <v>75</v>
      </c>
    </row>
    <row r="102" spans="1:91" s="7" customFormat="1" ht="16.5" customHeight="1">
      <c r="B102" s="80"/>
      <c r="C102" s="81"/>
      <c r="D102" s="238" t="s">
        <v>105</v>
      </c>
      <c r="E102" s="238"/>
      <c r="F102" s="238"/>
      <c r="G102" s="238"/>
      <c r="H102" s="238"/>
      <c r="I102" s="82"/>
      <c r="J102" s="238" t="s">
        <v>106</v>
      </c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53">
        <f>ROUND(SUM(AG103:AG105),2)</f>
        <v>0</v>
      </c>
      <c r="AH102" s="252"/>
      <c r="AI102" s="252"/>
      <c r="AJ102" s="252"/>
      <c r="AK102" s="252"/>
      <c r="AL102" s="252"/>
      <c r="AM102" s="252"/>
      <c r="AN102" s="251">
        <f t="shared" si="0"/>
        <v>0</v>
      </c>
      <c r="AO102" s="252"/>
      <c r="AP102" s="252"/>
      <c r="AQ102" s="83" t="s">
        <v>82</v>
      </c>
      <c r="AR102" s="80"/>
      <c r="AS102" s="84">
        <f>ROUND(SUM(AS103:AS105),2)</f>
        <v>0</v>
      </c>
      <c r="AT102" s="85">
        <f t="shared" si="1"/>
        <v>0</v>
      </c>
      <c r="AU102" s="86">
        <f>ROUND(SUM(AU103:AU105),5)</f>
        <v>0</v>
      </c>
      <c r="AV102" s="85">
        <f>ROUND(AZ102*L29,2)</f>
        <v>0</v>
      </c>
      <c r="AW102" s="85">
        <f>ROUND(BA102*L30,2)</f>
        <v>0</v>
      </c>
      <c r="AX102" s="85">
        <f>ROUND(BB102*L29,2)</f>
        <v>0</v>
      </c>
      <c r="AY102" s="85">
        <f>ROUND(BC102*L30,2)</f>
        <v>0</v>
      </c>
      <c r="AZ102" s="85">
        <f>ROUND(SUM(AZ103:AZ105),2)</f>
        <v>0</v>
      </c>
      <c r="BA102" s="85">
        <f>ROUND(SUM(BA103:BA105),2)</f>
        <v>0</v>
      </c>
      <c r="BB102" s="85">
        <f>ROUND(SUM(BB103:BB105),2)</f>
        <v>0</v>
      </c>
      <c r="BC102" s="85">
        <f>ROUND(SUM(BC103:BC105),2)</f>
        <v>0</v>
      </c>
      <c r="BD102" s="87">
        <f>ROUND(SUM(BD103:BD105),2)</f>
        <v>0</v>
      </c>
      <c r="BS102" s="88" t="s">
        <v>74</v>
      </c>
      <c r="BT102" s="88" t="s">
        <v>83</v>
      </c>
      <c r="BU102" s="88" t="s">
        <v>76</v>
      </c>
      <c r="BV102" s="88" t="s">
        <v>77</v>
      </c>
      <c r="BW102" s="88" t="s">
        <v>107</v>
      </c>
      <c r="BX102" s="88" t="s">
        <v>4</v>
      </c>
      <c r="CL102" s="88" t="s">
        <v>1</v>
      </c>
      <c r="CM102" s="88" t="s">
        <v>75</v>
      </c>
    </row>
    <row r="103" spans="1:91" s="4" customFormat="1" ht="16.5" customHeight="1">
      <c r="A103" s="79" t="s">
        <v>79</v>
      </c>
      <c r="B103" s="51"/>
      <c r="C103" s="10"/>
      <c r="D103" s="10"/>
      <c r="E103" s="239" t="s">
        <v>108</v>
      </c>
      <c r="F103" s="239"/>
      <c r="G103" s="239"/>
      <c r="H103" s="239"/>
      <c r="I103" s="239"/>
      <c r="J103" s="10"/>
      <c r="K103" s="239" t="s">
        <v>109</v>
      </c>
      <c r="L103" s="239"/>
      <c r="M103" s="239"/>
      <c r="N103" s="239"/>
      <c r="O103" s="239"/>
      <c r="P103" s="239"/>
      <c r="Q103" s="239"/>
      <c r="R103" s="239"/>
      <c r="S103" s="239"/>
      <c r="T103" s="239"/>
      <c r="U103" s="239"/>
      <c r="V103" s="239"/>
      <c r="W103" s="239"/>
      <c r="X103" s="239"/>
      <c r="Y103" s="239"/>
      <c r="Z103" s="239"/>
      <c r="AA103" s="239"/>
      <c r="AB103" s="239"/>
      <c r="AC103" s="239"/>
      <c r="AD103" s="239"/>
      <c r="AE103" s="239"/>
      <c r="AF103" s="239"/>
      <c r="AG103" s="254">
        <f>'SO.005.2 - Prístrešok pre...'!J32</f>
        <v>0</v>
      </c>
      <c r="AH103" s="255"/>
      <c r="AI103" s="255"/>
      <c r="AJ103" s="255"/>
      <c r="AK103" s="255"/>
      <c r="AL103" s="255"/>
      <c r="AM103" s="255"/>
      <c r="AN103" s="254">
        <f t="shared" si="0"/>
        <v>0</v>
      </c>
      <c r="AO103" s="255"/>
      <c r="AP103" s="255"/>
      <c r="AQ103" s="89" t="s">
        <v>93</v>
      </c>
      <c r="AR103" s="51"/>
      <c r="AS103" s="90">
        <v>0</v>
      </c>
      <c r="AT103" s="91">
        <f t="shared" si="1"/>
        <v>0</v>
      </c>
      <c r="AU103" s="92">
        <f>'SO.005.2 - Prístrešok pre...'!P124</f>
        <v>0</v>
      </c>
      <c r="AV103" s="91">
        <f>'SO.005.2 - Prístrešok pre...'!J35</f>
        <v>0</v>
      </c>
      <c r="AW103" s="91">
        <f>'SO.005.2 - Prístrešok pre...'!J36</f>
        <v>0</v>
      </c>
      <c r="AX103" s="91">
        <f>'SO.005.2 - Prístrešok pre...'!J37</f>
        <v>0</v>
      </c>
      <c r="AY103" s="91">
        <f>'SO.005.2 - Prístrešok pre...'!J38</f>
        <v>0</v>
      </c>
      <c r="AZ103" s="91">
        <f>'SO.005.2 - Prístrešok pre...'!F35</f>
        <v>0</v>
      </c>
      <c r="BA103" s="91">
        <f>'SO.005.2 - Prístrešok pre...'!F36</f>
        <v>0</v>
      </c>
      <c r="BB103" s="91">
        <f>'SO.005.2 - Prístrešok pre...'!F37</f>
        <v>0</v>
      </c>
      <c r="BC103" s="91">
        <f>'SO.005.2 - Prístrešok pre...'!F38</f>
        <v>0</v>
      </c>
      <c r="BD103" s="93">
        <f>'SO.005.2 - Prístrešok pre...'!F39</f>
        <v>0</v>
      </c>
      <c r="BT103" s="22" t="s">
        <v>94</v>
      </c>
      <c r="BV103" s="22" t="s">
        <v>77</v>
      </c>
      <c r="BW103" s="22" t="s">
        <v>110</v>
      </c>
      <c r="BX103" s="22" t="s">
        <v>107</v>
      </c>
      <c r="CL103" s="22" t="s">
        <v>1</v>
      </c>
    </row>
    <row r="104" spans="1:91" s="4" customFormat="1" ht="16.5" customHeight="1">
      <c r="A104" s="79" t="s">
        <v>79</v>
      </c>
      <c r="B104" s="51"/>
      <c r="C104" s="10"/>
      <c r="D104" s="10"/>
      <c r="E104" s="239" t="s">
        <v>111</v>
      </c>
      <c r="F104" s="239"/>
      <c r="G104" s="239"/>
      <c r="H104" s="239"/>
      <c r="I104" s="239"/>
      <c r="J104" s="10"/>
      <c r="K104" s="239" t="s">
        <v>112</v>
      </c>
      <c r="L104" s="239"/>
      <c r="M104" s="239"/>
      <c r="N104" s="239"/>
      <c r="O104" s="239"/>
      <c r="P104" s="239"/>
      <c r="Q104" s="239"/>
      <c r="R104" s="239"/>
      <c r="S104" s="239"/>
      <c r="T104" s="239"/>
      <c r="U104" s="239"/>
      <c r="V104" s="239"/>
      <c r="W104" s="239"/>
      <c r="X104" s="239"/>
      <c r="Y104" s="239"/>
      <c r="Z104" s="239"/>
      <c r="AA104" s="239"/>
      <c r="AB104" s="239"/>
      <c r="AC104" s="239"/>
      <c r="AD104" s="239"/>
      <c r="AE104" s="239"/>
      <c r="AF104" s="239"/>
      <c r="AG104" s="254">
        <f>'SO.005.3 - Prístrešok pre...'!J32</f>
        <v>0</v>
      </c>
      <c r="AH104" s="255"/>
      <c r="AI104" s="255"/>
      <c r="AJ104" s="255"/>
      <c r="AK104" s="255"/>
      <c r="AL104" s="255"/>
      <c r="AM104" s="255"/>
      <c r="AN104" s="254">
        <f t="shared" si="0"/>
        <v>0</v>
      </c>
      <c r="AO104" s="255"/>
      <c r="AP104" s="255"/>
      <c r="AQ104" s="89" t="s">
        <v>93</v>
      </c>
      <c r="AR104" s="51"/>
      <c r="AS104" s="90">
        <v>0</v>
      </c>
      <c r="AT104" s="91">
        <f t="shared" si="1"/>
        <v>0</v>
      </c>
      <c r="AU104" s="92">
        <f>'SO.005.3 - Prístrešok pre...'!P124</f>
        <v>0</v>
      </c>
      <c r="AV104" s="91">
        <f>'SO.005.3 - Prístrešok pre...'!J35</f>
        <v>0</v>
      </c>
      <c r="AW104" s="91">
        <f>'SO.005.3 - Prístrešok pre...'!J36</f>
        <v>0</v>
      </c>
      <c r="AX104" s="91">
        <f>'SO.005.3 - Prístrešok pre...'!J37</f>
        <v>0</v>
      </c>
      <c r="AY104" s="91">
        <f>'SO.005.3 - Prístrešok pre...'!J38</f>
        <v>0</v>
      </c>
      <c r="AZ104" s="91">
        <f>'SO.005.3 - Prístrešok pre...'!F35</f>
        <v>0</v>
      </c>
      <c r="BA104" s="91">
        <f>'SO.005.3 - Prístrešok pre...'!F36</f>
        <v>0</v>
      </c>
      <c r="BB104" s="91">
        <f>'SO.005.3 - Prístrešok pre...'!F37</f>
        <v>0</v>
      </c>
      <c r="BC104" s="91">
        <f>'SO.005.3 - Prístrešok pre...'!F38</f>
        <v>0</v>
      </c>
      <c r="BD104" s="93">
        <f>'SO.005.3 - Prístrešok pre...'!F39</f>
        <v>0</v>
      </c>
      <c r="BT104" s="22" t="s">
        <v>94</v>
      </c>
      <c r="BV104" s="22" t="s">
        <v>77</v>
      </c>
      <c r="BW104" s="22" t="s">
        <v>113</v>
      </c>
      <c r="BX104" s="22" t="s">
        <v>107</v>
      </c>
      <c r="CL104" s="22" t="s">
        <v>1</v>
      </c>
    </row>
    <row r="105" spans="1:91" s="4" customFormat="1" ht="16.5" customHeight="1">
      <c r="A105" s="79" t="s">
        <v>79</v>
      </c>
      <c r="B105" s="51"/>
      <c r="C105" s="10"/>
      <c r="D105" s="10"/>
      <c r="E105" s="239" t="s">
        <v>114</v>
      </c>
      <c r="F105" s="239"/>
      <c r="G105" s="239"/>
      <c r="H105" s="239"/>
      <c r="I105" s="239"/>
      <c r="J105" s="10"/>
      <c r="K105" s="239" t="s">
        <v>112</v>
      </c>
      <c r="L105" s="239"/>
      <c r="M105" s="239"/>
      <c r="N105" s="239"/>
      <c r="O105" s="239"/>
      <c r="P105" s="239"/>
      <c r="Q105" s="239"/>
      <c r="R105" s="239"/>
      <c r="S105" s="239"/>
      <c r="T105" s="239"/>
      <c r="U105" s="239"/>
      <c r="V105" s="239"/>
      <c r="W105" s="239"/>
      <c r="X105" s="239"/>
      <c r="Y105" s="239"/>
      <c r="Z105" s="239"/>
      <c r="AA105" s="239"/>
      <c r="AB105" s="239"/>
      <c r="AC105" s="239"/>
      <c r="AD105" s="239"/>
      <c r="AE105" s="239"/>
      <c r="AF105" s="239"/>
      <c r="AG105" s="254">
        <f>'SO.005.4 - Prístrešok pre...'!J32</f>
        <v>0</v>
      </c>
      <c r="AH105" s="255"/>
      <c r="AI105" s="255"/>
      <c r="AJ105" s="255"/>
      <c r="AK105" s="255"/>
      <c r="AL105" s="255"/>
      <c r="AM105" s="255"/>
      <c r="AN105" s="254">
        <f t="shared" si="0"/>
        <v>0</v>
      </c>
      <c r="AO105" s="255"/>
      <c r="AP105" s="255"/>
      <c r="AQ105" s="89" t="s">
        <v>93</v>
      </c>
      <c r="AR105" s="51"/>
      <c r="AS105" s="90">
        <v>0</v>
      </c>
      <c r="AT105" s="91">
        <f t="shared" si="1"/>
        <v>0</v>
      </c>
      <c r="AU105" s="92">
        <f>'SO.005.4 - Prístrešok pre...'!P124</f>
        <v>0</v>
      </c>
      <c r="AV105" s="91">
        <f>'SO.005.4 - Prístrešok pre...'!J35</f>
        <v>0</v>
      </c>
      <c r="AW105" s="91">
        <f>'SO.005.4 - Prístrešok pre...'!J36</f>
        <v>0</v>
      </c>
      <c r="AX105" s="91">
        <f>'SO.005.4 - Prístrešok pre...'!J37</f>
        <v>0</v>
      </c>
      <c r="AY105" s="91">
        <f>'SO.005.4 - Prístrešok pre...'!J38</f>
        <v>0</v>
      </c>
      <c r="AZ105" s="91">
        <f>'SO.005.4 - Prístrešok pre...'!F35</f>
        <v>0</v>
      </c>
      <c r="BA105" s="91">
        <f>'SO.005.4 - Prístrešok pre...'!F36</f>
        <v>0</v>
      </c>
      <c r="BB105" s="91">
        <f>'SO.005.4 - Prístrešok pre...'!F37</f>
        <v>0</v>
      </c>
      <c r="BC105" s="91">
        <f>'SO.005.4 - Prístrešok pre...'!F38</f>
        <v>0</v>
      </c>
      <c r="BD105" s="93">
        <f>'SO.005.4 - Prístrešok pre...'!F39</f>
        <v>0</v>
      </c>
      <c r="BT105" s="22" t="s">
        <v>94</v>
      </c>
      <c r="BV105" s="22" t="s">
        <v>77</v>
      </c>
      <c r="BW105" s="22" t="s">
        <v>115</v>
      </c>
      <c r="BX105" s="22" t="s">
        <v>107</v>
      </c>
      <c r="CL105" s="22" t="s">
        <v>1</v>
      </c>
    </row>
    <row r="106" spans="1:91" s="7" customFormat="1" ht="16.5" customHeight="1">
      <c r="A106" s="79" t="s">
        <v>79</v>
      </c>
      <c r="B106" s="80"/>
      <c r="C106" s="81"/>
      <c r="D106" s="238" t="s">
        <v>116</v>
      </c>
      <c r="E106" s="238"/>
      <c r="F106" s="238"/>
      <c r="G106" s="238"/>
      <c r="H106" s="238"/>
      <c r="I106" s="82"/>
      <c r="J106" s="238" t="s">
        <v>117</v>
      </c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51">
        <f>'SO.006 - Reklamné zariadenie'!J30</f>
        <v>0</v>
      </c>
      <c r="AH106" s="252"/>
      <c r="AI106" s="252"/>
      <c r="AJ106" s="252"/>
      <c r="AK106" s="252"/>
      <c r="AL106" s="252"/>
      <c r="AM106" s="252"/>
      <c r="AN106" s="251">
        <f t="shared" si="0"/>
        <v>0</v>
      </c>
      <c r="AO106" s="252"/>
      <c r="AP106" s="252"/>
      <c r="AQ106" s="83" t="s">
        <v>82</v>
      </c>
      <c r="AR106" s="80"/>
      <c r="AS106" s="84">
        <v>0</v>
      </c>
      <c r="AT106" s="85">
        <f t="shared" si="1"/>
        <v>0</v>
      </c>
      <c r="AU106" s="86">
        <f>'SO.006 - Reklamné zariadenie'!P118</f>
        <v>0</v>
      </c>
      <c r="AV106" s="85">
        <f>'SO.006 - Reklamné zariadenie'!J33</f>
        <v>0</v>
      </c>
      <c r="AW106" s="85">
        <f>'SO.006 - Reklamné zariadenie'!J34</f>
        <v>0</v>
      </c>
      <c r="AX106" s="85">
        <f>'SO.006 - Reklamné zariadenie'!J35</f>
        <v>0</v>
      </c>
      <c r="AY106" s="85">
        <f>'SO.006 - Reklamné zariadenie'!J36</f>
        <v>0</v>
      </c>
      <c r="AZ106" s="85">
        <f>'SO.006 - Reklamné zariadenie'!F33</f>
        <v>0</v>
      </c>
      <c r="BA106" s="85">
        <f>'SO.006 - Reklamné zariadenie'!F34</f>
        <v>0</v>
      </c>
      <c r="BB106" s="85">
        <f>'SO.006 - Reklamné zariadenie'!F35</f>
        <v>0</v>
      </c>
      <c r="BC106" s="85">
        <f>'SO.006 - Reklamné zariadenie'!F36</f>
        <v>0</v>
      </c>
      <c r="BD106" s="87">
        <f>'SO.006 - Reklamné zariadenie'!F37</f>
        <v>0</v>
      </c>
      <c r="BT106" s="88" t="s">
        <v>83</v>
      </c>
      <c r="BV106" s="88" t="s">
        <v>77</v>
      </c>
      <c r="BW106" s="88" t="s">
        <v>118</v>
      </c>
      <c r="BX106" s="88" t="s">
        <v>4</v>
      </c>
      <c r="CL106" s="88" t="s">
        <v>1</v>
      </c>
      <c r="CM106" s="88" t="s">
        <v>75</v>
      </c>
    </row>
    <row r="107" spans="1:91" s="7" customFormat="1" ht="16.5" customHeight="1">
      <c r="B107" s="80"/>
      <c r="C107" s="81"/>
      <c r="D107" s="238" t="s">
        <v>119</v>
      </c>
      <c r="E107" s="238"/>
      <c r="F107" s="238"/>
      <c r="G107" s="238"/>
      <c r="H107" s="238"/>
      <c r="I107" s="82"/>
      <c r="J107" s="238" t="s">
        <v>120</v>
      </c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  <c r="AA107" s="238"/>
      <c r="AB107" s="238"/>
      <c r="AC107" s="238"/>
      <c r="AD107" s="238"/>
      <c r="AE107" s="238"/>
      <c r="AF107" s="238"/>
      <c r="AG107" s="253">
        <f>ROUND(SUM(AG108:AG111),2)</f>
        <v>0</v>
      </c>
      <c r="AH107" s="252"/>
      <c r="AI107" s="252"/>
      <c r="AJ107" s="252"/>
      <c r="AK107" s="252"/>
      <c r="AL107" s="252"/>
      <c r="AM107" s="252"/>
      <c r="AN107" s="251">
        <f t="shared" si="0"/>
        <v>0</v>
      </c>
      <c r="AO107" s="252"/>
      <c r="AP107" s="252"/>
      <c r="AQ107" s="83" t="s">
        <v>82</v>
      </c>
      <c r="AR107" s="80"/>
      <c r="AS107" s="84">
        <f>ROUND(SUM(AS108:AS111),2)</f>
        <v>0</v>
      </c>
      <c r="AT107" s="85">
        <f t="shared" si="1"/>
        <v>0</v>
      </c>
      <c r="AU107" s="86">
        <f>ROUND(SUM(AU108:AU111),5)</f>
        <v>0</v>
      </c>
      <c r="AV107" s="85">
        <f>ROUND(AZ107*L29,2)</f>
        <v>0</v>
      </c>
      <c r="AW107" s="85">
        <f>ROUND(BA107*L30,2)</f>
        <v>0</v>
      </c>
      <c r="AX107" s="85">
        <f>ROUND(BB107*L29,2)</f>
        <v>0</v>
      </c>
      <c r="AY107" s="85">
        <f>ROUND(BC107*L30,2)</f>
        <v>0</v>
      </c>
      <c r="AZ107" s="85">
        <f>ROUND(SUM(AZ108:AZ111),2)</f>
        <v>0</v>
      </c>
      <c r="BA107" s="85">
        <f>ROUND(SUM(BA108:BA111),2)</f>
        <v>0</v>
      </c>
      <c r="BB107" s="85">
        <f>ROUND(SUM(BB108:BB111),2)</f>
        <v>0</v>
      </c>
      <c r="BC107" s="85">
        <f>ROUND(SUM(BC108:BC111),2)</f>
        <v>0</v>
      </c>
      <c r="BD107" s="87">
        <f>ROUND(SUM(BD108:BD111),2)</f>
        <v>0</v>
      </c>
      <c r="BS107" s="88" t="s">
        <v>74</v>
      </c>
      <c r="BT107" s="88" t="s">
        <v>83</v>
      </c>
      <c r="BU107" s="88" t="s">
        <v>76</v>
      </c>
      <c r="BV107" s="88" t="s">
        <v>77</v>
      </c>
      <c r="BW107" s="88" t="s">
        <v>121</v>
      </c>
      <c r="BX107" s="88" t="s">
        <v>4</v>
      </c>
      <c r="CL107" s="88" t="s">
        <v>1</v>
      </c>
      <c r="CM107" s="88" t="s">
        <v>75</v>
      </c>
    </row>
    <row r="108" spans="1:91" s="4" customFormat="1" ht="23.25" customHeight="1">
      <c r="A108" s="79" t="s">
        <v>79</v>
      </c>
      <c r="B108" s="51"/>
      <c r="C108" s="10"/>
      <c r="D108" s="10"/>
      <c r="E108" s="239" t="s">
        <v>122</v>
      </c>
      <c r="F108" s="239"/>
      <c r="G108" s="239"/>
      <c r="H108" s="239"/>
      <c r="I108" s="239"/>
      <c r="J108" s="10"/>
      <c r="K108" s="239" t="s">
        <v>123</v>
      </c>
      <c r="L108" s="239"/>
      <c r="M108" s="239"/>
      <c r="N108" s="239"/>
      <c r="O108" s="239"/>
      <c r="P108" s="239"/>
      <c r="Q108" s="239"/>
      <c r="R108" s="239"/>
      <c r="S108" s="239"/>
      <c r="T108" s="239"/>
      <c r="U108" s="239"/>
      <c r="V108" s="239"/>
      <c r="W108" s="239"/>
      <c r="X108" s="239"/>
      <c r="Y108" s="239"/>
      <c r="Z108" s="239"/>
      <c r="AA108" s="239"/>
      <c r="AB108" s="239"/>
      <c r="AC108" s="239"/>
      <c r="AD108" s="239"/>
      <c r="AE108" s="239"/>
      <c r="AF108" s="239"/>
      <c r="AG108" s="254">
        <f>'SO 101.1 - CB vozovky'!J32</f>
        <v>0</v>
      </c>
      <c r="AH108" s="255"/>
      <c r="AI108" s="255"/>
      <c r="AJ108" s="255"/>
      <c r="AK108" s="255"/>
      <c r="AL108" s="255"/>
      <c r="AM108" s="255"/>
      <c r="AN108" s="254">
        <f t="shared" si="0"/>
        <v>0</v>
      </c>
      <c r="AO108" s="255"/>
      <c r="AP108" s="255"/>
      <c r="AQ108" s="89" t="s">
        <v>93</v>
      </c>
      <c r="AR108" s="51"/>
      <c r="AS108" s="90">
        <v>0</v>
      </c>
      <c r="AT108" s="91">
        <f t="shared" si="1"/>
        <v>0</v>
      </c>
      <c r="AU108" s="92">
        <f>'SO 101.1 - CB vozovky'!P126</f>
        <v>0</v>
      </c>
      <c r="AV108" s="91">
        <f>'SO 101.1 - CB vozovky'!J35</f>
        <v>0</v>
      </c>
      <c r="AW108" s="91">
        <f>'SO 101.1 - CB vozovky'!J36</f>
        <v>0</v>
      </c>
      <c r="AX108" s="91">
        <f>'SO 101.1 - CB vozovky'!J37</f>
        <v>0</v>
      </c>
      <c r="AY108" s="91">
        <f>'SO 101.1 - CB vozovky'!J38</f>
        <v>0</v>
      </c>
      <c r="AZ108" s="91">
        <f>'SO 101.1 - CB vozovky'!F35</f>
        <v>0</v>
      </c>
      <c r="BA108" s="91">
        <f>'SO 101.1 - CB vozovky'!F36</f>
        <v>0</v>
      </c>
      <c r="BB108" s="91">
        <f>'SO 101.1 - CB vozovky'!F37</f>
        <v>0</v>
      </c>
      <c r="BC108" s="91">
        <f>'SO 101.1 - CB vozovky'!F38</f>
        <v>0</v>
      </c>
      <c r="BD108" s="93">
        <f>'SO 101.1 - CB vozovky'!F39</f>
        <v>0</v>
      </c>
      <c r="BT108" s="22" t="s">
        <v>94</v>
      </c>
      <c r="BV108" s="22" t="s">
        <v>77</v>
      </c>
      <c r="BW108" s="22" t="s">
        <v>124</v>
      </c>
      <c r="BX108" s="22" t="s">
        <v>121</v>
      </c>
      <c r="CL108" s="22" t="s">
        <v>1</v>
      </c>
    </row>
    <row r="109" spans="1:91" s="4" customFormat="1" ht="23.25" customHeight="1">
      <c r="A109" s="79" t="s">
        <v>79</v>
      </c>
      <c r="B109" s="51"/>
      <c r="C109" s="10"/>
      <c r="D109" s="10"/>
      <c r="E109" s="239" t="s">
        <v>125</v>
      </c>
      <c r="F109" s="239"/>
      <c r="G109" s="239"/>
      <c r="H109" s="239"/>
      <c r="I109" s="239"/>
      <c r="J109" s="10"/>
      <c r="K109" s="239" t="s">
        <v>126</v>
      </c>
      <c r="L109" s="239"/>
      <c r="M109" s="239"/>
      <c r="N109" s="239"/>
      <c r="O109" s="239"/>
      <c r="P109" s="239"/>
      <c r="Q109" s="239"/>
      <c r="R109" s="239"/>
      <c r="S109" s="239"/>
      <c r="T109" s="239"/>
      <c r="U109" s="239"/>
      <c r="V109" s="239"/>
      <c r="W109" s="239"/>
      <c r="X109" s="239"/>
      <c r="Y109" s="239"/>
      <c r="Z109" s="239"/>
      <c r="AA109" s="239"/>
      <c r="AB109" s="239"/>
      <c r="AC109" s="239"/>
      <c r="AD109" s="239"/>
      <c r="AE109" s="239"/>
      <c r="AF109" s="239"/>
      <c r="AG109" s="254">
        <f>'SO 101.2 - Dlažby'!J32</f>
        <v>0</v>
      </c>
      <c r="AH109" s="255"/>
      <c r="AI109" s="255"/>
      <c r="AJ109" s="255"/>
      <c r="AK109" s="255"/>
      <c r="AL109" s="255"/>
      <c r="AM109" s="255"/>
      <c r="AN109" s="254">
        <f t="shared" si="0"/>
        <v>0</v>
      </c>
      <c r="AO109" s="255"/>
      <c r="AP109" s="255"/>
      <c r="AQ109" s="89" t="s">
        <v>93</v>
      </c>
      <c r="AR109" s="51"/>
      <c r="AS109" s="90">
        <v>0</v>
      </c>
      <c r="AT109" s="91">
        <f t="shared" si="1"/>
        <v>0</v>
      </c>
      <c r="AU109" s="92">
        <f>'SO 101.2 - Dlažby'!P126</f>
        <v>0</v>
      </c>
      <c r="AV109" s="91">
        <f>'SO 101.2 - Dlažby'!J35</f>
        <v>0</v>
      </c>
      <c r="AW109" s="91">
        <f>'SO 101.2 - Dlažby'!J36</f>
        <v>0</v>
      </c>
      <c r="AX109" s="91">
        <f>'SO 101.2 - Dlažby'!J37</f>
        <v>0</v>
      </c>
      <c r="AY109" s="91">
        <f>'SO 101.2 - Dlažby'!J38</f>
        <v>0</v>
      </c>
      <c r="AZ109" s="91">
        <f>'SO 101.2 - Dlažby'!F35</f>
        <v>0</v>
      </c>
      <c r="BA109" s="91">
        <f>'SO 101.2 - Dlažby'!F36</f>
        <v>0</v>
      </c>
      <c r="BB109" s="91">
        <f>'SO 101.2 - Dlažby'!F37</f>
        <v>0</v>
      </c>
      <c r="BC109" s="91">
        <f>'SO 101.2 - Dlažby'!F38</f>
        <v>0</v>
      </c>
      <c r="BD109" s="93">
        <f>'SO 101.2 - Dlažby'!F39</f>
        <v>0</v>
      </c>
      <c r="BT109" s="22" t="s">
        <v>94</v>
      </c>
      <c r="BV109" s="22" t="s">
        <v>77</v>
      </c>
      <c r="BW109" s="22" t="s">
        <v>127</v>
      </c>
      <c r="BX109" s="22" t="s">
        <v>121</v>
      </c>
      <c r="CL109" s="22" t="s">
        <v>1</v>
      </c>
    </row>
    <row r="110" spans="1:91" s="4" customFormat="1" ht="23.25" customHeight="1">
      <c r="A110" s="79" t="s">
        <v>79</v>
      </c>
      <c r="B110" s="51"/>
      <c r="C110" s="10"/>
      <c r="D110" s="10"/>
      <c r="E110" s="239" t="s">
        <v>128</v>
      </c>
      <c r="F110" s="239"/>
      <c r="G110" s="239"/>
      <c r="H110" s="239"/>
      <c r="I110" s="239"/>
      <c r="J110" s="10"/>
      <c r="K110" s="239" t="s">
        <v>129</v>
      </c>
      <c r="L110" s="239"/>
      <c r="M110" s="239"/>
      <c r="N110" s="239"/>
      <c r="O110" s="239"/>
      <c r="P110" s="239"/>
      <c r="Q110" s="239"/>
      <c r="R110" s="239"/>
      <c r="S110" s="239"/>
      <c r="T110" s="239"/>
      <c r="U110" s="239"/>
      <c r="V110" s="239"/>
      <c r="W110" s="239"/>
      <c r="X110" s="239"/>
      <c r="Y110" s="239"/>
      <c r="Z110" s="239"/>
      <c r="AA110" s="239"/>
      <c r="AB110" s="239"/>
      <c r="AC110" s="239"/>
      <c r="AD110" s="239"/>
      <c r="AE110" s="239"/>
      <c r="AF110" s="239"/>
      <c r="AG110" s="254">
        <f>'SO 101.3 - Dočasné doprav...'!J32</f>
        <v>0</v>
      </c>
      <c r="AH110" s="255"/>
      <c r="AI110" s="255"/>
      <c r="AJ110" s="255"/>
      <c r="AK110" s="255"/>
      <c r="AL110" s="255"/>
      <c r="AM110" s="255"/>
      <c r="AN110" s="254">
        <f t="shared" si="0"/>
        <v>0</v>
      </c>
      <c r="AO110" s="255"/>
      <c r="AP110" s="255"/>
      <c r="AQ110" s="89" t="s">
        <v>93</v>
      </c>
      <c r="AR110" s="51"/>
      <c r="AS110" s="90">
        <v>0</v>
      </c>
      <c r="AT110" s="91">
        <f t="shared" si="1"/>
        <v>0</v>
      </c>
      <c r="AU110" s="92">
        <f>'SO 101.3 - Dočasné doprav...'!P122</f>
        <v>0</v>
      </c>
      <c r="AV110" s="91">
        <f>'SO 101.3 - Dočasné doprav...'!J35</f>
        <v>0</v>
      </c>
      <c r="AW110" s="91">
        <f>'SO 101.3 - Dočasné doprav...'!J36</f>
        <v>0</v>
      </c>
      <c r="AX110" s="91">
        <f>'SO 101.3 - Dočasné doprav...'!J37</f>
        <v>0</v>
      </c>
      <c r="AY110" s="91">
        <f>'SO 101.3 - Dočasné doprav...'!J38</f>
        <v>0</v>
      </c>
      <c r="AZ110" s="91">
        <f>'SO 101.3 - Dočasné doprav...'!F35</f>
        <v>0</v>
      </c>
      <c r="BA110" s="91">
        <f>'SO 101.3 - Dočasné doprav...'!F36</f>
        <v>0</v>
      </c>
      <c r="BB110" s="91">
        <f>'SO 101.3 - Dočasné doprav...'!F37</f>
        <v>0</v>
      </c>
      <c r="BC110" s="91">
        <f>'SO 101.3 - Dočasné doprav...'!F38</f>
        <v>0</v>
      </c>
      <c r="BD110" s="93">
        <f>'SO 101.3 - Dočasné doprav...'!F39</f>
        <v>0</v>
      </c>
      <c r="BT110" s="22" t="s">
        <v>94</v>
      </c>
      <c r="BV110" s="22" t="s">
        <v>77</v>
      </c>
      <c r="BW110" s="22" t="s">
        <v>130</v>
      </c>
      <c r="BX110" s="22" t="s">
        <v>121</v>
      </c>
      <c r="CL110" s="22" t="s">
        <v>1</v>
      </c>
    </row>
    <row r="111" spans="1:91" s="4" customFormat="1" ht="23.25" customHeight="1">
      <c r="A111" s="79" t="s">
        <v>79</v>
      </c>
      <c r="B111" s="51"/>
      <c r="C111" s="10"/>
      <c r="D111" s="10"/>
      <c r="E111" s="239" t="s">
        <v>131</v>
      </c>
      <c r="F111" s="239"/>
      <c r="G111" s="239"/>
      <c r="H111" s="239"/>
      <c r="I111" s="239"/>
      <c r="J111" s="10"/>
      <c r="K111" s="239" t="s">
        <v>132</v>
      </c>
      <c r="L111" s="239"/>
      <c r="M111" s="239"/>
      <c r="N111" s="239"/>
      <c r="O111" s="239"/>
      <c r="P111" s="239"/>
      <c r="Q111" s="239"/>
      <c r="R111" s="239"/>
      <c r="S111" s="239"/>
      <c r="T111" s="239"/>
      <c r="U111" s="239"/>
      <c r="V111" s="239"/>
      <c r="W111" s="239"/>
      <c r="X111" s="239"/>
      <c r="Y111" s="239"/>
      <c r="Z111" s="239"/>
      <c r="AA111" s="239"/>
      <c r="AB111" s="239"/>
      <c r="AC111" s="239"/>
      <c r="AD111" s="239"/>
      <c r="AE111" s="239"/>
      <c r="AF111" s="239"/>
      <c r="AG111" s="254">
        <f>'SO 101.4 - Trvalé dopravn...'!J32</f>
        <v>0</v>
      </c>
      <c r="AH111" s="255"/>
      <c r="AI111" s="255"/>
      <c r="AJ111" s="255"/>
      <c r="AK111" s="255"/>
      <c r="AL111" s="255"/>
      <c r="AM111" s="255"/>
      <c r="AN111" s="254">
        <f t="shared" si="0"/>
        <v>0</v>
      </c>
      <c r="AO111" s="255"/>
      <c r="AP111" s="255"/>
      <c r="AQ111" s="89" t="s">
        <v>93</v>
      </c>
      <c r="AR111" s="51"/>
      <c r="AS111" s="90">
        <v>0</v>
      </c>
      <c r="AT111" s="91">
        <f t="shared" si="1"/>
        <v>0</v>
      </c>
      <c r="AU111" s="92">
        <f>'SO 101.4 - Trvalé dopravn...'!P123</f>
        <v>0</v>
      </c>
      <c r="AV111" s="91">
        <f>'SO 101.4 - Trvalé dopravn...'!J35</f>
        <v>0</v>
      </c>
      <c r="AW111" s="91">
        <f>'SO 101.4 - Trvalé dopravn...'!J36</f>
        <v>0</v>
      </c>
      <c r="AX111" s="91">
        <f>'SO 101.4 - Trvalé dopravn...'!J37</f>
        <v>0</v>
      </c>
      <c r="AY111" s="91">
        <f>'SO 101.4 - Trvalé dopravn...'!J38</f>
        <v>0</v>
      </c>
      <c r="AZ111" s="91">
        <f>'SO 101.4 - Trvalé dopravn...'!F35</f>
        <v>0</v>
      </c>
      <c r="BA111" s="91">
        <f>'SO 101.4 - Trvalé dopravn...'!F36</f>
        <v>0</v>
      </c>
      <c r="BB111" s="91">
        <f>'SO 101.4 - Trvalé dopravn...'!F37</f>
        <v>0</v>
      </c>
      <c r="BC111" s="91">
        <f>'SO 101.4 - Trvalé dopravn...'!F38</f>
        <v>0</v>
      </c>
      <c r="BD111" s="93">
        <f>'SO 101.4 - Trvalé dopravn...'!F39</f>
        <v>0</v>
      </c>
      <c r="BT111" s="22" t="s">
        <v>94</v>
      </c>
      <c r="BV111" s="22" t="s">
        <v>77</v>
      </c>
      <c r="BW111" s="22" t="s">
        <v>133</v>
      </c>
      <c r="BX111" s="22" t="s">
        <v>121</v>
      </c>
      <c r="CL111" s="22" t="s">
        <v>1</v>
      </c>
    </row>
    <row r="112" spans="1:91" s="7" customFormat="1" ht="16.5" customHeight="1">
      <c r="B112" s="80"/>
      <c r="C112" s="81"/>
      <c r="D112" s="238" t="s">
        <v>134</v>
      </c>
      <c r="E112" s="238"/>
      <c r="F112" s="238"/>
      <c r="G112" s="238"/>
      <c r="H112" s="238"/>
      <c r="I112" s="82"/>
      <c r="J112" s="238" t="s">
        <v>135</v>
      </c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8"/>
      <c r="AC112" s="238"/>
      <c r="AD112" s="238"/>
      <c r="AE112" s="238"/>
      <c r="AF112" s="238"/>
      <c r="AG112" s="253">
        <f>ROUND(SUM(AG113:AG116),2)</f>
        <v>0</v>
      </c>
      <c r="AH112" s="252"/>
      <c r="AI112" s="252"/>
      <c r="AJ112" s="252"/>
      <c r="AK112" s="252"/>
      <c r="AL112" s="252"/>
      <c r="AM112" s="252"/>
      <c r="AN112" s="251">
        <f t="shared" si="0"/>
        <v>0</v>
      </c>
      <c r="AO112" s="252"/>
      <c r="AP112" s="252"/>
      <c r="AQ112" s="83" t="s">
        <v>82</v>
      </c>
      <c r="AR112" s="80"/>
      <c r="AS112" s="84">
        <f>ROUND(SUM(AS113:AS116),2)</f>
        <v>0</v>
      </c>
      <c r="AT112" s="85">
        <f t="shared" si="1"/>
        <v>0</v>
      </c>
      <c r="AU112" s="86">
        <f>ROUND(SUM(AU113:AU116),5)</f>
        <v>0</v>
      </c>
      <c r="AV112" s="85">
        <f>ROUND(AZ112*L29,2)</f>
        <v>0</v>
      </c>
      <c r="AW112" s="85">
        <f>ROUND(BA112*L30,2)</f>
        <v>0</v>
      </c>
      <c r="AX112" s="85">
        <f>ROUND(BB112*L29,2)</f>
        <v>0</v>
      </c>
      <c r="AY112" s="85">
        <f>ROUND(BC112*L30,2)</f>
        <v>0</v>
      </c>
      <c r="AZ112" s="85">
        <f>ROUND(SUM(AZ113:AZ116),2)</f>
        <v>0</v>
      </c>
      <c r="BA112" s="85">
        <f>ROUND(SUM(BA113:BA116),2)</f>
        <v>0</v>
      </c>
      <c r="BB112" s="85">
        <f>ROUND(SUM(BB113:BB116),2)</f>
        <v>0</v>
      </c>
      <c r="BC112" s="85">
        <f>ROUND(SUM(BC113:BC116),2)</f>
        <v>0</v>
      </c>
      <c r="BD112" s="87">
        <f>ROUND(SUM(BD113:BD116),2)</f>
        <v>0</v>
      </c>
      <c r="BS112" s="88" t="s">
        <v>74</v>
      </c>
      <c r="BT112" s="88" t="s">
        <v>83</v>
      </c>
      <c r="BU112" s="88" t="s">
        <v>76</v>
      </c>
      <c r="BV112" s="88" t="s">
        <v>77</v>
      </c>
      <c r="BW112" s="88" t="s">
        <v>136</v>
      </c>
      <c r="BX112" s="88" t="s">
        <v>4</v>
      </c>
      <c r="CL112" s="88" t="s">
        <v>1</v>
      </c>
      <c r="CM112" s="88" t="s">
        <v>75</v>
      </c>
    </row>
    <row r="113" spans="1:91" s="4" customFormat="1" ht="16.5" customHeight="1">
      <c r="A113" s="79" t="s">
        <v>79</v>
      </c>
      <c r="B113" s="51"/>
      <c r="C113" s="10"/>
      <c r="D113" s="10"/>
      <c r="E113" s="239" t="s">
        <v>137</v>
      </c>
      <c r="F113" s="239"/>
      <c r="G113" s="239"/>
      <c r="H113" s="239"/>
      <c r="I113" s="239"/>
      <c r="J113" s="10"/>
      <c r="K113" s="239" t="s">
        <v>138</v>
      </c>
      <c r="L113" s="239"/>
      <c r="M113" s="239"/>
      <c r="N113" s="239"/>
      <c r="O113" s="239"/>
      <c r="P113" s="239"/>
      <c r="Q113" s="239"/>
      <c r="R113" s="239"/>
      <c r="S113" s="239"/>
      <c r="T113" s="239"/>
      <c r="U113" s="239"/>
      <c r="V113" s="239"/>
      <c r="W113" s="239"/>
      <c r="X113" s="239"/>
      <c r="Y113" s="239"/>
      <c r="Z113" s="239"/>
      <c r="AA113" s="239"/>
      <c r="AB113" s="239"/>
      <c r="AC113" s="239"/>
      <c r="AD113" s="239"/>
      <c r="AE113" s="239"/>
      <c r="AF113" s="239"/>
      <c r="AG113" s="254">
        <f>'SO.201.1 - Architektonick...'!J32</f>
        <v>0</v>
      </c>
      <c r="AH113" s="255"/>
      <c r="AI113" s="255"/>
      <c r="AJ113" s="255"/>
      <c r="AK113" s="255"/>
      <c r="AL113" s="255"/>
      <c r="AM113" s="255"/>
      <c r="AN113" s="254">
        <f t="shared" si="0"/>
        <v>0</v>
      </c>
      <c r="AO113" s="255"/>
      <c r="AP113" s="255"/>
      <c r="AQ113" s="89" t="s">
        <v>93</v>
      </c>
      <c r="AR113" s="51"/>
      <c r="AS113" s="90">
        <v>0</v>
      </c>
      <c r="AT113" s="91">
        <f t="shared" si="1"/>
        <v>0</v>
      </c>
      <c r="AU113" s="92">
        <f>'SO.201.1 - Architektonick...'!P135</f>
        <v>0</v>
      </c>
      <c r="AV113" s="91">
        <f>'SO.201.1 - Architektonick...'!J35</f>
        <v>0</v>
      </c>
      <c r="AW113" s="91">
        <f>'SO.201.1 - Architektonick...'!J36</f>
        <v>0</v>
      </c>
      <c r="AX113" s="91">
        <f>'SO.201.1 - Architektonick...'!J37</f>
        <v>0</v>
      </c>
      <c r="AY113" s="91">
        <f>'SO.201.1 - Architektonick...'!J38</f>
        <v>0</v>
      </c>
      <c r="AZ113" s="91">
        <f>'SO.201.1 - Architektonick...'!F35</f>
        <v>0</v>
      </c>
      <c r="BA113" s="91">
        <f>'SO.201.1 - Architektonick...'!F36</f>
        <v>0</v>
      </c>
      <c r="BB113" s="91">
        <f>'SO.201.1 - Architektonick...'!F37</f>
        <v>0</v>
      </c>
      <c r="BC113" s="91">
        <f>'SO.201.1 - Architektonick...'!F38</f>
        <v>0</v>
      </c>
      <c r="BD113" s="93">
        <f>'SO.201.1 - Architektonick...'!F39</f>
        <v>0</v>
      </c>
      <c r="BT113" s="22" t="s">
        <v>94</v>
      </c>
      <c r="BV113" s="22" t="s">
        <v>77</v>
      </c>
      <c r="BW113" s="22" t="s">
        <v>139</v>
      </c>
      <c r="BX113" s="22" t="s">
        <v>136</v>
      </c>
      <c r="CL113" s="22" t="s">
        <v>1</v>
      </c>
    </row>
    <row r="114" spans="1:91" s="4" customFormat="1" ht="16.5" customHeight="1">
      <c r="A114" s="79" t="s">
        <v>79</v>
      </c>
      <c r="B114" s="51"/>
      <c r="C114" s="10"/>
      <c r="D114" s="10"/>
      <c r="E114" s="239" t="s">
        <v>140</v>
      </c>
      <c r="F114" s="239"/>
      <c r="G114" s="239"/>
      <c r="H114" s="239"/>
      <c r="I114" s="239"/>
      <c r="J114" s="10"/>
      <c r="K114" s="239" t="s">
        <v>141</v>
      </c>
      <c r="L114" s="239"/>
      <c r="M114" s="239"/>
      <c r="N114" s="239"/>
      <c r="O114" s="239"/>
      <c r="P114" s="239"/>
      <c r="Q114" s="239"/>
      <c r="R114" s="239"/>
      <c r="S114" s="239"/>
      <c r="T114" s="239"/>
      <c r="U114" s="239"/>
      <c r="V114" s="239"/>
      <c r="W114" s="239"/>
      <c r="X114" s="239"/>
      <c r="Y114" s="239"/>
      <c r="Z114" s="239"/>
      <c r="AA114" s="239"/>
      <c r="AB114" s="239"/>
      <c r="AC114" s="239"/>
      <c r="AD114" s="239"/>
      <c r="AE114" s="239"/>
      <c r="AF114" s="239"/>
      <c r="AG114" s="254">
        <f>'SO.201.2 - Stavebno konšt...'!J32</f>
        <v>0</v>
      </c>
      <c r="AH114" s="255"/>
      <c r="AI114" s="255"/>
      <c r="AJ114" s="255"/>
      <c r="AK114" s="255"/>
      <c r="AL114" s="255"/>
      <c r="AM114" s="255"/>
      <c r="AN114" s="254">
        <f t="shared" si="0"/>
        <v>0</v>
      </c>
      <c r="AO114" s="255"/>
      <c r="AP114" s="255"/>
      <c r="AQ114" s="89" t="s">
        <v>93</v>
      </c>
      <c r="AR114" s="51"/>
      <c r="AS114" s="90">
        <v>0</v>
      </c>
      <c r="AT114" s="91">
        <f t="shared" si="1"/>
        <v>0</v>
      </c>
      <c r="AU114" s="92">
        <f>'SO.201.2 - Stavebno konšt...'!P128</f>
        <v>0</v>
      </c>
      <c r="AV114" s="91">
        <f>'SO.201.2 - Stavebno konšt...'!J35</f>
        <v>0</v>
      </c>
      <c r="AW114" s="91">
        <f>'SO.201.2 - Stavebno konšt...'!J36</f>
        <v>0</v>
      </c>
      <c r="AX114" s="91">
        <f>'SO.201.2 - Stavebno konšt...'!J37</f>
        <v>0</v>
      </c>
      <c r="AY114" s="91">
        <f>'SO.201.2 - Stavebno konšt...'!J38</f>
        <v>0</v>
      </c>
      <c r="AZ114" s="91">
        <f>'SO.201.2 - Stavebno konšt...'!F35</f>
        <v>0</v>
      </c>
      <c r="BA114" s="91">
        <f>'SO.201.2 - Stavebno konšt...'!F36</f>
        <v>0</v>
      </c>
      <c r="BB114" s="91">
        <f>'SO.201.2 - Stavebno konšt...'!F37</f>
        <v>0</v>
      </c>
      <c r="BC114" s="91">
        <f>'SO.201.2 - Stavebno konšt...'!F38</f>
        <v>0</v>
      </c>
      <c r="BD114" s="93">
        <f>'SO.201.2 - Stavebno konšt...'!F39</f>
        <v>0</v>
      </c>
      <c r="BT114" s="22" t="s">
        <v>94</v>
      </c>
      <c r="BV114" s="22" t="s">
        <v>77</v>
      </c>
      <c r="BW114" s="22" t="s">
        <v>142</v>
      </c>
      <c r="BX114" s="22" t="s">
        <v>136</v>
      </c>
      <c r="CL114" s="22" t="s">
        <v>1</v>
      </c>
    </row>
    <row r="115" spans="1:91" s="4" customFormat="1" ht="23.25" customHeight="1">
      <c r="A115" s="79" t="s">
        <v>79</v>
      </c>
      <c r="B115" s="51"/>
      <c r="C115" s="10"/>
      <c r="D115" s="10"/>
      <c r="E115" s="239" t="s">
        <v>143</v>
      </c>
      <c r="F115" s="239"/>
      <c r="G115" s="239"/>
      <c r="H115" s="239"/>
      <c r="I115" s="239"/>
      <c r="J115" s="10"/>
      <c r="K115" s="239" t="s">
        <v>144</v>
      </c>
      <c r="L115" s="239"/>
      <c r="M115" s="239"/>
      <c r="N115" s="239"/>
      <c r="O115" s="239"/>
      <c r="P115" s="239"/>
      <c r="Q115" s="239"/>
      <c r="R115" s="239"/>
      <c r="S115" s="239"/>
      <c r="T115" s="239"/>
      <c r="U115" s="239"/>
      <c r="V115" s="239"/>
      <c r="W115" s="239"/>
      <c r="X115" s="239"/>
      <c r="Y115" s="239"/>
      <c r="Z115" s="239"/>
      <c r="AA115" s="239"/>
      <c r="AB115" s="239"/>
      <c r="AC115" s="239"/>
      <c r="AD115" s="239"/>
      <c r="AE115" s="239"/>
      <c r="AF115" s="239"/>
      <c r="AG115" s="254">
        <f>'SO.201.2b - Základ stroje...'!J32</f>
        <v>0</v>
      </c>
      <c r="AH115" s="255"/>
      <c r="AI115" s="255"/>
      <c r="AJ115" s="255"/>
      <c r="AK115" s="255"/>
      <c r="AL115" s="255"/>
      <c r="AM115" s="255"/>
      <c r="AN115" s="254">
        <f t="shared" si="0"/>
        <v>0</v>
      </c>
      <c r="AO115" s="255"/>
      <c r="AP115" s="255"/>
      <c r="AQ115" s="89" t="s">
        <v>93</v>
      </c>
      <c r="AR115" s="51"/>
      <c r="AS115" s="90">
        <v>0</v>
      </c>
      <c r="AT115" s="91">
        <f t="shared" si="1"/>
        <v>0</v>
      </c>
      <c r="AU115" s="92">
        <f>'SO.201.2b - Základ stroje...'!P128</f>
        <v>0</v>
      </c>
      <c r="AV115" s="91">
        <f>'SO.201.2b - Základ stroje...'!J35</f>
        <v>0</v>
      </c>
      <c r="AW115" s="91">
        <f>'SO.201.2b - Základ stroje...'!J36</f>
        <v>0</v>
      </c>
      <c r="AX115" s="91">
        <f>'SO.201.2b - Základ stroje...'!J37</f>
        <v>0</v>
      </c>
      <c r="AY115" s="91">
        <f>'SO.201.2b - Základ stroje...'!J38</f>
        <v>0</v>
      </c>
      <c r="AZ115" s="91">
        <f>'SO.201.2b - Základ stroje...'!F35</f>
        <v>0</v>
      </c>
      <c r="BA115" s="91">
        <f>'SO.201.2b - Základ stroje...'!F36</f>
        <v>0</v>
      </c>
      <c r="BB115" s="91">
        <f>'SO.201.2b - Základ stroje...'!F37</f>
        <v>0</v>
      </c>
      <c r="BC115" s="91">
        <f>'SO.201.2b - Základ stroje...'!F38</f>
        <v>0</v>
      </c>
      <c r="BD115" s="93">
        <f>'SO.201.2b - Základ stroje...'!F39</f>
        <v>0</v>
      </c>
      <c r="BT115" s="22" t="s">
        <v>94</v>
      </c>
      <c r="BV115" s="22" t="s">
        <v>77</v>
      </c>
      <c r="BW115" s="22" t="s">
        <v>145</v>
      </c>
      <c r="BX115" s="22" t="s">
        <v>136</v>
      </c>
      <c r="CL115" s="22" t="s">
        <v>1</v>
      </c>
    </row>
    <row r="116" spans="1:91" s="4" customFormat="1" ht="23.25" customHeight="1">
      <c r="A116" s="79" t="s">
        <v>79</v>
      </c>
      <c r="B116" s="51"/>
      <c r="C116" s="10"/>
      <c r="D116" s="10"/>
      <c r="E116" s="239" t="s">
        <v>146</v>
      </c>
      <c r="F116" s="239"/>
      <c r="G116" s="239"/>
      <c r="H116" s="239"/>
      <c r="I116" s="239"/>
      <c r="J116" s="10"/>
      <c r="K116" s="239" t="s">
        <v>147</v>
      </c>
      <c r="L116" s="239"/>
      <c r="M116" s="239"/>
      <c r="N116" s="239"/>
      <c r="O116" s="239"/>
      <c r="P116" s="239"/>
      <c r="Q116" s="239"/>
      <c r="R116" s="239"/>
      <c r="S116" s="239"/>
      <c r="T116" s="239"/>
      <c r="U116" s="239"/>
      <c r="V116" s="239"/>
      <c r="W116" s="239"/>
      <c r="X116" s="239"/>
      <c r="Y116" s="239"/>
      <c r="Z116" s="239"/>
      <c r="AA116" s="239"/>
      <c r="AB116" s="239"/>
      <c r="AC116" s="239"/>
      <c r="AD116" s="239"/>
      <c r="AE116" s="239"/>
      <c r="AF116" s="239"/>
      <c r="AG116" s="254">
        <f>'SO.201.2c - Základ stroje...'!J32</f>
        <v>0</v>
      </c>
      <c r="AH116" s="255"/>
      <c r="AI116" s="255"/>
      <c r="AJ116" s="255"/>
      <c r="AK116" s="255"/>
      <c r="AL116" s="255"/>
      <c r="AM116" s="255"/>
      <c r="AN116" s="254">
        <f t="shared" si="0"/>
        <v>0</v>
      </c>
      <c r="AO116" s="255"/>
      <c r="AP116" s="255"/>
      <c r="AQ116" s="89" t="s">
        <v>93</v>
      </c>
      <c r="AR116" s="51"/>
      <c r="AS116" s="90">
        <v>0</v>
      </c>
      <c r="AT116" s="91">
        <f t="shared" si="1"/>
        <v>0</v>
      </c>
      <c r="AU116" s="92">
        <f>'SO.201.2c - Základ stroje...'!P123</f>
        <v>0</v>
      </c>
      <c r="AV116" s="91">
        <f>'SO.201.2c - Základ stroje...'!J35</f>
        <v>0</v>
      </c>
      <c r="AW116" s="91">
        <f>'SO.201.2c - Základ stroje...'!J36</f>
        <v>0</v>
      </c>
      <c r="AX116" s="91">
        <f>'SO.201.2c - Základ stroje...'!J37</f>
        <v>0</v>
      </c>
      <c r="AY116" s="91">
        <f>'SO.201.2c - Základ stroje...'!J38</f>
        <v>0</v>
      </c>
      <c r="AZ116" s="91">
        <f>'SO.201.2c - Základ stroje...'!F35</f>
        <v>0</v>
      </c>
      <c r="BA116" s="91">
        <f>'SO.201.2c - Základ stroje...'!F36</f>
        <v>0</v>
      </c>
      <c r="BB116" s="91">
        <f>'SO.201.2c - Základ stroje...'!F37</f>
        <v>0</v>
      </c>
      <c r="BC116" s="91">
        <f>'SO.201.2c - Základ stroje...'!F38</f>
        <v>0</v>
      </c>
      <c r="BD116" s="93">
        <f>'SO.201.2c - Základ stroje...'!F39</f>
        <v>0</v>
      </c>
      <c r="BT116" s="22" t="s">
        <v>94</v>
      </c>
      <c r="BV116" s="22" t="s">
        <v>77</v>
      </c>
      <c r="BW116" s="22" t="s">
        <v>148</v>
      </c>
      <c r="BX116" s="22" t="s">
        <v>136</v>
      </c>
      <c r="CL116" s="22" t="s">
        <v>1</v>
      </c>
    </row>
    <row r="117" spans="1:91" s="7" customFormat="1" ht="16.5" customHeight="1">
      <c r="B117" s="80"/>
      <c r="C117" s="81"/>
      <c r="D117" s="238" t="s">
        <v>149</v>
      </c>
      <c r="E117" s="238"/>
      <c r="F117" s="238"/>
      <c r="G117" s="238"/>
      <c r="H117" s="238"/>
      <c r="I117" s="82"/>
      <c r="J117" s="238" t="s">
        <v>150</v>
      </c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  <c r="AA117" s="238"/>
      <c r="AB117" s="238"/>
      <c r="AC117" s="238"/>
      <c r="AD117" s="238"/>
      <c r="AE117" s="238"/>
      <c r="AF117" s="238"/>
      <c r="AG117" s="253">
        <f>ROUND(SUM(AG118:AG119),2)</f>
        <v>0</v>
      </c>
      <c r="AH117" s="252"/>
      <c r="AI117" s="252"/>
      <c r="AJ117" s="252"/>
      <c r="AK117" s="252"/>
      <c r="AL117" s="252"/>
      <c r="AM117" s="252"/>
      <c r="AN117" s="251">
        <f t="shared" si="0"/>
        <v>0</v>
      </c>
      <c r="AO117" s="252"/>
      <c r="AP117" s="252"/>
      <c r="AQ117" s="83" t="s">
        <v>82</v>
      </c>
      <c r="AR117" s="80"/>
      <c r="AS117" s="84">
        <f>ROUND(SUM(AS118:AS119),2)</f>
        <v>0</v>
      </c>
      <c r="AT117" s="85">
        <f t="shared" si="1"/>
        <v>0</v>
      </c>
      <c r="AU117" s="86">
        <f>ROUND(SUM(AU118:AU119),5)</f>
        <v>0</v>
      </c>
      <c r="AV117" s="85">
        <f>ROUND(AZ117*L29,2)</f>
        <v>0</v>
      </c>
      <c r="AW117" s="85">
        <f>ROUND(BA117*L30,2)</f>
        <v>0</v>
      </c>
      <c r="AX117" s="85">
        <f>ROUND(BB117*L29,2)</f>
        <v>0</v>
      </c>
      <c r="AY117" s="85">
        <f>ROUND(BC117*L30,2)</f>
        <v>0</v>
      </c>
      <c r="AZ117" s="85">
        <f>ROUND(SUM(AZ118:AZ119),2)</f>
        <v>0</v>
      </c>
      <c r="BA117" s="85">
        <f>ROUND(SUM(BA118:BA119),2)</f>
        <v>0</v>
      </c>
      <c r="BB117" s="85">
        <f>ROUND(SUM(BB118:BB119),2)</f>
        <v>0</v>
      </c>
      <c r="BC117" s="85">
        <f>ROUND(SUM(BC118:BC119),2)</f>
        <v>0</v>
      </c>
      <c r="BD117" s="87">
        <f>ROUND(SUM(BD118:BD119),2)</f>
        <v>0</v>
      </c>
      <c r="BS117" s="88" t="s">
        <v>74</v>
      </c>
      <c r="BT117" s="88" t="s">
        <v>83</v>
      </c>
      <c r="BU117" s="88" t="s">
        <v>76</v>
      </c>
      <c r="BV117" s="88" t="s">
        <v>77</v>
      </c>
      <c r="BW117" s="88" t="s">
        <v>151</v>
      </c>
      <c r="BX117" s="88" t="s">
        <v>4</v>
      </c>
      <c r="CL117" s="88" t="s">
        <v>1</v>
      </c>
      <c r="CM117" s="88" t="s">
        <v>75</v>
      </c>
    </row>
    <row r="118" spans="1:91" s="4" customFormat="1" ht="16.5" customHeight="1">
      <c r="A118" s="79" t="s">
        <v>79</v>
      </c>
      <c r="B118" s="51"/>
      <c r="C118" s="10"/>
      <c r="D118" s="10"/>
      <c r="E118" s="239" t="s">
        <v>152</v>
      </c>
      <c r="F118" s="239"/>
      <c r="G118" s="239"/>
      <c r="H118" s="239"/>
      <c r="I118" s="239"/>
      <c r="J118" s="10"/>
      <c r="K118" s="239" t="s">
        <v>138</v>
      </c>
      <c r="L118" s="239"/>
      <c r="M118" s="239"/>
      <c r="N118" s="239"/>
      <c r="O118" s="239"/>
      <c r="P118" s="239"/>
      <c r="Q118" s="239"/>
      <c r="R118" s="239"/>
      <c r="S118" s="239"/>
      <c r="T118" s="239"/>
      <c r="U118" s="239"/>
      <c r="V118" s="239"/>
      <c r="W118" s="239"/>
      <c r="X118" s="239"/>
      <c r="Y118" s="239"/>
      <c r="Z118" s="239"/>
      <c r="AA118" s="239"/>
      <c r="AB118" s="239"/>
      <c r="AC118" s="239"/>
      <c r="AD118" s="239"/>
      <c r="AE118" s="239"/>
      <c r="AF118" s="239"/>
      <c r="AG118" s="254">
        <f>'SO.202.1 - Architektonick...'!J32</f>
        <v>0</v>
      </c>
      <c r="AH118" s="255"/>
      <c r="AI118" s="255"/>
      <c r="AJ118" s="255"/>
      <c r="AK118" s="255"/>
      <c r="AL118" s="255"/>
      <c r="AM118" s="255"/>
      <c r="AN118" s="254">
        <f t="shared" si="0"/>
        <v>0</v>
      </c>
      <c r="AO118" s="255"/>
      <c r="AP118" s="255"/>
      <c r="AQ118" s="89" t="s">
        <v>93</v>
      </c>
      <c r="AR118" s="51"/>
      <c r="AS118" s="90">
        <v>0</v>
      </c>
      <c r="AT118" s="91">
        <f t="shared" si="1"/>
        <v>0</v>
      </c>
      <c r="AU118" s="92">
        <f>'SO.202.1 - Architektonick...'!P143</f>
        <v>0</v>
      </c>
      <c r="AV118" s="91">
        <f>'SO.202.1 - Architektonick...'!J35</f>
        <v>0</v>
      </c>
      <c r="AW118" s="91">
        <f>'SO.202.1 - Architektonick...'!J36</f>
        <v>0</v>
      </c>
      <c r="AX118" s="91">
        <f>'SO.202.1 - Architektonick...'!J37</f>
        <v>0</v>
      </c>
      <c r="AY118" s="91">
        <f>'SO.202.1 - Architektonick...'!J38</f>
        <v>0</v>
      </c>
      <c r="AZ118" s="91">
        <f>'SO.202.1 - Architektonick...'!F35</f>
        <v>0</v>
      </c>
      <c r="BA118" s="91">
        <f>'SO.202.1 - Architektonick...'!F36</f>
        <v>0</v>
      </c>
      <c r="BB118" s="91">
        <f>'SO.202.1 - Architektonick...'!F37</f>
        <v>0</v>
      </c>
      <c r="BC118" s="91">
        <f>'SO.202.1 - Architektonick...'!F38</f>
        <v>0</v>
      </c>
      <c r="BD118" s="93">
        <f>'SO.202.1 - Architektonick...'!F39</f>
        <v>0</v>
      </c>
      <c r="BT118" s="22" t="s">
        <v>94</v>
      </c>
      <c r="BV118" s="22" t="s">
        <v>77</v>
      </c>
      <c r="BW118" s="22" t="s">
        <v>153</v>
      </c>
      <c r="BX118" s="22" t="s">
        <v>151</v>
      </c>
      <c r="CL118" s="22" t="s">
        <v>1</v>
      </c>
    </row>
    <row r="119" spans="1:91" s="4" customFormat="1" ht="16.5" customHeight="1">
      <c r="A119" s="79" t="s">
        <v>79</v>
      </c>
      <c r="B119" s="51"/>
      <c r="C119" s="10"/>
      <c r="D119" s="10"/>
      <c r="E119" s="239" t="s">
        <v>154</v>
      </c>
      <c r="F119" s="239"/>
      <c r="G119" s="239"/>
      <c r="H119" s="239"/>
      <c r="I119" s="239"/>
      <c r="J119" s="10"/>
      <c r="K119" s="239" t="s">
        <v>141</v>
      </c>
      <c r="L119" s="239"/>
      <c r="M119" s="239"/>
      <c r="N119" s="239"/>
      <c r="O119" s="239"/>
      <c r="P119" s="239"/>
      <c r="Q119" s="239"/>
      <c r="R119" s="239"/>
      <c r="S119" s="239"/>
      <c r="T119" s="239"/>
      <c r="U119" s="239"/>
      <c r="V119" s="239"/>
      <c r="W119" s="239"/>
      <c r="X119" s="239"/>
      <c r="Y119" s="239"/>
      <c r="Z119" s="239"/>
      <c r="AA119" s="239"/>
      <c r="AB119" s="239"/>
      <c r="AC119" s="239"/>
      <c r="AD119" s="239"/>
      <c r="AE119" s="239"/>
      <c r="AF119" s="239"/>
      <c r="AG119" s="254">
        <f>'SO.202.2 - Stavebno konšt...'!J32</f>
        <v>0</v>
      </c>
      <c r="AH119" s="255"/>
      <c r="AI119" s="255"/>
      <c r="AJ119" s="255"/>
      <c r="AK119" s="255"/>
      <c r="AL119" s="255"/>
      <c r="AM119" s="255"/>
      <c r="AN119" s="254">
        <f t="shared" si="0"/>
        <v>0</v>
      </c>
      <c r="AO119" s="255"/>
      <c r="AP119" s="255"/>
      <c r="AQ119" s="89" t="s">
        <v>93</v>
      </c>
      <c r="AR119" s="51"/>
      <c r="AS119" s="90">
        <v>0</v>
      </c>
      <c r="AT119" s="91">
        <f t="shared" si="1"/>
        <v>0</v>
      </c>
      <c r="AU119" s="92">
        <f>'SO.202.2 - Stavebno konšt...'!P128</f>
        <v>0</v>
      </c>
      <c r="AV119" s="91">
        <f>'SO.202.2 - Stavebno konšt...'!J35</f>
        <v>0</v>
      </c>
      <c r="AW119" s="91">
        <f>'SO.202.2 - Stavebno konšt...'!J36</f>
        <v>0</v>
      </c>
      <c r="AX119" s="91">
        <f>'SO.202.2 - Stavebno konšt...'!J37</f>
        <v>0</v>
      </c>
      <c r="AY119" s="91">
        <f>'SO.202.2 - Stavebno konšt...'!J38</f>
        <v>0</v>
      </c>
      <c r="AZ119" s="91">
        <f>'SO.202.2 - Stavebno konšt...'!F35</f>
        <v>0</v>
      </c>
      <c r="BA119" s="91">
        <f>'SO.202.2 - Stavebno konšt...'!F36</f>
        <v>0</v>
      </c>
      <c r="BB119" s="91">
        <f>'SO.202.2 - Stavebno konšt...'!F37</f>
        <v>0</v>
      </c>
      <c r="BC119" s="91">
        <f>'SO.202.2 - Stavebno konšt...'!F38</f>
        <v>0</v>
      </c>
      <c r="BD119" s="93">
        <f>'SO.202.2 - Stavebno konšt...'!F39</f>
        <v>0</v>
      </c>
      <c r="BT119" s="22" t="s">
        <v>94</v>
      </c>
      <c r="BV119" s="22" t="s">
        <v>77</v>
      </c>
      <c r="BW119" s="22" t="s">
        <v>155</v>
      </c>
      <c r="BX119" s="22" t="s">
        <v>151</v>
      </c>
      <c r="CL119" s="22" t="s">
        <v>1</v>
      </c>
    </row>
    <row r="120" spans="1:91" s="7" customFormat="1" ht="16.5" customHeight="1">
      <c r="B120" s="80"/>
      <c r="C120" s="81"/>
      <c r="D120" s="238" t="s">
        <v>156</v>
      </c>
      <c r="E120" s="238"/>
      <c r="F120" s="238"/>
      <c r="G120" s="238"/>
      <c r="H120" s="238"/>
      <c r="I120" s="82"/>
      <c r="J120" s="238" t="s">
        <v>157</v>
      </c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  <c r="Y120" s="238"/>
      <c r="Z120" s="238"/>
      <c r="AA120" s="238"/>
      <c r="AB120" s="238"/>
      <c r="AC120" s="238"/>
      <c r="AD120" s="238"/>
      <c r="AE120" s="238"/>
      <c r="AF120" s="238"/>
      <c r="AG120" s="253">
        <f>ROUND(SUM(AG121:AG122),2)</f>
        <v>0</v>
      </c>
      <c r="AH120" s="252"/>
      <c r="AI120" s="252"/>
      <c r="AJ120" s="252"/>
      <c r="AK120" s="252"/>
      <c r="AL120" s="252"/>
      <c r="AM120" s="252"/>
      <c r="AN120" s="251">
        <f t="shared" si="0"/>
        <v>0</v>
      </c>
      <c r="AO120" s="252"/>
      <c r="AP120" s="252"/>
      <c r="AQ120" s="83" t="s">
        <v>82</v>
      </c>
      <c r="AR120" s="80"/>
      <c r="AS120" s="84">
        <f>ROUND(SUM(AS121:AS122),2)</f>
        <v>0</v>
      </c>
      <c r="AT120" s="85">
        <f t="shared" si="1"/>
        <v>0</v>
      </c>
      <c r="AU120" s="86">
        <f>ROUND(SUM(AU121:AU122),5)</f>
        <v>0</v>
      </c>
      <c r="AV120" s="85">
        <f>ROUND(AZ120*L29,2)</f>
        <v>0</v>
      </c>
      <c r="AW120" s="85">
        <f>ROUND(BA120*L30,2)</f>
        <v>0</v>
      </c>
      <c r="AX120" s="85">
        <f>ROUND(BB120*L29,2)</f>
        <v>0</v>
      </c>
      <c r="AY120" s="85">
        <f>ROUND(BC120*L30,2)</f>
        <v>0</v>
      </c>
      <c r="AZ120" s="85">
        <f>ROUND(SUM(AZ121:AZ122),2)</f>
        <v>0</v>
      </c>
      <c r="BA120" s="85">
        <f>ROUND(SUM(BA121:BA122),2)</f>
        <v>0</v>
      </c>
      <c r="BB120" s="85">
        <f>ROUND(SUM(BB121:BB122),2)</f>
        <v>0</v>
      </c>
      <c r="BC120" s="85">
        <f>ROUND(SUM(BC121:BC122),2)</f>
        <v>0</v>
      </c>
      <c r="BD120" s="87">
        <f>ROUND(SUM(BD121:BD122),2)</f>
        <v>0</v>
      </c>
      <c r="BS120" s="88" t="s">
        <v>74</v>
      </c>
      <c r="BT120" s="88" t="s">
        <v>83</v>
      </c>
      <c r="BU120" s="88" t="s">
        <v>76</v>
      </c>
      <c r="BV120" s="88" t="s">
        <v>77</v>
      </c>
      <c r="BW120" s="88" t="s">
        <v>158</v>
      </c>
      <c r="BX120" s="88" t="s">
        <v>4</v>
      </c>
      <c r="CL120" s="88" t="s">
        <v>1</v>
      </c>
      <c r="CM120" s="88" t="s">
        <v>75</v>
      </c>
    </row>
    <row r="121" spans="1:91" s="4" customFormat="1" ht="16.5" customHeight="1">
      <c r="A121" s="79" t="s">
        <v>79</v>
      </c>
      <c r="B121" s="51"/>
      <c r="C121" s="10"/>
      <c r="D121" s="10"/>
      <c r="E121" s="239" t="s">
        <v>159</v>
      </c>
      <c r="F121" s="239"/>
      <c r="G121" s="239"/>
      <c r="H121" s="239"/>
      <c r="I121" s="239"/>
      <c r="J121" s="10"/>
      <c r="K121" s="239" t="s">
        <v>138</v>
      </c>
      <c r="L121" s="239"/>
      <c r="M121" s="239"/>
      <c r="N121" s="239"/>
      <c r="O121" s="239"/>
      <c r="P121" s="239"/>
      <c r="Q121" s="239"/>
      <c r="R121" s="239"/>
      <c r="S121" s="239"/>
      <c r="T121" s="239"/>
      <c r="U121" s="239"/>
      <c r="V121" s="239"/>
      <c r="W121" s="239"/>
      <c r="X121" s="239"/>
      <c r="Y121" s="239"/>
      <c r="Z121" s="239"/>
      <c r="AA121" s="239"/>
      <c r="AB121" s="239"/>
      <c r="AC121" s="239"/>
      <c r="AD121" s="239"/>
      <c r="AE121" s="239"/>
      <c r="AF121" s="239"/>
      <c r="AG121" s="254">
        <f>'SO.203.1 - Architektonick...'!J32</f>
        <v>0</v>
      </c>
      <c r="AH121" s="255"/>
      <c r="AI121" s="255"/>
      <c r="AJ121" s="255"/>
      <c r="AK121" s="255"/>
      <c r="AL121" s="255"/>
      <c r="AM121" s="255"/>
      <c r="AN121" s="254">
        <f t="shared" si="0"/>
        <v>0</v>
      </c>
      <c r="AO121" s="255"/>
      <c r="AP121" s="255"/>
      <c r="AQ121" s="89" t="s">
        <v>93</v>
      </c>
      <c r="AR121" s="51"/>
      <c r="AS121" s="90">
        <v>0</v>
      </c>
      <c r="AT121" s="91">
        <f t="shared" si="1"/>
        <v>0</v>
      </c>
      <c r="AU121" s="92">
        <f>'SO.203.1 - Architektonick...'!P137</f>
        <v>0</v>
      </c>
      <c r="AV121" s="91">
        <f>'SO.203.1 - Architektonick...'!J35</f>
        <v>0</v>
      </c>
      <c r="AW121" s="91">
        <f>'SO.203.1 - Architektonick...'!J36</f>
        <v>0</v>
      </c>
      <c r="AX121" s="91">
        <f>'SO.203.1 - Architektonick...'!J37</f>
        <v>0</v>
      </c>
      <c r="AY121" s="91">
        <f>'SO.203.1 - Architektonick...'!J38</f>
        <v>0</v>
      </c>
      <c r="AZ121" s="91">
        <f>'SO.203.1 - Architektonick...'!F35</f>
        <v>0</v>
      </c>
      <c r="BA121" s="91">
        <f>'SO.203.1 - Architektonick...'!F36</f>
        <v>0</v>
      </c>
      <c r="BB121" s="91">
        <f>'SO.203.1 - Architektonick...'!F37</f>
        <v>0</v>
      </c>
      <c r="BC121" s="91">
        <f>'SO.203.1 - Architektonick...'!F38</f>
        <v>0</v>
      </c>
      <c r="BD121" s="93">
        <f>'SO.203.1 - Architektonick...'!F39</f>
        <v>0</v>
      </c>
      <c r="BT121" s="22" t="s">
        <v>94</v>
      </c>
      <c r="BV121" s="22" t="s">
        <v>77</v>
      </c>
      <c r="BW121" s="22" t="s">
        <v>160</v>
      </c>
      <c r="BX121" s="22" t="s">
        <v>158</v>
      </c>
      <c r="CL121" s="22" t="s">
        <v>1</v>
      </c>
    </row>
    <row r="122" spans="1:91" s="4" customFormat="1" ht="16.5" customHeight="1">
      <c r="A122" s="79" t="s">
        <v>79</v>
      </c>
      <c r="B122" s="51"/>
      <c r="C122" s="10"/>
      <c r="D122" s="10"/>
      <c r="E122" s="239" t="s">
        <v>161</v>
      </c>
      <c r="F122" s="239"/>
      <c r="G122" s="239"/>
      <c r="H122" s="239"/>
      <c r="I122" s="239"/>
      <c r="J122" s="10"/>
      <c r="K122" s="239" t="s">
        <v>141</v>
      </c>
      <c r="L122" s="239"/>
      <c r="M122" s="239"/>
      <c r="N122" s="239"/>
      <c r="O122" s="239"/>
      <c r="P122" s="239"/>
      <c r="Q122" s="239"/>
      <c r="R122" s="239"/>
      <c r="S122" s="239"/>
      <c r="T122" s="239"/>
      <c r="U122" s="239"/>
      <c r="V122" s="239"/>
      <c r="W122" s="239"/>
      <c r="X122" s="239"/>
      <c r="Y122" s="239"/>
      <c r="Z122" s="239"/>
      <c r="AA122" s="239"/>
      <c r="AB122" s="239"/>
      <c r="AC122" s="239"/>
      <c r="AD122" s="239"/>
      <c r="AE122" s="239"/>
      <c r="AF122" s="239"/>
      <c r="AG122" s="254">
        <f>'SO.203.2 - Stavebno konšt...'!J32</f>
        <v>0</v>
      </c>
      <c r="AH122" s="255"/>
      <c r="AI122" s="255"/>
      <c r="AJ122" s="255"/>
      <c r="AK122" s="255"/>
      <c r="AL122" s="255"/>
      <c r="AM122" s="255"/>
      <c r="AN122" s="254">
        <f t="shared" si="0"/>
        <v>0</v>
      </c>
      <c r="AO122" s="255"/>
      <c r="AP122" s="255"/>
      <c r="AQ122" s="89" t="s">
        <v>93</v>
      </c>
      <c r="AR122" s="51"/>
      <c r="AS122" s="90">
        <v>0</v>
      </c>
      <c r="AT122" s="91">
        <f t="shared" si="1"/>
        <v>0</v>
      </c>
      <c r="AU122" s="92">
        <f>'SO.203.2 - Stavebno konšt...'!P129</f>
        <v>0</v>
      </c>
      <c r="AV122" s="91">
        <f>'SO.203.2 - Stavebno konšt...'!J35</f>
        <v>0</v>
      </c>
      <c r="AW122" s="91">
        <f>'SO.203.2 - Stavebno konšt...'!J36</f>
        <v>0</v>
      </c>
      <c r="AX122" s="91">
        <f>'SO.203.2 - Stavebno konšt...'!J37</f>
        <v>0</v>
      </c>
      <c r="AY122" s="91">
        <f>'SO.203.2 - Stavebno konšt...'!J38</f>
        <v>0</v>
      </c>
      <c r="AZ122" s="91">
        <f>'SO.203.2 - Stavebno konšt...'!F35</f>
        <v>0</v>
      </c>
      <c r="BA122" s="91">
        <f>'SO.203.2 - Stavebno konšt...'!F36</f>
        <v>0</v>
      </c>
      <c r="BB122" s="91">
        <f>'SO.203.2 - Stavebno konšt...'!F37</f>
        <v>0</v>
      </c>
      <c r="BC122" s="91">
        <f>'SO.203.2 - Stavebno konšt...'!F38</f>
        <v>0</v>
      </c>
      <c r="BD122" s="93">
        <f>'SO.203.2 - Stavebno konšt...'!F39</f>
        <v>0</v>
      </c>
      <c r="BT122" s="22" t="s">
        <v>94</v>
      </c>
      <c r="BV122" s="22" t="s">
        <v>77</v>
      </c>
      <c r="BW122" s="22" t="s">
        <v>162</v>
      </c>
      <c r="BX122" s="22" t="s">
        <v>158</v>
      </c>
      <c r="CL122" s="22" t="s">
        <v>1</v>
      </c>
    </row>
    <row r="123" spans="1:91" s="7" customFormat="1" ht="37.5" customHeight="1">
      <c r="A123" s="79" t="s">
        <v>79</v>
      </c>
      <c r="B123" s="80"/>
      <c r="C123" s="81"/>
      <c r="D123" s="238" t="s">
        <v>163</v>
      </c>
      <c r="E123" s="238"/>
      <c r="F123" s="238"/>
      <c r="G123" s="238"/>
      <c r="H123" s="238"/>
      <c r="I123" s="82"/>
      <c r="J123" s="238" t="s">
        <v>164</v>
      </c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  <c r="AG123" s="251">
        <f>'SO.201,202,203-04 - ZTI -...'!J30</f>
        <v>0</v>
      </c>
      <c r="AH123" s="252"/>
      <c r="AI123" s="252"/>
      <c r="AJ123" s="252"/>
      <c r="AK123" s="252"/>
      <c r="AL123" s="252"/>
      <c r="AM123" s="252"/>
      <c r="AN123" s="251">
        <f t="shared" si="0"/>
        <v>0</v>
      </c>
      <c r="AO123" s="252"/>
      <c r="AP123" s="252"/>
      <c r="AQ123" s="83" t="s">
        <v>82</v>
      </c>
      <c r="AR123" s="80"/>
      <c r="AS123" s="84">
        <v>0</v>
      </c>
      <c r="AT123" s="85">
        <f t="shared" si="1"/>
        <v>0</v>
      </c>
      <c r="AU123" s="86">
        <f>'SO.201,202,203-04 - ZTI -...'!P126</f>
        <v>0</v>
      </c>
      <c r="AV123" s="85">
        <f>'SO.201,202,203-04 - ZTI -...'!J33</f>
        <v>0</v>
      </c>
      <c r="AW123" s="85">
        <f>'SO.201,202,203-04 - ZTI -...'!J34</f>
        <v>0</v>
      </c>
      <c r="AX123" s="85">
        <f>'SO.201,202,203-04 - ZTI -...'!J35</f>
        <v>0</v>
      </c>
      <c r="AY123" s="85">
        <f>'SO.201,202,203-04 - ZTI -...'!J36</f>
        <v>0</v>
      </c>
      <c r="AZ123" s="85">
        <f>'SO.201,202,203-04 - ZTI -...'!F33</f>
        <v>0</v>
      </c>
      <c r="BA123" s="85">
        <f>'SO.201,202,203-04 - ZTI -...'!F34</f>
        <v>0</v>
      </c>
      <c r="BB123" s="85">
        <f>'SO.201,202,203-04 - ZTI -...'!F35</f>
        <v>0</v>
      </c>
      <c r="BC123" s="85">
        <f>'SO.201,202,203-04 - ZTI -...'!F36</f>
        <v>0</v>
      </c>
      <c r="BD123" s="87">
        <f>'SO.201,202,203-04 - ZTI -...'!F37</f>
        <v>0</v>
      </c>
      <c r="BT123" s="88" t="s">
        <v>83</v>
      </c>
      <c r="BV123" s="88" t="s">
        <v>77</v>
      </c>
      <c r="BW123" s="88" t="s">
        <v>165</v>
      </c>
      <c r="BX123" s="88" t="s">
        <v>4</v>
      </c>
      <c r="CL123" s="88" t="s">
        <v>1</v>
      </c>
      <c r="CM123" s="88" t="s">
        <v>75</v>
      </c>
    </row>
    <row r="124" spans="1:91" s="7" customFormat="1" ht="37.5" customHeight="1">
      <c r="A124" s="79" t="s">
        <v>79</v>
      </c>
      <c r="B124" s="80"/>
      <c r="C124" s="81"/>
      <c r="D124" s="238" t="s">
        <v>166</v>
      </c>
      <c r="E124" s="238"/>
      <c r="F124" s="238"/>
      <c r="G124" s="238"/>
      <c r="H124" s="238"/>
      <c r="I124" s="82"/>
      <c r="J124" s="238" t="s">
        <v>167</v>
      </c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8"/>
      <c r="AD124" s="238"/>
      <c r="AE124" s="238"/>
      <c r="AF124" s="238"/>
      <c r="AG124" s="251">
        <f>'SO.201,202,203-05 - Vykur...'!J30</f>
        <v>0</v>
      </c>
      <c r="AH124" s="252"/>
      <c r="AI124" s="252"/>
      <c r="AJ124" s="252"/>
      <c r="AK124" s="252"/>
      <c r="AL124" s="252"/>
      <c r="AM124" s="252"/>
      <c r="AN124" s="251">
        <f t="shared" si="0"/>
        <v>0</v>
      </c>
      <c r="AO124" s="252"/>
      <c r="AP124" s="252"/>
      <c r="AQ124" s="83" t="s">
        <v>82</v>
      </c>
      <c r="AR124" s="80"/>
      <c r="AS124" s="84">
        <v>0</v>
      </c>
      <c r="AT124" s="85">
        <f t="shared" si="1"/>
        <v>0</v>
      </c>
      <c r="AU124" s="86">
        <f>'SO.201,202,203-05 - Vykur...'!P126</f>
        <v>0</v>
      </c>
      <c r="AV124" s="85">
        <f>'SO.201,202,203-05 - Vykur...'!J33</f>
        <v>0</v>
      </c>
      <c r="AW124" s="85">
        <f>'SO.201,202,203-05 - Vykur...'!J34</f>
        <v>0</v>
      </c>
      <c r="AX124" s="85">
        <f>'SO.201,202,203-05 - Vykur...'!J35</f>
        <v>0</v>
      </c>
      <c r="AY124" s="85">
        <f>'SO.201,202,203-05 - Vykur...'!J36</f>
        <v>0</v>
      </c>
      <c r="AZ124" s="85">
        <f>'SO.201,202,203-05 - Vykur...'!F33</f>
        <v>0</v>
      </c>
      <c r="BA124" s="85">
        <f>'SO.201,202,203-05 - Vykur...'!F34</f>
        <v>0</v>
      </c>
      <c r="BB124" s="85">
        <f>'SO.201,202,203-05 - Vykur...'!F35</f>
        <v>0</v>
      </c>
      <c r="BC124" s="85">
        <f>'SO.201,202,203-05 - Vykur...'!F36</f>
        <v>0</v>
      </c>
      <c r="BD124" s="87">
        <f>'SO.201,202,203-05 - Vykur...'!F37</f>
        <v>0</v>
      </c>
      <c r="BT124" s="88" t="s">
        <v>83</v>
      </c>
      <c r="BV124" s="88" t="s">
        <v>77</v>
      </c>
      <c r="BW124" s="88" t="s">
        <v>168</v>
      </c>
      <c r="BX124" s="88" t="s">
        <v>4</v>
      </c>
      <c r="CL124" s="88" t="s">
        <v>1</v>
      </c>
      <c r="CM124" s="88" t="s">
        <v>75</v>
      </c>
    </row>
    <row r="125" spans="1:91" s="7" customFormat="1" ht="37.5" customHeight="1">
      <c r="A125" s="79" t="s">
        <v>79</v>
      </c>
      <c r="B125" s="80"/>
      <c r="C125" s="81"/>
      <c r="D125" s="238" t="s">
        <v>169</v>
      </c>
      <c r="E125" s="238"/>
      <c r="F125" s="238"/>
      <c r="G125" s="238"/>
      <c r="H125" s="238"/>
      <c r="I125" s="82"/>
      <c r="J125" s="238" t="s">
        <v>170</v>
      </c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  <c r="AA125" s="238"/>
      <c r="AB125" s="238"/>
      <c r="AC125" s="238"/>
      <c r="AD125" s="238"/>
      <c r="AE125" s="238"/>
      <c r="AF125" s="238"/>
      <c r="AG125" s="251">
        <f>'SO.201,202,203-06 - VZT'!J30</f>
        <v>0</v>
      </c>
      <c r="AH125" s="252"/>
      <c r="AI125" s="252"/>
      <c r="AJ125" s="252"/>
      <c r="AK125" s="252"/>
      <c r="AL125" s="252"/>
      <c r="AM125" s="252"/>
      <c r="AN125" s="251">
        <f t="shared" si="0"/>
        <v>0</v>
      </c>
      <c r="AO125" s="252"/>
      <c r="AP125" s="252"/>
      <c r="AQ125" s="83" t="s">
        <v>82</v>
      </c>
      <c r="AR125" s="80"/>
      <c r="AS125" s="84">
        <v>0</v>
      </c>
      <c r="AT125" s="85">
        <f t="shared" si="1"/>
        <v>0</v>
      </c>
      <c r="AU125" s="86">
        <f>'SO.201,202,203-06 - VZT'!P136</f>
        <v>0</v>
      </c>
      <c r="AV125" s="85">
        <f>'SO.201,202,203-06 - VZT'!J33</f>
        <v>0</v>
      </c>
      <c r="AW125" s="85">
        <f>'SO.201,202,203-06 - VZT'!J34</f>
        <v>0</v>
      </c>
      <c r="AX125" s="85">
        <f>'SO.201,202,203-06 - VZT'!J35</f>
        <v>0</v>
      </c>
      <c r="AY125" s="85">
        <f>'SO.201,202,203-06 - VZT'!J36</f>
        <v>0</v>
      </c>
      <c r="AZ125" s="85">
        <f>'SO.201,202,203-06 - VZT'!F33</f>
        <v>0</v>
      </c>
      <c r="BA125" s="85">
        <f>'SO.201,202,203-06 - VZT'!F34</f>
        <v>0</v>
      </c>
      <c r="BB125" s="85">
        <f>'SO.201,202,203-06 - VZT'!F35</f>
        <v>0</v>
      </c>
      <c r="BC125" s="85">
        <f>'SO.201,202,203-06 - VZT'!F36</f>
        <v>0</v>
      </c>
      <c r="BD125" s="87">
        <f>'SO.201,202,203-06 - VZT'!F37</f>
        <v>0</v>
      </c>
      <c r="BT125" s="88" t="s">
        <v>83</v>
      </c>
      <c r="BV125" s="88" t="s">
        <v>77</v>
      </c>
      <c r="BW125" s="88" t="s">
        <v>171</v>
      </c>
      <c r="BX125" s="88" t="s">
        <v>4</v>
      </c>
      <c r="CL125" s="88" t="s">
        <v>1</v>
      </c>
      <c r="CM125" s="88" t="s">
        <v>75</v>
      </c>
    </row>
    <row r="126" spans="1:91" s="7" customFormat="1" ht="37.5" customHeight="1">
      <c r="A126" s="79" t="s">
        <v>79</v>
      </c>
      <c r="B126" s="80"/>
      <c r="C126" s="81"/>
      <c r="D126" s="238" t="s">
        <v>172</v>
      </c>
      <c r="E126" s="238"/>
      <c r="F126" s="238"/>
      <c r="G126" s="238"/>
      <c r="H126" s="238"/>
      <c r="I126" s="82"/>
      <c r="J126" s="238" t="s">
        <v>173</v>
      </c>
      <c r="K126" s="238"/>
      <c r="L126" s="238"/>
      <c r="M126" s="238"/>
      <c r="N126" s="238"/>
      <c r="O126" s="238"/>
      <c r="P126" s="238"/>
      <c r="Q126" s="238"/>
      <c r="R126" s="238"/>
      <c r="S126" s="238"/>
      <c r="T126" s="238"/>
      <c r="U126" s="238"/>
      <c r="V126" s="238"/>
      <c r="W126" s="238"/>
      <c r="X126" s="238"/>
      <c r="Y126" s="238"/>
      <c r="Z126" s="238"/>
      <c r="AA126" s="238"/>
      <c r="AB126" s="238"/>
      <c r="AC126" s="238"/>
      <c r="AD126" s="238"/>
      <c r="AE126" s="238"/>
      <c r="AF126" s="238"/>
      <c r="AG126" s="251">
        <f>'SO.201,202,203-08 - Plyno...'!J30</f>
        <v>0</v>
      </c>
      <c r="AH126" s="252"/>
      <c r="AI126" s="252"/>
      <c r="AJ126" s="252"/>
      <c r="AK126" s="252"/>
      <c r="AL126" s="252"/>
      <c r="AM126" s="252"/>
      <c r="AN126" s="251">
        <f t="shared" si="0"/>
        <v>0</v>
      </c>
      <c r="AO126" s="252"/>
      <c r="AP126" s="252"/>
      <c r="AQ126" s="83" t="s">
        <v>82</v>
      </c>
      <c r="AR126" s="80"/>
      <c r="AS126" s="84">
        <v>0</v>
      </c>
      <c r="AT126" s="85">
        <f t="shared" si="1"/>
        <v>0</v>
      </c>
      <c r="AU126" s="86">
        <f>'SO.201,202,203-08 - Plyno...'!P128</f>
        <v>0</v>
      </c>
      <c r="AV126" s="85">
        <f>'SO.201,202,203-08 - Plyno...'!J33</f>
        <v>0</v>
      </c>
      <c r="AW126" s="85">
        <f>'SO.201,202,203-08 - Plyno...'!J34</f>
        <v>0</v>
      </c>
      <c r="AX126" s="85">
        <f>'SO.201,202,203-08 - Plyno...'!J35</f>
        <v>0</v>
      </c>
      <c r="AY126" s="85">
        <f>'SO.201,202,203-08 - Plyno...'!J36</f>
        <v>0</v>
      </c>
      <c r="AZ126" s="85">
        <f>'SO.201,202,203-08 - Plyno...'!F33</f>
        <v>0</v>
      </c>
      <c r="BA126" s="85">
        <f>'SO.201,202,203-08 - Plyno...'!F34</f>
        <v>0</v>
      </c>
      <c r="BB126" s="85">
        <f>'SO.201,202,203-08 - Plyno...'!F35</f>
        <v>0</v>
      </c>
      <c r="BC126" s="85">
        <f>'SO.201,202,203-08 - Plyno...'!F36</f>
        <v>0</v>
      </c>
      <c r="BD126" s="87">
        <f>'SO.201,202,203-08 - Plyno...'!F37</f>
        <v>0</v>
      </c>
      <c r="BT126" s="88" t="s">
        <v>83</v>
      </c>
      <c r="BV126" s="88" t="s">
        <v>77</v>
      </c>
      <c r="BW126" s="88" t="s">
        <v>174</v>
      </c>
      <c r="BX126" s="88" t="s">
        <v>4</v>
      </c>
      <c r="CL126" s="88" t="s">
        <v>1</v>
      </c>
      <c r="CM126" s="88" t="s">
        <v>75</v>
      </c>
    </row>
    <row r="127" spans="1:91" s="7" customFormat="1" ht="37.5" customHeight="1">
      <c r="A127" s="79" t="s">
        <v>79</v>
      </c>
      <c r="B127" s="80"/>
      <c r="C127" s="81"/>
      <c r="D127" s="238" t="s">
        <v>175</v>
      </c>
      <c r="E127" s="238"/>
      <c r="F127" s="238"/>
      <c r="G127" s="238"/>
      <c r="H127" s="238"/>
      <c r="I127" s="82"/>
      <c r="J127" s="238" t="s">
        <v>176</v>
      </c>
      <c r="K127" s="238"/>
      <c r="L127" s="238"/>
      <c r="M127" s="238"/>
      <c r="N127" s="238"/>
      <c r="O127" s="238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  <c r="AA127" s="238"/>
      <c r="AB127" s="238"/>
      <c r="AC127" s="238"/>
      <c r="AD127" s="238"/>
      <c r="AE127" s="238"/>
      <c r="AF127" s="238"/>
      <c r="AG127" s="251">
        <f>'SO.201,202,203-09,10 - El...'!J30</f>
        <v>0</v>
      </c>
      <c r="AH127" s="252"/>
      <c r="AI127" s="252"/>
      <c r="AJ127" s="252"/>
      <c r="AK127" s="252"/>
      <c r="AL127" s="252"/>
      <c r="AM127" s="252"/>
      <c r="AN127" s="251">
        <f t="shared" si="0"/>
        <v>0</v>
      </c>
      <c r="AO127" s="252"/>
      <c r="AP127" s="252"/>
      <c r="AQ127" s="83" t="s">
        <v>82</v>
      </c>
      <c r="AR127" s="80"/>
      <c r="AS127" s="84">
        <v>0</v>
      </c>
      <c r="AT127" s="85">
        <f t="shared" si="1"/>
        <v>0</v>
      </c>
      <c r="AU127" s="86">
        <f>'SO.201,202,203-09,10 - El...'!P141</f>
        <v>0</v>
      </c>
      <c r="AV127" s="85">
        <f>'SO.201,202,203-09,10 - El...'!J33</f>
        <v>0</v>
      </c>
      <c r="AW127" s="85">
        <f>'SO.201,202,203-09,10 - El...'!J34</f>
        <v>0</v>
      </c>
      <c r="AX127" s="85">
        <f>'SO.201,202,203-09,10 - El...'!J35</f>
        <v>0</v>
      </c>
      <c r="AY127" s="85">
        <f>'SO.201,202,203-09,10 - El...'!J36</f>
        <v>0</v>
      </c>
      <c r="AZ127" s="85">
        <f>'SO.201,202,203-09,10 - El...'!F33</f>
        <v>0</v>
      </c>
      <c r="BA127" s="85">
        <f>'SO.201,202,203-09,10 - El...'!F34</f>
        <v>0</v>
      </c>
      <c r="BB127" s="85">
        <f>'SO.201,202,203-09,10 - El...'!F35</f>
        <v>0</v>
      </c>
      <c r="BC127" s="85">
        <f>'SO.201,202,203-09,10 - El...'!F36</f>
        <v>0</v>
      </c>
      <c r="BD127" s="87">
        <f>'SO.201,202,203-09,10 - El...'!F37</f>
        <v>0</v>
      </c>
      <c r="BT127" s="88" t="s">
        <v>83</v>
      </c>
      <c r="BV127" s="88" t="s">
        <v>77</v>
      </c>
      <c r="BW127" s="88" t="s">
        <v>177</v>
      </c>
      <c r="BX127" s="88" t="s">
        <v>4</v>
      </c>
      <c r="CL127" s="88" t="s">
        <v>1</v>
      </c>
      <c r="CM127" s="88" t="s">
        <v>75</v>
      </c>
    </row>
    <row r="128" spans="1:91" s="7" customFormat="1" ht="37.5" customHeight="1">
      <c r="A128" s="79" t="s">
        <v>79</v>
      </c>
      <c r="B128" s="80"/>
      <c r="C128" s="81"/>
      <c r="D128" s="238" t="s">
        <v>178</v>
      </c>
      <c r="E128" s="238"/>
      <c r="F128" s="238"/>
      <c r="G128" s="238"/>
      <c r="H128" s="238"/>
      <c r="I128" s="82"/>
      <c r="J128" s="238" t="s">
        <v>179</v>
      </c>
      <c r="K128" s="238"/>
      <c r="L128" s="238"/>
      <c r="M128" s="238"/>
      <c r="N128" s="238"/>
      <c r="O128" s="238"/>
      <c r="P128" s="238"/>
      <c r="Q128" s="238"/>
      <c r="R128" s="238"/>
      <c r="S128" s="238"/>
      <c r="T128" s="238"/>
      <c r="U128" s="238"/>
      <c r="V128" s="238"/>
      <c r="W128" s="238"/>
      <c r="X128" s="238"/>
      <c r="Y128" s="238"/>
      <c r="Z128" s="238"/>
      <c r="AA128" s="238"/>
      <c r="AB128" s="238"/>
      <c r="AC128" s="238"/>
      <c r="AD128" s="238"/>
      <c r="AE128" s="238"/>
      <c r="AF128" s="238"/>
      <c r="AG128" s="251">
        <f>'SO.201,202,203-12 - Elekt...'!J30</f>
        <v>0</v>
      </c>
      <c r="AH128" s="252"/>
      <c r="AI128" s="252"/>
      <c r="AJ128" s="252"/>
      <c r="AK128" s="252"/>
      <c r="AL128" s="252"/>
      <c r="AM128" s="252"/>
      <c r="AN128" s="251">
        <f t="shared" si="0"/>
        <v>0</v>
      </c>
      <c r="AO128" s="252"/>
      <c r="AP128" s="252"/>
      <c r="AQ128" s="83" t="s">
        <v>82</v>
      </c>
      <c r="AR128" s="80"/>
      <c r="AS128" s="84">
        <v>0</v>
      </c>
      <c r="AT128" s="85">
        <f t="shared" si="1"/>
        <v>0</v>
      </c>
      <c r="AU128" s="86">
        <f>'SO.201,202,203-12 - Elekt...'!P118</f>
        <v>0</v>
      </c>
      <c r="AV128" s="85">
        <f>'SO.201,202,203-12 - Elekt...'!J33</f>
        <v>0</v>
      </c>
      <c r="AW128" s="85">
        <f>'SO.201,202,203-12 - Elekt...'!J34</f>
        <v>0</v>
      </c>
      <c r="AX128" s="85">
        <f>'SO.201,202,203-12 - Elekt...'!J35</f>
        <v>0</v>
      </c>
      <c r="AY128" s="85">
        <f>'SO.201,202,203-12 - Elekt...'!J36</f>
        <v>0</v>
      </c>
      <c r="AZ128" s="85">
        <f>'SO.201,202,203-12 - Elekt...'!F33</f>
        <v>0</v>
      </c>
      <c r="BA128" s="85">
        <f>'SO.201,202,203-12 - Elekt...'!F34</f>
        <v>0</v>
      </c>
      <c r="BB128" s="85">
        <f>'SO.201,202,203-12 - Elekt...'!F35</f>
        <v>0</v>
      </c>
      <c r="BC128" s="85">
        <f>'SO.201,202,203-12 - Elekt...'!F36</f>
        <v>0</v>
      </c>
      <c r="BD128" s="87">
        <f>'SO.201,202,203-12 - Elekt...'!F37</f>
        <v>0</v>
      </c>
      <c r="BT128" s="88" t="s">
        <v>83</v>
      </c>
      <c r="BV128" s="88" t="s">
        <v>77</v>
      </c>
      <c r="BW128" s="88" t="s">
        <v>180</v>
      </c>
      <c r="BX128" s="88" t="s">
        <v>4</v>
      </c>
      <c r="CL128" s="88" t="s">
        <v>1</v>
      </c>
      <c r="CM128" s="88" t="s">
        <v>75</v>
      </c>
    </row>
    <row r="129" spans="1:91" s="7" customFormat="1" ht="37.5" customHeight="1">
      <c r="A129" s="79" t="s">
        <v>79</v>
      </c>
      <c r="B129" s="80"/>
      <c r="C129" s="81"/>
      <c r="D129" s="238" t="s">
        <v>181</v>
      </c>
      <c r="E129" s="238"/>
      <c r="F129" s="238"/>
      <c r="G129" s="238"/>
      <c r="H129" s="238"/>
      <c r="I129" s="82"/>
      <c r="J129" s="238" t="s">
        <v>182</v>
      </c>
      <c r="K129" s="238"/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38"/>
      <c r="X129" s="238"/>
      <c r="Y129" s="238"/>
      <c r="Z129" s="238"/>
      <c r="AA129" s="238"/>
      <c r="AB129" s="238"/>
      <c r="AC129" s="238"/>
      <c r="AD129" s="238"/>
      <c r="AE129" s="238"/>
      <c r="AF129" s="238"/>
      <c r="AG129" s="251">
        <f>'SO.201,202,203-13 - Stlač...'!J30</f>
        <v>0</v>
      </c>
      <c r="AH129" s="252"/>
      <c r="AI129" s="252"/>
      <c r="AJ129" s="252"/>
      <c r="AK129" s="252"/>
      <c r="AL129" s="252"/>
      <c r="AM129" s="252"/>
      <c r="AN129" s="251">
        <f t="shared" si="0"/>
        <v>0</v>
      </c>
      <c r="AO129" s="252"/>
      <c r="AP129" s="252"/>
      <c r="AQ129" s="83" t="s">
        <v>82</v>
      </c>
      <c r="AR129" s="80"/>
      <c r="AS129" s="84">
        <v>0</v>
      </c>
      <c r="AT129" s="85">
        <f t="shared" si="1"/>
        <v>0</v>
      </c>
      <c r="AU129" s="86">
        <f>'SO.201,202,203-13 - Stlač...'!P117</f>
        <v>0</v>
      </c>
      <c r="AV129" s="85">
        <f>'SO.201,202,203-13 - Stlač...'!J33</f>
        <v>0</v>
      </c>
      <c r="AW129" s="85">
        <f>'SO.201,202,203-13 - Stlač...'!J34</f>
        <v>0</v>
      </c>
      <c r="AX129" s="85">
        <f>'SO.201,202,203-13 - Stlač...'!J35</f>
        <v>0</v>
      </c>
      <c r="AY129" s="85">
        <f>'SO.201,202,203-13 - Stlač...'!J36</f>
        <v>0</v>
      </c>
      <c r="AZ129" s="85">
        <f>'SO.201,202,203-13 - Stlač...'!F33</f>
        <v>0</v>
      </c>
      <c r="BA129" s="85">
        <f>'SO.201,202,203-13 - Stlač...'!F34</f>
        <v>0</v>
      </c>
      <c r="BB129" s="85">
        <f>'SO.201,202,203-13 - Stlač...'!F35</f>
        <v>0</v>
      </c>
      <c r="BC129" s="85">
        <f>'SO.201,202,203-13 - Stlač...'!F36</f>
        <v>0</v>
      </c>
      <c r="BD129" s="87">
        <f>'SO.201,202,203-13 - Stlač...'!F37</f>
        <v>0</v>
      </c>
      <c r="BT129" s="88" t="s">
        <v>83</v>
      </c>
      <c r="BV129" s="88" t="s">
        <v>77</v>
      </c>
      <c r="BW129" s="88" t="s">
        <v>183</v>
      </c>
      <c r="BX129" s="88" t="s">
        <v>4</v>
      </c>
      <c r="CL129" s="88" t="s">
        <v>1</v>
      </c>
      <c r="CM129" s="88" t="s">
        <v>75</v>
      </c>
    </row>
    <row r="130" spans="1:91" s="7" customFormat="1" ht="37.5" customHeight="1">
      <c r="A130" s="79" t="s">
        <v>79</v>
      </c>
      <c r="B130" s="80"/>
      <c r="C130" s="81"/>
      <c r="D130" s="238" t="s">
        <v>184</v>
      </c>
      <c r="E130" s="238"/>
      <c r="F130" s="238"/>
      <c r="G130" s="238"/>
      <c r="H130" s="238"/>
      <c r="I130" s="82"/>
      <c r="J130" s="238" t="s">
        <v>185</v>
      </c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  <c r="AA130" s="238"/>
      <c r="AB130" s="238"/>
      <c r="AC130" s="238"/>
      <c r="AD130" s="238"/>
      <c r="AE130" s="238"/>
      <c r="AF130" s="238"/>
      <c r="AG130" s="251">
        <f>'SO.201,202,203-14 - MaR'!J30</f>
        <v>0</v>
      </c>
      <c r="AH130" s="252"/>
      <c r="AI130" s="252"/>
      <c r="AJ130" s="252"/>
      <c r="AK130" s="252"/>
      <c r="AL130" s="252"/>
      <c r="AM130" s="252"/>
      <c r="AN130" s="251">
        <f t="shared" si="0"/>
        <v>0</v>
      </c>
      <c r="AO130" s="252"/>
      <c r="AP130" s="252"/>
      <c r="AQ130" s="83" t="s">
        <v>82</v>
      </c>
      <c r="AR130" s="80"/>
      <c r="AS130" s="84">
        <v>0</v>
      </c>
      <c r="AT130" s="85">
        <f t="shared" si="1"/>
        <v>0</v>
      </c>
      <c r="AU130" s="86">
        <f>'SO.201,202,203-14 - MaR'!P122</f>
        <v>0</v>
      </c>
      <c r="AV130" s="85">
        <f>'SO.201,202,203-14 - MaR'!J33</f>
        <v>0</v>
      </c>
      <c r="AW130" s="85">
        <f>'SO.201,202,203-14 - MaR'!J34</f>
        <v>0</v>
      </c>
      <c r="AX130" s="85">
        <f>'SO.201,202,203-14 - MaR'!J35</f>
        <v>0</v>
      </c>
      <c r="AY130" s="85">
        <f>'SO.201,202,203-14 - MaR'!J36</f>
        <v>0</v>
      </c>
      <c r="AZ130" s="85">
        <f>'SO.201,202,203-14 - MaR'!F33</f>
        <v>0</v>
      </c>
      <c r="BA130" s="85">
        <f>'SO.201,202,203-14 - MaR'!F34</f>
        <v>0</v>
      </c>
      <c r="BB130" s="85">
        <f>'SO.201,202,203-14 - MaR'!F35</f>
        <v>0</v>
      </c>
      <c r="BC130" s="85">
        <f>'SO.201,202,203-14 - MaR'!F36</f>
        <v>0</v>
      </c>
      <c r="BD130" s="87">
        <f>'SO.201,202,203-14 - MaR'!F37</f>
        <v>0</v>
      </c>
      <c r="BT130" s="88" t="s">
        <v>83</v>
      </c>
      <c r="BV130" s="88" t="s">
        <v>77</v>
      </c>
      <c r="BW130" s="88" t="s">
        <v>186</v>
      </c>
      <c r="BX130" s="88" t="s">
        <v>4</v>
      </c>
      <c r="CL130" s="88" t="s">
        <v>1</v>
      </c>
      <c r="CM130" s="88" t="s">
        <v>75</v>
      </c>
    </row>
    <row r="131" spans="1:91" s="7" customFormat="1" ht="37.5" customHeight="1">
      <c r="A131" s="79" t="s">
        <v>79</v>
      </c>
      <c r="B131" s="80"/>
      <c r="C131" s="81"/>
      <c r="D131" s="238" t="s">
        <v>187</v>
      </c>
      <c r="E131" s="238"/>
      <c r="F131" s="238"/>
      <c r="G131" s="238"/>
      <c r="H131" s="238"/>
      <c r="I131" s="82"/>
      <c r="J131" s="238" t="s">
        <v>188</v>
      </c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  <c r="AA131" s="238"/>
      <c r="AB131" s="238"/>
      <c r="AC131" s="238"/>
      <c r="AD131" s="238"/>
      <c r="AE131" s="238"/>
      <c r="AF131" s="238"/>
      <c r="AG131" s="251">
        <f>'SO.201,202,203.15 - SKV'!J30</f>
        <v>0</v>
      </c>
      <c r="AH131" s="252"/>
      <c r="AI131" s="252"/>
      <c r="AJ131" s="252"/>
      <c r="AK131" s="252"/>
      <c r="AL131" s="252"/>
      <c r="AM131" s="252"/>
      <c r="AN131" s="251">
        <f t="shared" si="0"/>
        <v>0</v>
      </c>
      <c r="AO131" s="252"/>
      <c r="AP131" s="252"/>
      <c r="AQ131" s="83" t="s">
        <v>82</v>
      </c>
      <c r="AR131" s="80"/>
      <c r="AS131" s="84">
        <v>0</v>
      </c>
      <c r="AT131" s="85">
        <f t="shared" si="1"/>
        <v>0</v>
      </c>
      <c r="AU131" s="86">
        <f>'SO.201,202,203.15 - SKV'!P118</f>
        <v>0</v>
      </c>
      <c r="AV131" s="85">
        <f>'SO.201,202,203.15 - SKV'!J33</f>
        <v>0</v>
      </c>
      <c r="AW131" s="85">
        <f>'SO.201,202,203.15 - SKV'!J34</f>
        <v>0</v>
      </c>
      <c r="AX131" s="85">
        <f>'SO.201,202,203.15 - SKV'!J35</f>
        <v>0</v>
      </c>
      <c r="AY131" s="85">
        <f>'SO.201,202,203.15 - SKV'!J36</f>
        <v>0</v>
      </c>
      <c r="AZ131" s="85">
        <f>'SO.201,202,203.15 - SKV'!F33</f>
        <v>0</v>
      </c>
      <c r="BA131" s="85">
        <f>'SO.201,202,203.15 - SKV'!F34</f>
        <v>0</v>
      </c>
      <c r="BB131" s="85">
        <f>'SO.201,202,203.15 - SKV'!F35</f>
        <v>0</v>
      </c>
      <c r="BC131" s="85">
        <f>'SO.201,202,203.15 - SKV'!F36</f>
        <v>0</v>
      </c>
      <c r="BD131" s="87">
        <f>'SO.201,202,203.15 - SKV'!F37</f>
        <v>0</v>
      </c>
      <c r="BT131" s="88" t="s">
        <v>83</v>
      </c>
      <c r="BV131" s="88" t="s">
        <v>77</v>
      </c>
      <c r="BW131" s="88" t="s">
        <v>189</v>
      </c>
      <c r="BX131" s="88" t="s">
        <v>4</v>
      </c>
      <c r="CL131" s="88" t="s">
        <v>1</v>
      </c>
      <c r="CM131" s="88" t="s">
        <v>75</v>
      </c>
    </row>
    <row r="132" spans="1:91" s="7" customFormat="1" ht="37.5" customHeight="1">
      <c r="A132" s="79" t="s">
        <v>79</v>
      </c>
      <c r="B132" s="80"/>
      <c r="C132" s="81"/>
      <c r="D132" s="238" t="s">
        <v>190</v>
      </c>
      <c r="E132" s="238"/>
      <c r="F132" s="238"/>
      <c r="G132" s="238"/>
      <c r="H132" s="238"/>
      <c r="I132" s="82"/>
      <c r="J132" s="238" t="s">
        <v>191</v>
      </c>
      <c r="K132" s="238"/>
      <c r="L132" s="238"/>
      <c r="M132" s="238"/>
      <c r="N132" s="238"/>
      <c r="O132" s="238"/>
      <c r="P132" s="238"/>
      <c r="Q132" s="238"/>
      <c r="R132" s="238"/>
      <c r="S132" s="238"/>
      <c r="T132" s="238"/>
      <c r="U132" s="238"/>
      <c r="V132" s="238"/>
      <c r="W132" s="238"/>
      <c r="X132" s="238"/>
      <c r="Y132" s="238"/>
      <c r="Z132" s="238"/>
      <c r="AA132" s="238"/>
      <c r="AB132" s="238"/>
      <c r="AC132" s="238"/>
      <c r="AD132" s="238"/>
      <c r="AE132" s="238"/>
      <c r="AF132" s="238"/>
      <c r="AG132" s="251">
        <f>'SO.201,202,203.16 - PTV'!J30</f>
        <v>0</v>
      </c>
      <c r="AH132" s="252"/>
      <c r="AI132" s="252"/>
      <c r="AJ132" s="252"/>
      <c r="AK132" s="252"/>
      <c r="AL132" s="252"/>
      <c r="AM132" s="252"/>
      <c r="AN132" s="251">
        <f t="shared" si="0"/>
        <v>0</v>
      </c>
      <c r="AO132" s="252"/>
      <c r="AP132" s="252"/>
      <c r="AQ132" s="83" t="s">
        <v>82</v>
      </c>
      <c r="AR132" s="80"/>
      <c r="AS132" s="84">
        <v>0</v>
      </c>
      <c r="AT132" s="85">
        <f t="shared" si="1"/>
        <v>0</v>
      </c>
      <c r="AU132" s="86">
        <f>'SO.201,202,203.16 - PTV'!P118</f>
        <v>0</v>
      </c>
      <c r="AV132" s="85">
        <f>'SO.201,202,203.16 - PTV'!J33</f>
        <v>0</v>
      </c>
      <c r="AW132" s="85">
        <f>'SO.201,202,203.16 - PTV'!J34</f>
        <v>0</v>
      </c>
      <c r="AX132" s="85">
        <f>'SO.201,202,203.16 - PTV'!J35</f>
        <v>0</v>
      </c>
      <c r="AY132" s="85">
        <f>'SO.201,202,203.16 - PTV'!J36</f>
        <v>0</v>
      </c>
      <c r="AZ132" s="85">
        <f>'SO.201,202,203.16 - PTV'!F33</f>
        <v>0</v>
      </c>
      <c r="BA132" s="85">
        <f>'SO.201,202,203.16 - PTV'!F34</f>
        <v>0</v>
      </c>
      <c r="BB132" s="85">
        <f>'SO.201,202,203.16 - PTV'!F35</f>
        <v>0</v>
      </c>
      <c r="BC132" s="85">
        <f>'SO.201,202,203.16 - PTV'!F36</f>
        <v>0</v>
      </c>
      <c r="BD132" s="87">
        <f>'SO.201,202,203.16 - PTV'!F37</f>
        <v>0</v>
      </c>
      <c r="BT132" s="88" t="s">
        <v>83</v>
      </c>
      <c r="BV132" s="88" t="s">
        <v>77</v>
      </c>
      <c r="BW132" s="88" t="s">
        <v>192</v>
      </c>
      <c r="BX132" s="88" t="s">
        <v>4</v>
      </c>
      <c r="CL132" s="88" t="s">
        <v>1</v>
      </c>
      <c r="CM132" s="88" t="s">
        <v>75</v>
      </c>
    </row>
    <row r="133" spans="1:91" s="7" customFormat="1" ht="16.5" customHeight="1">
      <c r="A133" s="79" t="s">
        <v>79</v>
      </c>
      <c r="B133" s="80"/>
      <c r="C133" s="81"/>
      <c r="D133" s="238" t="s">
        <v>193</v>
      </c>
      <c r="E133" s="238"/>
      <c r="F133" s="238"/>
      <c r="G133" s="238"/>
      <c r="H133" s="238"/>
      <c r="I133" s="82"/>
      <c r="J133" s="238" t="s">
        <v>194</v>
      </c>
      <c r="K133" s="238"/>
      <c r="L133" s="238"/>
      <c r="M133" s="238"/>
      <c r="N133" s="238"/>
      <c r="O133" s="238"/>
      <c r="P133" s="238"/>
      <c r="Q133" s="238"/>
      <c r="R133" s="238"/>
      <c r="S133" s="238"/>
      <c r="T133" s="238"/>
      <c r="U133" s="238"/>
      <c r="V133" s="238"/>
      <c r="W133" s="238"/>
      <c r="X133" s="238"/>
      <c r="Y133" s="238"/>
      <c r="Z133" s="238"/>
      <c r="AA133" s="238"/>
      <c r="AB133" s="238"/>
      <c r="AC133" s="238"/>
      <c r="AD133" s="238"/>
      <c r="AE133" s="238"/>
      <c r="AF133" s="238"/>
      <c r="AG133" s="251">
        <f>'SO.301 - Zdravotechnika -...'!J30</f>
        <v>0</v>
      </c>
      <c r="AH133" s="252"/>
      <c r="AI133" s="252"/>
      <c r="AJ133" s="252"/>
      <c r="AK133" s="252"/>
      <c r="AL133" s="252"/>
      <c r="AM133" s="252"/>
      <c r="AN133" s="251">
        <f t="shared" si="0"/>
        <v>0</v>
      </c>
      <c r="AO133" s="252"/>
      <c r="AP133" s="252"/>
      <c r="AQ133" s="83" t="s">
        <v>82</v>
      </c>
      <c r="AR133" s="80"/>
      <c r="AS133" s="84">
        <v>0</v>
      </c>
      <c r="AT133" s="85">
        <f t="shared" si="1"/>
        <v>0</v>
      </c>
      <c r="AU133" s="86">
        <f>'SO.301 - Zdravotechnika -...'!P121</f>
        <v>0</v>
      </c>
      <c r="AV133" s="85">
        <f>'SO.301 - Zdravotechnika -...'!J33</f>
        <v>0</v>
      </c>
      <c r="AW133" s="85">
        <f>'SO.301 - Zdravotechnika -...'!J34</f>
        <v>0</v>
      </c>
      <c r="AX133" s="85">
        <f>'SO.301 - Zdravotechnika -...'!J35</f>
        <v>0</v>
      </c>
      <c r="AY133" s="85">
        <f>'SO.301 - Zdravotechnika -...'!J36</f>
        <v>0</v>
      </c>
      <c r="AZ133" s="85">
        <f>'SO.301 - Zdravotechnika -...'!F33</f>
        <v>0</v>
      </c>
      <c r="BA133" s="85">
        <f>'SO.301 - Zdravotechnika -...'!F34</f>
        <v>0</v>
      </c>
      <c r="BB133" s="85">
        <f>'SO.301 - Zdravotechnika -...'!F35</f>
        <v>0</v>
      </c>
      <c r="BC133" s="85">
        <f>'SO.301 - Zdravotechnika -...'!F36</f>
        <v>0</v>
      </c>
      <c r="BD133" s="87">
        <f>'SO.301 - Zdravotechnika -...'!F37</f>
        <v>0</v>
      </c>
      <c r="BT133" s="88" t="s">
        <v>83</v>
      </c>
      <c r="BV133" s="88" t="s">
        <v>77</v>
      </c>
      <c r="BW133" s="88" t="s">
        <v>195</v>
      </c>
      <c r="BX133" s="88" t="s">
        <v>4</v>
      </c>
      <c r="CL133" s="88" t="s">
        <v>1</v>
      </c>
      <c r="CM133" s="88" t="s">
        <v>75</v>
      </c>
    </row>
    <row r="134" spans="1:91" s="7" customFormat="1" ht="16.5" customHeight="1">
      <c r="A134" s="79" t="s">
        <v>79</v>
      </c>
      <c r="B134" s="80"/>
      <c r="C134" s="81"/>
      <c r="D134" s="238" t="s">
        <v>196</v>
      </c>
      <c r="E134" s="238"/>
      <c r="F134" s="238"/>
      <c r="G134" s="238"/>
      <c r="H134" s="238"/>
      <c r="I134" s="82"/>
      <c r="J134" s="238" t="s">
        <v>197</v>
      </c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  <c r="AA134" s="238"/>
      <c r="AB134" s="238"/>
      <c r="AC134" s="238"/>
      <c r="AD134" s="238"/>
      <c r="AE134" s="238"/>
      <c r="AF134" s="238"/>
      <c r="AG134" s="251">
        <f>'SO.401 - Zdravotechnika -...'!J30</f>
        <v>0</v>
      </c>
      <c r="AH134" s="252"/>
      <c r="AI134" s="252"/>
      <c r="AJ134" s="252"/>
      <c r="AK134" s="252"/>
      <c r="AL134" s="252"/>
      <c r="AM134" s="252"/>
      <c r="AN134" s="251">
        <f t="shared" si="0"/>
        <v>0</v>
      </c>
      <c r="AO134" s="252"/>
      <c r="AP134" s="252"/>
      <c r="AQ134" s="83" t="s">
        <v>82</v>
      </c>
      <c r="AR134" s="80"/>
      <c r="AS134" s="84">
        <v>0</v>
      </c>
      <c r="AT134" s="85">
        <f t="shared" si="1"/>
        <v>0</v>
      </c>
      <c r="AU134" s="86">
        <f>'SO.401 - Zdravotechnika -...'!P122</f>
        <v>0</v>
      </c>
      <c r="AV134" s="85">
        <f>'SO.401 - Zdravotechnika -...'!J33</f>
        <v>0</v>
      </c>
      <c r="AW134" s="85">
        <f>'SO.401 - Zdravotechnika -...'!J34</f>
        <v>0</v>
      </c>
      <c r="AX134" s="85">
        <f>'SO.401 - Zdravotechnika -...'!J35</f>
        <v>0</v>
      </c>
      <c r="AY134" s="85">
        <f>'SO.401 - Zdravotechnika -...'!J36</f>
        <v>0</v>
      </c>
      <c r="AZ134" s="85">
        <f>'SO.401 - Zdravotechnika -...'!F33</f>
        <v>0</v>
      </c>
      <c r="BA134" s="85">
        <f>'SO.401 - Zdravotechnika -...'!F34</f>
        <v>0</v>
      </c>
      <c r="BB134" s="85">
        <f>'SO.401 - Zdravotechnika -...'!F35</f>
        <v>0</v>
      </c>
      <c r="BC134" s="85">
        <f>'SO.401 - Zdravotechnika -...'!F36</f>
        <v>0</v>
      </c>
      <c r="BD134" s="87">
        <f>'SO.401 - Zdravotechnika -...'!F37</f>
        <v>0</v>
      </c>
      <c r="BT134" s="88" t="s">
        <v>83</v>
      </c>
      <c r="BV134" s="88" t="s">
        <v>77</v>
      </c>
      <c r="BW134" s="88" t="s">
        <v>198</v>
      </c>
      <c r="BX134" s="88" t="s">
        <v>4</v>
      </c>
      <c r="CL134" s="88" t="s">
        <v>1</v>
      </c>
      <c r="CM134" s="88" t="s">
        <v>75</v>
      </c>
    </row>
    <row r="135" spans="1:91" s="7" customFormat="1" ht="16.5" customHeight="1">
      <c r="A135" s="79" t="s">
        <v>79</v>
      </c>
      <c r="B135" s="80"/>
      <c r="C135" s="81"/>
      <c r="D135" s="238" t="s">
        <v>199</v>
      </c>
      <c r="E135" s="238"/>
      <c r="F135" s="238"/>
      <c r="G135" s="238"/>
      <c r="H135" s="238"/>
      <c r="I135" s="82"/>
      <c r="J135" s="238" t="s">
        <v>200</v>
      </c>
      <c r="K135" s="238"/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  <c r="AA135" s="238"/>
      <c r="AB135" s="238"/>
      <c r="AC135" s="238"/>
      <c r="AD135" s="238"/>
      <c r="AE135" s="238"/>
      <c r="AF135" s="238"/>
      <c r="AG135" s="251">
        <f>'SO.501 - Plynová prípojka'!J30</f>
        <v>0</v>
      </c>
      <c r="AH135" s="252"/>
      <c r="AI135" s="252"/>
      <c r="AJ135" s="252"/>
      <c r="AK135" s="252"/>
      <c r="AL135" s="252"/>
      <c r="AM135" s="252"/>
      <c r="AN135" s="251">
        <f t="shared" si="0"/>
        <v>0</v>
      </c>
      <c r="AO135" s="252"/>
      <c r="AP135" s="252"/>
      <c r="AQ135" s="83" t="s">
        <v>82</v>
      </c>
      <c r="AR135" s="80"/>
      <c r="AS135" s="84">
        <v>0</v>
      </c>
      <c r="AT135" s="85">
        <f t="shared" si="1"/>
        <v>0</v>
      </c>
      <c r="AU135" s="86">
        <f>'SO.501 - Plynová prípojka'!P126</f>
        <v>0</v>
      </c>
      <c r="AV135" s="85">
        <f>'SO.501 - Plynová prípojka'!J33</f>
        <v>0</v>
      </c>
      <c r="AW135" s="85">
        <f>'SO.501 - Plynová prípojka'!J34</f>
        <v>0</v>
      </c>
      <c r="AX135" s="85">
        <f>'SO.501 - Plynová prípojka'!J35</f>
        <v>0</v>
      </c>
      <c r="AY135" s="85">
        <f>'SO.501 - Plynová prípojka'!J36</f>
        <v>0</v>
      </c>
      <c r="AZ135" s="85">
        <f>'SO.501 - Plynová prípojka'!F33</f>
        <v>0</v>
      </c>
      <c r="BA135" s="85">
        <f>'SO.501 - Plynová prípojka'!F34</f>
        <v>0</v>
      </c>
      <c r="BB135" s="85">
        <f>'SO.501 - Plynová prípojka'!F35</f>
        <v>0</v>
      </c>
      <c r="BC135" s="85">
        <f>'SO.501 - Plynová prípojka'!F36</f>
        <v>0</v>
      </c>
      <c r="BD135" s="87">
        <f>'SO.501 - Plynová prípojka'!F37</f>
        <v>0</v>
      </c>
      <c r="BT135" s="88" t="s">
        <v>83</v>
      </c>
      <c r="BV135" s="88" t="s">
        <v>77</v>
      </c>
      <c r="BW135" s="88" t="s">
        <v>201</v>
      </c>
      <c r="BX135" s="88" t="s">
        <v>4</v>
      </c>
      <c r="CL135" s="88" t="s">
        <v>1</v>
      </c>
      <c r="CM135" s="88" t="s">
        <v>75</v>
      </c>
    </row>
    <row r="136" spans="1:91" s="7" customFormat="1" ht="16.5" customHeight="1">
      <c r="A136" s="79" t="s">
        <v>79</v>
      </c>
      <c r="B136" s="80"/>
      <c r="C136" s="81"/>
      <c r="D136" s="238" t="s">
        <v>202</v>
      </c>
      <c r="E136" s="238"/>
      <c r="F136" s="238"/>
      <c r="G136" s="238"/>
      <c r="H136" s="238"/>
      <c r="I136" s="82"/>
      <c r="J136" s="238" t="s">
        <v>203</v>
      </c>
      <c r="K136" s="238"/>
      <c r="L136" s="238"/>
      <c r="M136" s="238"/>
      <c r="N136" s="238"/>
      <c r="O136" s="238"/>
      <c r="P136" s="238"/>
      <c r="Q136" s="238"/>
      <c r="R136" s="238"/>
      <c r="S136" s="238"/>
      <c r="T136" s="238"/>
      <c r="U136" s="238"/>
      <c r="V136" s="238"/>
      <c r="W136" s="238"/>
      <c r="X136" s="238"/>
      <c r="Y136" s="238"/>
      <c r="Z136" s="238"/>
      <c r="AA136" s="238"/>
      <c r="AB136" s="238"/>
      <c r="AC136" s="238"/>
      <c r="AD136" s="238"/>
      <c r="AE136" s="238"/>
      <c r="AF136" s="238"/>
      <c r="AG136" s="251">
        <f>'SO.601 - Vonkajšie a areá...'!J30</f>
        <v>0</v>
      </c>
      <c r="AH136" s="252"/>
      <c r="AI136" s="252"/>
      <c r="AJ136" s="252"/>
      <c r="AK136" s="252"/>
      <c r="AL136" s="252"/>
      <c r="AM136" s="252"/>
      <c r="AN136" s="251">
        <f t="shared" si="0"/>
        <v>0</v>
      </c>
      <c r="AO136" s="252"/>
      <c r="AP136" s="252"/>
      <c r="AQ136" s="83" t="s">
        <v>82</v>
      </c>
      <c r="AR136" s="80"/>
      <c r="AS136" s="84">
        <v>0</v>
      </c>
      <c r="AT136" s="85">
        <f t="shared" si="1"/>
        <v>0</v>
      </c>
      <c r="AU136" s="86">
        <f>'SO.601 - Vonkajšie a areá...'!P124</f>
        <v>0</v>
      </c>
      <c r="AV136" s="85">
        <f>'SO.601 - Vonkajšie a areá...'!J33</f>
        <v>0</v>
      </c>
      <c r="AW136" s="85">
        <f>'SO.601 - Vonkajšie a areá...'!J34</f>
        <v>0</v>
      </c>
      <c r="AX136" s="85">
        <f>'SO.601 - Vonkajšie a areá...'!J35</f>
        <v>0</v>
      </c>
      <c r="AY136" s="85">
        <f>'SO.601 - Vonkajšie a areá...'!J36</f>
        <v>0</v>
      </c>
      <c r="AZ136" s="85">
        <f>'SO.601 - Vonkajšie a areá...'!F33</f>
        <v>0</v>
      </c>
      <c r="BA136" s="85">
        <f>'SO.601 - Vonkajšie a areá...'!F34</f>
        <v>0</v>
      </c>
      <c r="BB136" s="85">
        <f>'SO.601 - Vonkajšie a areá...'!F35</f>
        <v>0</v>
      </c>
      <c r="BC136" s="85">
        <f>'SO.601 - Vonkajšie a areá...'!F36</f>
        <v>0</v>
      </c>
      <c r="BD136" s="87">
        <f>'SO.601 - Vonkajšie a areá...'!F37</f>
        <v>0</v>
      </c>
      <c r="BT136" s="88" t="s">
        <v>83</v>
      </c>
      <c r="BV136" s="88" t="s">
        <v>77</v>
      </c>
      <c r="BW136" s="88" t="s">
        <v>204</v>
      </c>
      <c r="BX136" s="88" t="s">
        <v>4</v>
      </c>
      <c r="CL136" s="88" t="s">
        <v>1</v>
      </c>
      <c r="CM136" s="88" t="s">
        <v>75</v>
      </c>
    </row>
    <row r="137" spans="1:91" s="7" customFormat="1" ht="16.5" customHeight="1">
      <c r="A137" s="79" t="s">
        <v>79</v>
      </c>
      <c r="B137" s="80"/>
      <c r="C137" s="81"/>
      <c r="D137" s="238" t="s">
        <v>205</v>
      </c>
      <c r="E137" s="238"/>
      <c r="F137" s="238"/>
      <c r="G137" s="238"/>
      <c r="H137" s="238"/>
      <c r="I137" s="82"/>
      <c r="J137" s="238" t="s">
        <v>206</v>
      </c>
      <c r="K137" s="238"/>
      <c r="L137" s="238"/>
      <c r="M137" s="238"/>
      <c r="N137" s="238"/>
      <c r="O137" s="238"/>
      <c r="P137" s="238"/>
      <c r="Q137" s="238"/>
      <c r="R137" s="238"/>
      <c r="S137" s="238"/>
      <c r="T137" s="238"/>
      <c r="U137" s="238"/>
      <c r="V137" s="238"/>
      <c r="W137" s="238"/>
      <c r="X137" s="238"/>
      <c r="Y137" s="238"/>
      <c r="Z137" s="238"/>
      <c r="AA137" s="238"/>
      <c r="AB137" s="238"/>
      <c r="AC137" s="238"/>
      <c r="AD137" s="238"/>
      <c r="AE137" s="238"/>
      <c r="AF137" s="238"/>
      <c r="AG137" s="251">
        <f>'SO.602 - NN prípojka'!J30</f>
        <v>0</v>
      </c>
      <c r="AH137" s="252"/>
      <c r="AI137" s="252"/>
      <c r="AJ137" s="252"/>
      <c r="AK137" s="252"/>
      <c r="AL137" s="252"/>
      <c r="AM137" s="252"/>
      <c r="AN137" s="251">
        <f t="shared" si="0"/>
        <v>0</v>
      </c>
      <c r="AO137" s="252"/>
      <c r="AP137" s="252"/>
      <c r="AQ137" s="83" t="s">
        <v>82</v>
      </c>
      <c r="AR137" s="80"/>
      <c r="AS137" s="84">
        <v>0</v>
      </c>
      <c r="AT137" s="85">
        <f t="shared" si="1"/>
        <v>0</v>
      </c>
      <c r="AU137" s="86">
        <f>'SO.602 - NN prípojka'!P119</f>
        <v>0</v>
      </c>
      <c r="AV137" s="85">
        <f>'SO.602 - NN prípojka'!J33</f>
        <v>0</v>
      </c>
      <c r="AW137" s="85">
        <f>'SO.602 - NN prípojka'!J34</f>
        <v>0</v>
      </c>
      <c r="AX137" s="85">
        <f>'SO.602 - NN prípojka'!J35</f>
        <v>0</v>
      </c>
      <c r="AY137" s="85">
        <f>'SO.602 - NN prípojka'!J36</f>
        <v>0</v>
      </c>
      <c r="AZ137" s="85">
        <f>'SO.602 - NN prípojka'!F33</f>
        <v>0</v>
      </c>
      <c r="BA137" s="85">
        <f>'SO.602 - NN prípojka'!F34</f>
        <v>0</v>
      </c>
      <c r="BB137" s="85">
        <f>'SO.602 - NN prípojka'!F35</f>
        <v>0</v>
      </c>
      <c r="BC137" s="85">
        <f>'SO.602 - NN prípojka'!F36</f>
        <v>0</v>
      </c>
      <c r="BD137" s="87">
        <f>'SO.602 - NN prípojka'!F37</f>
        <v>0</v>
      </c>
      <c r="BT137" s="88" t="s">
        <v>83</v>
      </c>
      <c r="BV137" s="88" t="s">
        <v>77</v>
      </c>
      <c r="BW137" s="88" t="s">
        <v>207</v>
      </c>
      <c r="BX137" s="88" t="s">
        <v>4</v>
      </c>
      <c r="CL137" s="88" t="s">
        <v>1</v>
      </c>
      <c r="CM137" s="88" t="s">
        <v>75</v>
      </c>
    </row>
    <row r="138" spans="1:91" s="7" customFormat="1" ht="16.5" customHeight="1">
      <c r="A138" s="79" t="s">
        <v>79</v>
      </c>
      <c r="B138" s="80"/>
      <c r="C138" s="81"/>
      <c r="D138" s="238" t="s">
        <v>208</v>
      </c>
      <c r="E138" s="238"/>
      <c r="F138" s="238"/>
      <c r="G138" s="238"/>
      <c r="H138" s="238"/>
      <c r="I138" s="82"/>
      <c r="J138" s="238" t="s">
        <v>209</v>
      </c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  <c r="AA138" s="238"/>
      <c r="AB138" s="238"/>
      <c r="AC138" s="238"/>
      <c r="AD138" s="238"/>
      <c r="AE138" s="238"/>
      <c r="AF138" s="238"/>
      <c r="AG138" s="251">
        <f>'SO.604 - Prípojka slaboprúdu'!J30</f>
        <v>0</v>
      </c>
      <c r="AH138" s="252"/>
      <c r="AI138" s="252"/>
      <c r="AJ138" s="252"/>
      <c r="AK138" s="252"/>
      <c r="AL138" s="252"/>
      <c r="AM138" s="252"/>
      <c r="AN138" s="251">
        <f t="shared" si="0"/>
        <v>0</v>
      </c>
      <c r="AO138" s="252"/>
      <c r="AP138" s="252"/>
      <c r="AQ138" s="83" t="s">
        <v>82</v>
      </c>
      <c r="AR138" s="80"/>
      <c r="AS138" s="84">
        <v>0</v>
      </c>
      <c r="AT138" s="85">
        <f t="shared" si="1"/>
        <v>0</v>
      </c>
      <c r="AU138" s="86">
        <f>'SO.604 - Prípojka slaboprúdu'!P118</f>
        <v>0</v>
      </c>
      <c r="AV138" s="85">
        <f>'SO.604 - Prípojka slaboprúdu'!J33</f>
        <v>0</v>
      </c>
      <c r="AW138" s="85">
        <f>'SO.604 - Prípojka slaboprúdu'!J34</f>
        <v>0</v>
      </c>
      <c r="AX138" s="85">
        <f>'SO.604 - Prípojka slaboprúdu'!J35</f>
        <v>0</v>
      </c>
      <c r="AY138" s="85">
        <f>'SO.604 - Prípojka slaboprúdu'!J36</f>
        <v>0</v>
      </c>
      <c r="AZ138" s="85">
        <f>'SO.604 - Prípojka slaboprúdu'!F33</f>
        <v>0</v>
      </c>
      <c r="BA138" s="85">
        <f>'SO.604 - Prípojka slaboprúdu'!F34</f>
        <v>0</v>
      </c>
      <c r="BB138" s="85">
        <f>'SO.604 - Prípojka slaboprúdu'!F35</f>
        <v>0</v>
      </c>
      <c r="BC138" s="85">
        <f>'SO.604 - Prípojka slaboprúdu'!F36</f>
        <v>0</v>
      </c>
      <c r="BD138" s="87">
        <f>'SO.604 - Prípojka slaboprúdu'!F37</f>
        <v>0</v>
      </c>
      <c r="BT138" s="88" t="s">
        <v>83</v>
      </c>
      <c r="BV138" s="88" t="s">
        <v>77</v>
      </c>
      <c r="BW138" s="88" t="s">
        <v>210</v>
      </c>
      <c r="BX138" s="88" t="s">
        <v>4</v>
      </c>
      <c r="CL138" s="88" t="s">
        <v>1</v>
      </c>
      <c r="CM138" s="88" t="s">
        <v>75</v>
      </c>
    </row>
    <row r="139" spans="1:91" s="7" customFormat="1" ht="16.5" customHeight="1">
      <c r="A139" s="79" t="s">
        <v>79</v>
      </c>
      <c r="B139" s="80"/>
      <c r="C139" s="81"/>
      <c r="D139" s="238" t="s">
        <v>211</v>
      </c>
      <c r="E139" s="238"/>
      <c r="F139" s="238"/>
      <c r="G139" s="238"/>
      <c r="H139" s="238"/>
      <c r="I139" s="82"/>
      <c r="J139" s="238" t="s">
        <v>212</v>
      </c>
      <c r="K139" s="238"/>
      <c r="L139" s="238"/>
      <c r="M139" s="238"/>
      <c r="N139" s="238"/>
      <c r="O139" s="238"/>
      <c r="P139" s="238"/>
      <c r="Q139" s="238"/>
      <c r="R139" s="238"/>
      <c r="S139" s="238"/>
      <c r="T139" s="238"/>
      <c r="U139" s="238"/>
      <c r="V139" s="238"/>
      <c r="W139" s="238"/>
      <c r="X139" s="238"/>
      <c r="Y139" s="238"/>
      <c r="Z139" s="238"/>
      <c r="AA139" s="238"/>
      <c r="AB139" s="238"/>
      <c r="AC139" s="238"/>
      <c r="AD139" s="238"/>
      <c r="AE139" s="238"/>
      <c r="AF139" s="238"/>
      <c r="AG139" s="251">
        <f>'PS.001 - Mostový žeriav 1...'!J30</f>
        <v>0</v>
      </c>
      <c r="AH139" s="252"/>
      <c r="AI139" s="252"/>
      <c r="AJ139" s="252"/>
      <c r="AK139" s="252"/>
      <c r="AL139" s="252"/>
      <c r="AM139" s="252"/>
      <c r="AN139" s="251">
        <f t="shared" si="0"/>
        <v>0</v>
      </c>
      <c r="AO139" s="252"/>
      <c r="AP139" s="252"/>
      <c r="AQ139" s="83" t="s">
        <v>213</v>
      </c>
      <c r="AR139" s="80"/>
      <c r="AS139" s="84">
        <v>0</v>
      </c>
      <c r="AT139" s="85">
        <f t="shared" si="1"/>
        <v>0</v>
      </c>
      <c r="AU139" s="86">
        <f>'PS.001 - Mostový žeriav 1...'!P118</f>
        <v>0</v>
      </c>
      <c r="AV139" s="85">
        <f>'PS.001 - Mostový žeriav 1...'!J33</f>
        <v>0</v>
      </c>
      <c r="AW139" s="85">
        <f>'PS.001 - Mostový žeriav 1...'!J34</f>
        <v>0</v>
      </c>
      <c r="AX139" s="85">
        <f>'PS.001 - Mostový žeriav 1...'!J35</f>
        <v>0</v>
      </c>
      <c r="AY139" s="85">
        <f>'PS.001 - Mostový žeriav 1...'!J36</f>
        <v>0</v>
      </c>
      <c r="AZ139" s="85">
        <f>'PS.001 - Mostový žeriav 1...'!F33</f>
        <v>0</v>
      </c>
      <c r="BA139" s="85">
        <f>'PS.001 - Mostový žeriav 1...'!F34</f>
        <v>0</v>
      </c>
      <c r="BB139" s="85">
        <f>'PS.001 - Mostový žeriav 1...'!F35</f>
        <v>0</v>
      </c>
      <c r="BC139" s="85">
        <f>'PS.001 - Mostový žeriav 1...'!F36</f>
        <v>0</v>
      </c>
      <c r="BD139" s="87">
        <f>'PS.001 - Mostový žeriav 1...'!F37</f>
        <v>0</v>
      </c>
      <c r="BT139" s="88" t="s">
        <v>83</v>
      </c>
      <c r="BV139" s="88" t="s">
        <v>77</v>
      </c>
      <c r="BW139" s="88" t="s">
        <v>214</v>
      </c>
      <c r="BX139" s="88" t="s">
        <v>4</v>
      </c>
      <c r="CL139" s="88" t="s">
        <v>1</v>
      </c>
      <c r="CM139" s="88" t="s">
        <v>75</v>
      </c>
    </row>
    <row r="140" spans="1:91" s="7" customFormat="1" ht="16.5" customHeight="1">
      <c r="A140" s="79" t="s">
        <v>79</v>
      </c>
      <c r="B140" s="80"/>
      <c r="C140" s="81"/>
      <c r="D140" s="238" t="s">
        <v>215</v>
      </c>
      <c r="E140" s="238"/>
      <c r="F140" s="238"/>
      <c r="G140" s="238"/>
      <c r="H140" s="238"/>
      <c r="I140" s="82"/>
      <c r="J140" s="238" t="s">
        <v>216</v>
      </c>
      <c r="K140" s="238"/>
      <c r="L140" s="238"/>
      <c r="M140" s="238"/>
      <c r="N140" s="238"/>
      <c r="O140" s="238"/>
      <c r="P140" s="238"/>
      <c r="Q140" s="238"/>
      <c r="R140" s="238"/>
      <c r="S140" s="238"/>
      <c r="T140" s="238"/>
      <c r="U140" s="238"/>
      <c r="V140" s="238"/>
      <c r="W140" s="238"/>
      <c r="X140" s="238"/>
      <c r="Y140" s="238"/>
      <c r="Z140" s="238"/>
      <c r="AA140" s="238"/>
      <c r="AB140" s="238"/>
      <c r="AC140" s="238"/>
      <c r="AD140" s="238"/>
      <c r="AE140" s="238"/>
      <c r="AF140" s="238"/>
      <c r="AG140" s="251">
        <f>'PS.002 - Mostový žeriav 20t'!J30</f>
        <v>0</v>
      </c>
      <c r="AH140" s="252"/>
      <c r="AI140" s="252"/>
      <c r="AJ140" s="252"/>
      <c r="AK140" s="252"/>
      <c r="AL140" s="252"/>
      <c r="AM140" s="252"/>
      <c r="AN140" s="251">
        <f t="shared" si="0"/>
        <v>0</v>
      </c>
      <c r="AO140" s="252"/>
      <c r="AP140" s="252"/>
      <c r="AQ140" s="83" t="s">
        <v>213</v>
      </c>
      <c r="AR140" s="80"/>
      <c r="AS140" s="84">
        <v>0</v>
      </c>
      <c r="AT140" s="85">
        <f t="shared" si="1"/>
        <v>0</v>
      </c>
      <c r="AU140" s="86">
        <f>'PS.002 - Mostový žeriav 20t'!P118</f>
        <v>0</v>
      </c>
      <c r="AV140" s="85">
        <f>'PS.002 - Mostový žeriav 20t'!J33</f>
        <v>0</v>
      </c>
      <c r="AW140" s="85">
        <f>'PS.002 - Mostový žeriav 20t'!J34</f>
        <v>0</v>
      </c>
      <c r="AX140" s="85">
        <f>'PS.002 - Mostový žeriav 20t'!J35</f>
        <v>0</v>
      </c>
      <c r="AY140" s="85">
        <f>'PS.002 - Mostový žeriav 20t'!J36</f>
        <v>0</v>
      </c>
      <c r="AZ140" s="85">
        <f>'PS.002 - Mostový žeriav 20t'!F33</f>
        <v>0</v>
      </c>
      <c r="BA140" s="85">
        <f>'PS.002 - Mostový žeriav 20t'!F34</f>
        <v>0</v>
      </c>
      <c r="BB140" s="85">
        <f>'PS.002 - Mostový žeriav 20t'!F35</f>
        <v>0</v>
      </c>
      <c r="BC140" s="85">
        <f>'PS.002 - Mostový žeriav 20t'!F36</f>
        <v>0</v>
      </c>
      <c r="BD140" s="87">
        <f>'PS.002 - Mostový žeriav 20t'!F37</f>
        <v>0</v>
      </c>
      <c r="BT140" s="88" t="s">
        <v>83</v>
      </c>
      <c r="BV140" s="88" t="s">
        <v>77</v>
      </c>
      <c r="BW140" s="88" t="s">
        <v>217</v>
      </c>
      <c r="BX140" s="88" t="s">
        <v>4</v>
      </c>
      <c r="CL140" s="88" t="s">
        <v>1</v>
      </c>
      <c r="CM140" s="88" t="s">
        <v>75</v>
      </c>
    </row>
    <row r="141" spans="1:91" s="7" customFormat="1" ht="16.5" customHeight="1">
      <c r="A141" s="79" t="s">
        <v>79</v>
      </c>
      <c r="B141" s="80"/>
      <c r="C141" s="81"/>
      <c r="D141" s="238" t="s">
        <v>218</v>
      </c>
      <c r="E141" s="238"/>
      <c r="F141" s="238"/>
      <c r="G141" s="238"/>
      <c r="H141" s="238"/>
      <c r="I141" s="82"/>
      <c r="J141" s="238" t="s">
        <v>219</v>
      </c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  <c r="AA141" s="238"/>
      <c r="AB141" s="238"/>
      <c r="AC141" s="238"/>
      <c r="AD141" s="238"/>
      <c r="AE141" s="238"/>
      <c r="AF141" s="238"/>
      <c r="AG141" s="251">
        <f>'PS.003 - Trafostanica'!J30</f>
        <v>0</v>
      </c>
      <c r="AH141" s="252"/>
      <c r="AI141" s="252"/>
      <c r="AJ141" s="252"/>
      <c r="AK141" s="252"/>
      <c r="AL141" s="252"/>
      <c r="AM141" s="252"/>
      <c r="AN141" s="251">
        <f t="shared" si="0"/>
        <v>0</v>
      </c>
      <c r="AO141" s="252"/>
      <c r="AP141" s="252"/>
      <c r="AQ141" s="83" t="s">
        <v>213</v>
      </c>
      <c r="AR141" s="80"/>
      <c r="AS141" s="94">
        <v>0</v>
      </c>
      <c r="AT141" s="95">
        <f t="shared" si="1"/>
        <v>0</v>
      </c>
      <c r="AU141" s="96">
        <f>'PS.003 - Trafostanica'!P120</f>
        <v>0</v>
      </c>
      <c r="AV141" s="95">
        <f>'PS.003 - Trafostanica'!J33</f>
        <v>0</v>
      </c>
      <c r="AW141" s="95">
        <f>'PS.003 - Trafostanica'!J34</f>
        <v>0</v>
      </c>
      <c r="AX141" s="95">
        <f>'PS.003 - Trafostanica'!J35</f>
        <v>0</v>
      </c>
      <c r="AY141" s="95">
        <f>'PS.003 - Trafostanica'!J36</f>
        <v>0</v>
      </c>
      <c r="AZ141" s="95">
        <f>'PS.003 - Trafostanica'!F33</f>
        <v>0</v>
      </c>
      <c r="BA141" s="95">
        <f>'PS.003 - Trafostanica'!F34</f>
        <v>0</v>
      </c>
      <c r="BB141" s="95">
        <f>'PS.003 - Trafostanica'!F35</f>
        <v>0</v>
      </c>
      <c r="BC141" s="95">
        <f>'PS.003 - Trafostanica'!F36</f>
        <v>0</v>
      </c>
      <c r="BD141" s="97">
        <f>'PS.003 - Trafostanica'!F37</f>
        <v>0</v>
      </c>
      <c r="BT141" s="88" t="s">
        <v>83</v>
      </c>
      <c r="BV141" s="88" t="s">
        <v>77</v>
      </c>
      <c r="BW141" s="88" t="s">
        <v>220</v>
      </c>
      <c r="BX141" s="88" t="s">
        <v>4</v>
      </c>
      <c r="CL141" s="88" t="s">
        <v>1</v>
      </c>
      <c r="CM141" s="88" t="s">
        <v>75</v>
      </c>
    </row>
    <row r="142" spans="1:91" s="2" customFormat="1" ht="30" customHeight="1">
      <c r="A142" s="29"/>
      <c r="B142" s="30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30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</row>
    <row r="143" spans="1:91" s="2" customFormat="1" ht="7.15" customHeight="1">
      <c r="A143" s="29"/>
      <c r="B143" s="47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30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</row>
  </sheetData>
  <mergeCells count="226"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1:AM101"/>
    <mergeCell ref="AN101:AP101"/>
    <mergeCell ref="AN102:AP102"/>
    <mergeCell ref="AG102:AM102"/>
    <mergeCell ref="AN103:AP103"/>
    <mergeCell ref="AG103:AM103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G117:AM117"/>
    <mergeCell ref="AN117:AP117"/>
    <mergeCell ref="AN118:AP118"/>
    <mergeCell ref="AG118:AM118"/>
    <mergeCell ref="AG119:AM119"/>
    <mergeCell ref="AN119:AP119"/>
    <mergeCell ref="AG120:AM120"/>
    <mergeCell ref="AN120:AP120"/>
    <mergeCell ref="AG121:AM121"/>
    <mergeCell ref="AN121:AP121"/>
    <mergeCell ref="AG122:AM122"/>
    <mergeCell ref="AN122:AP122"/>
    <mergeCell ref="AN123:AP123"/>
    <mergeCell ref="AG123:AM123"/>
    <mergeCell ref="AN124:AP124"/>
    <mergeCell ref="AG124:AM124"/>
    <mergeCell ref="AN125:AP125"/>
    <mergeCell ref="AG125:AM125"/>
    <mergeCell ref="AG126:AM126"/>
    <mergeCell ref="AN126:AP126"/>
    <mergeCell ref="AG127:AM127"/>
    <mergeCell ref="AN127:AP127"/>
    <mergeCell ref="AN128:AP128"/>
    <mergeCell ref="AG128:AM128"/>
    <mergeCell ref="AN129:AP129"/>
    <mergeCell ref="AG129:AM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N140:AP140"/>
    <mergeCell ref="AG140:AM140"/>
    <mergeCell ref="AN141:AP141"/>
    <mergeCell ref="AG141:AM141"/>
    <mergeCell ref="L85:AJ85"/>
    <mergeCell ref="I92:AF92"/>
    <mergeCell ref="C92:G92"/>
    <mergeCell ref="J95:AF95"/>
    <mergeCell ref="D95:H95"/>
    <mergeCell ref="D96:H96"/>
    <mergeCell ref="J96:AF96"/>
    <mergeCell ref="J97:AF97"/>
    <mergeCell ref="D97:H97"/>
    <mergeCell ref="K98:AF98"/>
    <mergeCell ref="E98:I98"/>
    <mergeCell ref="K99:AF99"/>
    <mergeCell ref="E99:I99"/>
    <mergeCell ref="E100:I100"/>
    <mergeCell ref="K100:AF100"/>
    <mergeCell ref="D101:H101"/>
    <mergeCell ref="J101:AF101"/>
    <mergeCell ref="J102:AF102"/>
    <mergeCell ref="D102:H102"/>
    <mergeCell ref="K103:AF103"/>
    <mergeCell ref="E103:I103"/>
    <mergeCell ref="AM87:AN87"/>
    <mergeCell ref="AM89:AP89"/>
    <mergeCell ref="AS89:AT91"/>
    <mergeCell ref="AM90:AP90"/>
    <mergeCell ref="AG92:AM92"/>
    <mergeCell ref="AN92:AP92"/>
    <mergeCell ref="AN95:AP95"/>
    <mergeCell ref="AG95:AM95"/>
    <mergeCell ref="AN96:AP96"/>
    <mergeCell ref="AG96:AM96"/>
    <mergeCell ref="AN97:AP97"/>
    <mergeCell ref="AG97:AM97"/>
    <mergeCell ref="AN98:AP98"/>
    <mergeCell ref="AG98:AM98"/>
    <mergeCell ref="AG99:AM99"/>
    <mergeCell ref="AN99:AP99"/>
    <mergeCell ref="AG100:AM100"/>
    <mergeCell ref="AN100:AP100"/>
    <mergeCell ref="AG94:AM94"/>
    <mergeCell ref="AN94:AP94"/>
    <mergeCell ref="J124:AF124"/>
    <mergeCell ref="J125:AF125"/>
    <mergeCell ref="J120:AF120"/>
    <mergeCell ref="J106:AF106"/>
    <mergeCell ref="J107:AF107"/>
    <mergeCell ref="J123:AF123"/>
    <mergeCell ref="J117:AF117"/>
    <mergeCell ref="J128:AF128"/>
    <mergeCell ref="J127:AF127"/>
    <mergeCell ref="J112:AF112"/>
    <mergeCell ref="J126:AF126"/>
    <mergeCell ref="K105:AF105"/>
    <mergeCell ref="K104:AF104"/>
    <mergeCell ref="K114:AF114"/>
    <mergeCell ref="K109:AF109"/>
    <mergeCell ref="K122:AF122"/>
    <mergeCell ref="K121:AF121"/>
    <mergeCell ref="K110:AF110"/>
    <mergeCell ref="K119:AF119"/>
    <mergeCell ref="K118:AF118"/>
    <mergeCell ref="K111:AF111"/>
    <mergeCell ref="K115:AF115"/>
    <mergeCell ref="K113:AF113"/>
    <mergeCell ref="K108:AF108"/>
    <mergeCell ref="K116:AF116"/>
    <mergeCell ref="J129:AF129"/>
    <mergeCell ref="J130:AF130"/>
    <mergeCell ref="J131:AF131"/>
    <mergeCell ref="J132:AF132"/>
    <mergeCell ref="J133:AF133"/>
    <mergeCell ref="J134:AF134"/>
    <mergeCell ref="J135:AF135"/>
    <mergeCell ref="J136:AF136"/>
    <mergeCell ref="J137:AF137"/>
    <mergeCell ref="J138:AF138"/>
    <mergeCell ref="J139:AF139"/>
    <mergeCell ref="J140:AF140"/>
    <mergeCell ref="J141:AF141"/>
    <mergeCell ref="D129:H129"/>
    <mergeCell ref="D128:H128"/>
    <mergeCell ref="D127:H127"/>
    <mergeCell ref="D126:H126"/>
    <mergeCell ref="D106:H106"/>
    <mergeCell ref="D125:H125"/>
    <mergeCell ref="D107:H107"/>
    <mergeCell ref="D124:H124"/>
    <mergeCell ref="D123:H123"/>
    <mergeCell ref="D112:H112"/>
    <mergeCell ref="D120:H120"/>
    <mergeCell ref="D117:H117"/>
    <mergeCell ref="E116:I116"/>
    <mergeCell ref="E122:I122"/>
    <mergeCell ref="E119:I119"/>
    <mergeCell ref="E121:I121"/>
    <mergeCell ref="E115:I115"/>
    <mergeCell ref="E118:I118"/>
    <mergeCell ref="E114:I114"/>
    <mergeCell ref="D132:H132"/>
    <mergeCell ref="E104:I104"/>
    <mergeCell ref="E110:I110"/>
    <mergeCell ref="E108:I108"/>
    <mergeCell ref="E113:I113"/>
    <mergeCell ref="E109:I109"/>
    <mergeCell ref="E111:I111"/>
    <mergeCell ref="E105:I105"/>
    <mergeCell ref="D130:H130"/>
    <mergeCell ref="D131:H131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</mergeCells>
  <hyperlinks>
    <hyperlink ref="A95" location="'SO.001 - Hrubé terénne úp...'!C2" display="/" xr:uid="{00000000-0004-0000-0100-000000000000}"/>
    <hyperlink ref="A96" location="'SO.002 - Sadové úpravy'!C2" display="/" xr:uid="{00000000-0004-0000-0100-000001000000}"/>
    <hyperlink ref="A98" location="'SO.003.1 - Sklady nebezpe...'!C2" display="/" xr:uid="{00000000-0004-0000-0100-000002000000}"/>
    <hyperlink ref="A99" location="'SO.003.2 - Skladovacie ko...'!C2" display="/" xr:uid="{00000000-0004-0000-0100-000003000000}"/>
    <hyperlink ref="A100" location="'SO.003.3 - Komunálny odpad'!C2" display="/" xr:uid="{00000000-0004-0000-0100-000004000000}"/>
    <hyperlink ref="A101" location="'SO.004 - Oplotenie vrátan...'!C2" display="/" xr:uid="{00000000-0004-0000-0100-000005000000}"/>
    <hyperlink ref="A103" location="'SO.005.2 - Prístrešok pre...'!C2" display="/" xr:uid="{00000000-0004-0000-0100-000006000000}"/>
    <hyperlink ref="A104" location="'SO.005.3 - Prístrešok pre...'!C2" display="/" xr:uid="{00000000-0004-0000-0100-000007000000}"/>
    <hyperlink ref="A105" location="'SO.005.4 - Prístrešok pre...'!C2" display="/" xr:uid="{00000000-0004-0000-0100-000008000000}"/>
    <hyperlink ref="A106" location="'SO.006 - Reklamné zariadenie'!C2" display="/" xr:uid="{00000000-0004-0000-0100-000009000000}"/>
    <hyperlink ref="A108" location="'SO 101.1 - CB vozovky'!C2" display="/" xr:uid="{00000000-0004-0000-0100-00000A000000}"/>
    <hyperlink ref="A109" location="'SO 101.2 - Dlažby'!C2" display="/" xr:uid="{00000000-0004-0000-0100-00000B000000}"/>
    <hyperlink ref="A110" location="'SO 101.3 - Dočasné doprav...'!C2" display="/" xr:uid="{00000000-0004-0000-0100-00000C000000}"/>
    <hyperlink ref="A111" location="'SO 101.4 - Trvalé dopravn...'!C2" display="/" xr:uid="{00000000-0004-0000-0100-00000D000000}"/>
    <hyperlink ref="A113" location="'SO.201.1 - Architektonick...'!C2" display="/" xr:uid="{00000000-0004-0000-0100-00000E000000}"/>
    <hyperlink ref="A114" location="'SO.201.2 - Stavebno konšt...'!C2" display="/" xr:uid="{00000000-0004-0000-0100-00000F000000}"/>
    <hyperlink ref="A115" location="'SO.201.2b - Základ stroje...'!C2" display="/" xr:uid="{00000000-0004-0000-0100-000010000000}"/>
    <hyperlink ref="A116" location="'SO.201.2c - Základ stroje...'!C2" display="/" xr:uid="{00000000-0004-0000-0100-000011000000}"/>
    <hyperlink ref="A118" location="'SO.202.1 - Architektonick...'!C2" display="/" xr:uid="{00000000-0004-0000-0100-000012000000}"/>
    <hyperlink ref="A119" location="'SO.202.2 - Stavebno konšt...'!C2" display="/" xr:uid="{00000000-0004-0000-0100-000013000000}"/>
    <hyperlink ref="A121" location="'SO.203.1 - Architektonick...'!C2" display="/" xr:uid="{00000000-0004-0000-0100-000014000000}"/>
    <hyperlink ref="A122" location="'SO.203.2 - Stavebno konšt...'!C2" display="/" xr:uid="{00000000-0004-0000-0100-000015000000}"/>
    <hyperlink ref="A123" location="'SO.201,202,203-04 - ZTI -...'!C2" display="/" xr:uid="{00000000-0004-0000-0100-000016000000}"/>
    <hyperlink ref="A124" location="'SO.201,202,203-05 - Vykur...'!C2" display="/" xr:uid="{00000000-0004-0000-0100-000017000000}"/>
    <hyperlink ref="A125" location="'SO.201,202,203-06 - VZT'!C2" display="/" xr:uid="{00000000-0004-0000-0100-000018000000}"/>
    <hyperlink ref="A126" location="'SO.201,202,203-08 - Plyno...'!C2" display="/" xr:uid="{00000000-0004-0000-0100-000019000000}"/>
    <hyperlink ref="A127" location="'SO.201,202,203-09,10 - El...'!C2" display="/" xr:uid="{00000000-0004-0000-0100-00001A000000}"/>
    <hyperlink ref="A128" location="'SO.201,202,203-12 - Elekt...'!C2" display="/" xr:uid="{00000000-0004-0000-0100-00001B000000}"/>
    <hyperlink ref="A129" location="'SO.201,202,203-13 - Stlač...'!C2" display="/" xr:uid="{00000000-0004-0000-0100-00001C000000}"/>
    <hyperlink ref="A130" location="'SO.201,202,203-14 - MaR'!C2" display="/" xr:uid="{00000000-0004-0000-0100-00001D000000}"/>
    <hyperlink ref="A131" location="'SO.201,202,203.15 - SKV'!C2" display="/" xr:uid="{00000000-0004-0000-0100-00001E000000}"/>
    <hyperlink ref="A132" location="'SO.201,202,203.16 - PTV'!C2" display="/" xr:uid="{00000000-0004-0000-0100-00001F000000}"/>
    <hyperlink ref="A133" location="'SO.301 - Zdravotechnika -...'!C2" display="/" xr:uid="{00000000-0004-0000-0100-000020000000}"/>
    <hyperlink ref="A134" location="'SO.401 - Zdravotechnika -...'!C2" display="/" xr:uid="{00000000-0004-0000-0100-000021000000}"/>
    <hyperlink ref="A135" location="'SO.501 - Plynová prípojka'!C2" display="/" xr:uid="{00000000-0004-0000-0100-000022000000}"/>
    <hyperlink ref="A136" location="'SO.601 - Vonkajšie a areá...'!C2" display="/" xr:uid="{00000000-0004-0000-0100-000023000000}"/>
    <hyperlink ref="A137" location="'SO.602 - NN prípojka'!C2" display="/" xr:uid="{00000000-0004-0000-0100-000024000000}"/>
    <hyperlink ref="A138" location="'SO.604 - Prípojka slaboprúdu'!C2" display="/" xr:uid="{00000000-0004-0000-0100-000025000000}"/>
    <hyperlink ref="A139" location="'PS.001 - Mostový žeriav 1...'!C2" display="/" xr:uid="{00000000-0004-0000-0100-000026000000}"/>
    <hyperlink ref="A140" location="'PS.002 - Mostový žeriav 20t'!C2" display="/" xr:uid="{00000000-0004-0000-0100-000027000000}"/>
    <hyperlink ref="A141" location="'PS.003 - Trafostanica'!C2" display="/" xr:uid="{00000000-0004-0000-0100-00002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31"/>
  <sheetViews>
    <sheetView showGridLines="0" topLeftCell="A12" workbookViewId="0">
      <selection activeCell="G32" sqref="G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84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223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ROUND((SUM(BE118:BE130)),  2)</f>
        <v>0</v>
      </c>
      <c r="G33" s="105"/>
      <c r="H33" s="105"/>
      <c r="I33" s="106">
        <v>0.23</v>
      </c>
      <c r="J33" s="104">
        <f>ROUND(((SUM(BE118:BE130))*I33),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ROUND((SUM(BF118:BF130)),  2)</f>
        <v>0</v>
      </c>
      <c r="G34" s="105"/>
      <c r="H34" s="105"/>
      <c r="I34" s="106">
        <v>0.23</v>
      </c>
      <c r="J34" s="104">
        <f>ROUND(((SUM(BF118:BF130))*I34),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ROUND((SUM(BG118:BG130)),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ROUND((SUM(BH118:BH130)),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ROUND((SUM(BI118:BI130)),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SO.001 - Hrubé terénne úpravy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230</v>
      </c>
      <c r="E97" s="122"/>
      <c r="F97" s="122"/>
      <c r="G97" s="122"/>
      <c r="H97" s="122"/>
      <c r="I97" s="122"/>
      <c r="J97" s="123">
        <f>J119</f>
        <v>0</v>
      </c>
      <c r="L97" s="120"/>
    </row>
    <row r="98" spans="1:31" s="10" customFormat="1" ht="19.899999999999999" customHeight="1">
      <c r="B98" s="124"/>
      <c r="D98" s="125" t="s">
        <v>231</v>
      </c>
      <c r="E98" s="126"/>
      <c r="F98" s="126"/>
      <c r="G98" s="126"/>
      <c r="H98" s="126"/>
      <c r="I98" s="126"/>
      <c r="J98" s="127">
        <f>J120</f>
        <v>0</v>
      </c>
      <c r="L98" s="124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7.1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7.1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5.15" customHeight="1">
      <c r="A105" s="29"/>
      <c r="B105" s="30"/>
      <c r="C105" s="18" t="s">
        <v>232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85" t="str">
        <f>E7</f>
        <v>Výstavba priemyselnej haly pre údržbu</v>
      </c>
      <c r="F108" s="286"/>
      <c r="G108" s="286"/>
      <c r="H108" s="28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222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58" t="str">
        <f>E9</f>
        <v>SO.001 - Hrubé terénne úpravy</v>
      </c>
      <c r="F110" s="284"/>
      <c r="G110" s="284"/>
      <c r="H110" s="28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7.1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>Priemyselný areál ZŤS, Dubnica nad Váhom</v>
      </c>
      <c r="G112" s="29"/>
      <c r="H112" s="29"/>
      <c r="I112" s="24" t="s">
        <v>21</v>
      </c>
      <c r="J112" s="55" t="str">
        <f>IF(J12="","",J12)</f>
        <v>7. 10. 2025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9" customHeight="1">
      <c r="A114" s="29"/>
      <c r="B114" s="30"/>
      <c r="C114" s="24" t="s">
        <v>23</v>
      </c>
      <c r="D114" s="29"/>
      <c r="E114" s="29"/>
      <c r="F114" s="22" t="str">
        <f>E15</f>
        <v>Slovenské elektrárne, a.s.</v>
      </c>
      <c r="G114" s="29"/>
      <c r="H114" s="29"/>
      <c r="I114" s="24" t="s">
        <v>29</v>
      </c>
      <c r="J114" s="27" t="str">
        <f>E21</f>
        <v>DELTA Group SK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4" customHeight="1">
      <c r="A115" s="29"/>
      <c r="B115" s="30"/>
      <c r="C115" s="24" t="s">
        <v>27</v>
      </c>
      <c r="D115" s="29"/>
      <c r="E115" s="29"/>
      <c r="F115" s="22" t="str">
        <f>IF(E18="","",E18)</f>
        <v>Vyplň údaj</v>
      </c>
      <c r="G115" s="29"/>
      <c r="H115" s="29"/>
      <c r="I115" s="24" t="s">
        <v>32</v>
      </c>
      <c r="J115" s="27" t="str">
        <f>E24</f>
        <v>Rosoft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8"/>
      <c r="B117" s="129"/>
      <c r="C117" s="130" t="s">
        <v>233</v>
      </c>
      <c r="D117" s="131" t="s">
        <v>60</v>
      </c>
      <c r="E117" s="131" t="s">
        <v>56</v>
      </c>
      <c r="F117" s="131" t="s">
        <v>57</v>
      </c>
      <c r="G117" s="131" t="s">
        <v>234</v>
      </c>
      <c r="H117" s="131" t="s">
        <v>235</v>
      </c>
      <c r="I117" s="131" t="s">
        <v>236</v>
      </c>
      <c r="J117" s="132" t="s">
        <v>227</v>
      </c>
      <c r="K117" s="133" t="s">
        <v>237</v>
      </c>
      <c r="L117" s="134"/>
      <c r="M117" s="62" t="s">
        <v>1</v>
      </c>
      <c r="N117" s="63" t="s">
        <v>39</v>
      </c>
      <c r="O117" s="63" t="s">
        <v>238</v>
      </c>
      <c r="P117" s="63" t="s">
        <v>239</v>
      </c>
      <c r="Q117" s="63" t="s">
        <v>240</v>
      </c>
      <c r="R117" s="63" t="s">
        <v>241</v>
      </c>
      <c r="S117" s="63" t="s">
        <v>242</v>
      </c>
      <c r="T117" s="64" t="s">
        <v>243</v>
      </c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spans="1:65" s="2" customFormat="1" ht="22.9" customHeight="1">
      <c r="A118" s="29"/>
      <c r="B118" s="30"/>
      <c r="C118" s="69" t="s">
        <v>228</v>
      </c>
      <c r="D118" s="29"/>
      <c r="E118" s="29"/>
      <c r="F118" s="29"/>
      <c r="G118" s="29"/>
      <c r="H118" s="29"/>
      <c r="I118" s="29"/>
      <c r="J118" s="135">
        <f>BK118</f>
        <v>0</v>
      </c>
      <c r="K118" s="29"/>
      <c r="L118" s="30"/>
      <c r="M118" s="65"/>
      <c r="N118" s="56"/>
      <c r="O118" s="66"/>
      <c r="P118" s="136">
        <f>P119</f>
        <v>0</v>
      </c>
      <c r="Q118" s="66"/>
      <c r="R118" s="136">
        <f>R119</f>
        <v>0</v>
      </c>
      <c r="S118" s="66"/>
      <c r="T118" s="137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229</v>
      </c>
      <c r="BK118" s="138">
        <f>BK119</f>
        <v>0</v>
      </c>
    </row>
    <row r="119" spans="1:65" s="12" customFormat="1" ht="25.9" customHeight="1">
      <c r="B119" s="139"/>
      <c r="D119" s="140" t="s">
        <v>74</v>
      </c>
      <c r="E119" s="141" t="s">
        <v>244</v>
      </c>
      <c r="F119" s="141" t="s">
        <v>245</v>
      </c>
      <c r="I119" s="142"/>
      <c r="J119" s="143">
        <f>BK119</f>
        <v>0</v>
      </c>
      <c r="L119" s="139"/>
      <c r="M119" s="144"/>
      <c r="N119" s="145"/>
      <c r="O119" s="145"/>
      <c r="P119" s="146">
        <f>P120</f>
        <v>0</v>
      </c>
      <c r="Q119" s="145"/>
      <c r="R119" s="146">
        <f>R120</f>
        <v>0</v>
      </c>
      <c r="S119" s="145"/>
      <c r="T119" s="147">
        <f>T120</f>
        <v>0</v>
      </c>
      <c r="AR119" s="140" t="s">
        <v>83</v>
      </c>
      <c r="AT119" s="148" t="s">
        <v>74</v>
      </c>
      <c r="AU119" s="148" t="s">
        <v>75</v>
      </c>
      <c r="AY119" s="140" t="s">
        <v>246</v>
      </c>
      <c r="BK119" s="149">
        <f>BK120</f>
        <v>0</v>
      </c>
    </row>
    <row r="120" spans="1:65" s="12" customFormat="1" ht="22.9" customHeight="1">
      <c r="B120" s="139"/>
      <c r="D120" s="140" t="s">
        <v>74</v>
      </c>
      <c r="E120" s="150" t="s">
        <v>83</v>
      </c>
      <c r="F120" s="150" t="s">
        <v>247</v>
      </c>
      <c r="I120" s="142"/>
      <c r="J120" s="151">
        <f>BK120</f>
        <v>0</v>
      </c>
      <c r="L120" s="139"/>
      <c r="M120" s="144"/>
      <c r="N120" s="145"/>
      <c r="O120" s="145"/>
      <c r="P120" s="146">
        <f>SUM(P121:P130)</f>
        <v>0</v>
      </c>
      <c r="Q120" s="145"/>
      <c r="R120" s="146">
        <f>SUM(R121:R130)</f>
        <v>0</v>
      </c>
      <c r="S120" s="145"/>
      <c r="T120" s="147">
        <f>SUM(T121:T130)</f>
        <v>0</v>
      </c>
      <c r="AR120" s="140" t="s">
        <v>83</v>
      </c>
      <c r="AT120" s="148" t="s">
        <v>74</v>
      </c>
      <c r="AU120" s="148" t="s">
        <v>83</v>
      </c>
      <c r="AY120" s="140" t="s">
        <v>246</v>
      </c>
      <c r="BK120" s="149">
        <f>SUM(BK121:BK130)</f>
        <v>0</v>
      </c>
    </row>
    <row r="121" spans="1:65" s="2" customFormat="1" ht="21.75" customHeight="1">
      <c r="A121" s="29"/>
      <c r="B121" s="152"/>
      <c r="C121" s="153" t="s">
        <v>83</v>
      </c>
      <c r="D121" s="153" t="s">
        <v>248</v>
      </c>
      <c r="E121" s="154" t="s">
        <v>249</v>
      </c>
      <c r="F121" s="155" t="s">
        <v>250</v>
      </c>
      <c r="G121" s="156" t="s">
        <v>251</v>
      </c>
      <c r="H121" s="157">
        <v>23600</v>
      </c>
      <c r="I121" s="158"/>
      <c r="J121" s="159">
        <f t="shared" ref="J121:J130" si="0">ROUND(I121*H121,2)</f>
        <v>0</v>
      </c>
      <c r="K121" s="160"/>
      <c r="L121" s="30"/>
      <c r="M121" s="161" t="s">
        <v>1</v>
      </c>
      <c r="N121" s="162" t="s">
        <v>41</v>
      </c>
      <c r="O121" s="58"/>
      <c r="P121" s="163">
        <f t="shared" ref="P121:P130" si="1">O121*H121</f>
        <v>0</v>
      </c>
      <c r="Q121" s="163">
        <v>0</v>
      </c>
      <c r="R121" s="163">
        <f t="shared" ref="R121:R130" si="2">Q121*H121</f>
        <v>0</v>
      </c>
      <c r="S121" s="163">
        <v>0</v>
      </c>
      <c r="T121" s="164">
        <f t="shared" ref="T121:T130" si="3"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252</v>
      </c>
      <c r="AT121" s="165" t="s">
        <v>248</v>
      </c>
      <c r="AU121" s="165" t="s">
        <v>94</v>
      </c>
      <c r="AY121" s="14" t="s">
        <v>246</v>
      </c>
      <c r="BE121" s="166">
        <f t="shared" ref="BE121:BE130" si="4">IF(N121="základná",J121,0)</f>
        <v>0</v>
      </c>
      <c r="BF121" s="166">
        <f t="shared" ref="BF121:BF130" si="5">IF(N121="znížená",J121,0)</f>
        <v>0</v>
      </c>
      <c r="BG121" s="166">
        <f t="shared" ref="BG121:BG130" si="6">IF(N121="zákl. prenesená",J121,0)</f>
        <v>0</v>
      </c>
      <c r="BH121" s="166">
        <f t="shared" ref="BH121:BH130" si="7">IF(N121="zníž. prenesená",J121,0)</f>
        <v>0</v>
      </c>
      <c r="BI121" s="166">
        <f t="shared" ref="BI121:BI130" si="8">IF(N121="nulová",J121,0)</f>
        <v>0</v>
      </c>
      <c r="BJ121" s="14" t="s">
        <v>94</v>
      </c>
      <c r="BK121" s="166">
        <f t="shared" ref="BK121:BK130" si="9">ROUND(I121*H121,2)</f>
        <v>0</v>
      </c>
      <c r="BL121" s="14" t="s">
        <v>252</v>
      </c>
      <c r="BM121" s="165" t="s">
        <v>94</v>
      </c>
    </row>
    <row r="122" spans="1:65" s="2" customFormat="1" ht="44.25" customHeight="1">
      <c r="A122" s="29"/>
      <c r="B122" s="152"/>
      <c r="C122" s="153" t="s">
        <v>94</v>
      </c>
      <c r="D122" s="153" t="s">
        <v>248</v>
      </c>
      <c r="E122" s="154" t="s">
        <v>253</v>
      </c>
      <c r="F122" s="155" t="s">
        <v>254</v>
      </c>
      <c r="G122" s="156" t="s">
        <v>251</v>
      </c>
      <c r="H122" s="157">
        <v>12140</v>
      </c>
      <c r="I122" s="158"/>
      <c r="J122" s="159">
        <f t="shared" si="0"/>
        <v>0</v>
      </c>
      <c r="K122" s="160"/>
      <c r="L122" s="30"/>
      <c r="M122" s="161" t="s">
        <v>1</v>
      </c>
      <c r="N122" s="162" t="s">
        <v>41</v>
      </c>
      <c r="O122" s="58"/>
      <c r="P122" s="163">
        <f t="shared" si="1"/>
        <v>0</v>
      </c>
      <c r="Q122" s="163">
        <v>0</v>
      </c>
      <c r="R122" s="163">
        <f t="shared" si="2"/>
        <v>0</v>
      </c>
      <c r="S122" s="163">
        <v>0</v>
      </c>
      <c r="T122" s="164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252</v>
      </c>
      <c r="AT122" s="165" t="s">
        <v>248</v>
      </c>
      <c r="AU122" s="165" t="s">
        <v>94</v>
      </c>
      <c r="AY122" s="14" t="s">
        <v>246</v>
      </c>
      <c r="BE122" s="166">
        <f t="shared" si="4"/>
        <v>0</v>
      </c>
      <c r="BF122" s="166">
        <f t="shared" si="5"/>
        <v>0</v>
      </c>
      <c r="BG122" s="166">
        <f t="shared" si="6"/>
        <v>0</v>
      </c>
      <c r="BH122" s="166">
        <f t="shared" si="7"/>
        <v>0</v>
      </c>
      <c r="BI122" s="166">
        <f t="shared" si="8"/>
        <v>0</v>
      </c>
      <c r="BJ122" s="14" t="s">
        <v>94</v>
      </c>
      <c r="BK122" s="166">
        <f t="shared" si="9"/>
        <v>0</v>
      </c>
      <c r="BL122" s="14" t="s">
        <v>252</v>
      </c>
      <c r="BM122" s="165" t="s">
        <v>252</v>
      </c>
    </row>
    <row r="123" spans="1:65" s="2" customFormat="1" ht="37.9" customHeight="1">
      <c r="A123" s="29"/>
      <c r="B123" s="152"/>
      <c r="C123" s="153" t="s">
        <v>255</v>
      </c>
      <c r="D123" s="153" t="s">
        <v>248</v>
      </c>
      <c r="E123" s="154" t="s">
        <v>256</v>
      </c>
      <c r="F123" s="155" t="s">
        <v>257</v>
      </c>
      <c r="G123" s="156" t="s">
        <v>251</v>
      </c>
      <c r="H123" s="157">
        <v>17530</v>
      </c>
      <c r="I123" s="158"/>
      <c r="J123" s="159">
        <f t="shared" si="0"/>
        <v>0</v>
      </c>
      <c r="K123" s="160"/>
      <c r="L123" s="30"/>
      <c r="M123" s="161" t="s">
        <v>1</v>
      </c>
      <c r="N123" s="162" t="s">
        <v>41</v>
      </c>
      <c r="O123" s="58"/>
      <c r="P123" s="163">
        <f t="shared" si="1"/>
        <v>0</v>
      </c>
      <c r="Q123" s="163">
        <v>0</v>
      </c>
      <c r="R123" s="163">
        <f t="shared" si="2"/>
        <v>0</v>
      </c>
      <c r="S123" s="163">
        <v>0</v>
      </c>
      <c r="T123" s="164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5" t="s">
        <v>252</v>
      </c>
      <c r="AT123" s="165" t="s">
        <v>248</v>
      </c>
      <c r="AU123" s="165" t="s">
        <v>94</v>
      </c>
      <c r="AY123" s="14" t="s">
        <v>246</v>
      </c>
      <c r="BE123" s="166">
        <f t="shared" si="4"/>
        <v>0</v>
      </c>
      <c r="BF123" s="166">
        <f t="shared" si="5"/>
        <v>0</v>
      </c>
      <c r="BG123" s="166">
        <f t="shared" si="6"/>
        <v>0</v>
      </c>
      <c r="BH123" s="166">
        <f t="shared" si="7"/>
        <v>0</v>
      </c>
      <c r="BI123" s="166">
        <f t="shared" si="8"/>
        <v>0</v>
      </c>
      <c r="BJ123" s="14" t="s">
        <v>94</v>
      </c>
      <c r="BK123" s="166">
        <f t="shared" si="9"/>
        <v>0</v>
      </c>
      <c r="BL123" s="14" t="s">
        <v>252</v>
      </c>
      <c r="BM123" s="165" t="s">
        <v>258</v>
      </c>
    </row>
    <row r="124" spans="1:65" s="2" customFormat="1" ht="44.25" customHeight="1">
      <c r="A124" s="29"/>
      <c r="B124" s="152"/>
      <c r="C124" s="153" t="s">
        <v>252</v>
      </c>
      <c r="D124" s="153" t="s">
        <v>248</v>
      </c>
      <c r="E124" s="154" t="s">
        <v>259</v>
      </c>
      <c r="F124" s="155" t="s">
        <v>260</v>
      </c>
      <c r="G124" s="156" t="s">
        <v>251</v>
      </c>
      <c r="H124" s="157">
        <v>298010</v>
      </c>
      <c r="I124" s="158"/>
      <c r="J124" s="159">
        <f t="shared" si="0"/>
        <v>0</v>
      </c>
      <c r="K124" s="160"/>
      <c r="L124" s="30"/>
      <c r="M124" s="161" t="s">
        <v>1</v>
      </c>
      <c r="N124" s="162" t="s">
        <v>41</v>
      </c>
      <c r="O124" s="58"/>
      <c r="P124" s="163">
        <f t="shared" si="1"/>
        <v>0</v>
      </c>
      <c r="Q124" s="163">
        <v>0</v>
      </c>
      <c r="R124" s="163">
        <f t="shared" si="2"/>
        <v>0</v>
      </c>
      <c r="S124" s="163">
        <v>0</v>
      </c>
      <c r="T124" s="164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252</v>
      </c>
      <c r="AT124" s="165" t="s">
        <v>248</v>
      </c>
      <c r="AU124" s="165" t="s">
        <v>94</v>
      </c>
      <c r="AY124" s="14" t="s">
        <v>246</v>
      </c>
      <c r="BE124" s="166">
        <f t="shared" si="4"/>
        <v>0</v>
      </c>
      <c r="BF124" s="166">
        <f t="shared" si="5"/>
        <v>0</v>
      </c>
      <c r="BG124" s="166">
        <f t="shared" si="6"/>
        <v>0</v>
      </c>
      <c r="BH124" s="166">
        <f t="shared" si="7"/>
        <v>0</v>
      </c>
      <c r="BI124" s="166">
        <f t="shared" si="8"/>
        <v>0</v>
      </c>
      <c r="BJ124" s="14" t="s">
        <v>94</v>
      </c>
      <c r="BK124" s="166">
        <f t="shared" si="9"/>
        <v>0</v>
      </c>
      <c r="BL124" s="14" t="s">
        <v>252</v>
      </c>
      <c r="BM124" s="165" t="s">
        <v>261</v>
      </c>
    </row>
    <row r="125" spans="1:65" s="2" customFormat="1" ht="24.4" customHeight="1">
      <c r="A125" s="29"/>
      <c r="B125" s="152"/>
      <c r="C125" s="153" t="s">
        <v>262</v>
      </c>
      <c r="D125" s="153" t="s">
        <v>248</v>
      </c>
      <c r="E125" s="154" t="s">
        <v>263</v>
      </c>
      <c r="F125" s="155" t="s">
        <v>264</v>
      </c>
      <c r="G125" s="156" t="s">
        <v>251</v>
      </c>
      <c r="H125" s="157">
        <v>6070</v>
      </c>
      <c r="I125" s="158"/>
      <c r="J125" s="159">
        <f t="shared" si="0"/>
        <v>0</v>
      </c>
      <c r="K125" s="160"/>
      <c r="L125" s="30"/>
      <c r="M125" s="161" t="s">
        <v>1</v>
      </c>
      <c r="N125" s="162" t="s">
        <v>41</v>
      </c>
      <c r="O125" s="58"/>
      <c r="P125" s="163">
        <f t="shared" si="1"/>
        <v>0</v>
      </c>
      <c r="Q125" s="163">
        <v>0</v>
      </c>
      <c r="R125" s="163">
        <f t="shared" si="2"/>
        <v>0</v>
      </c>
      <c r="S125" s="163">
        <v>0</v>
      </c>
      <c r="T125" s="16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94</v>
      </c>
      <c r="AY125" s="14" t="s">
        <v>246</v>
      </c>
      <c r="BE125" s="166">
        <f t="shared" si="4"/>
        <v>0</v>
      </c>
      <c r="BF125" s="166">
        <f t="shared" si="5"/>
        <v>0</v>
      </c>
      <c r="BG125" s="166">
        <f t="shared" si="6"/>
        <v>0</v>
      </c>
      <c r="BH125" s="166">
        <f t="shared" si="7"/>
        <v>0</v>
      </c>
      <c r="BI125" s="166">
        <f t="shared" si="8"/>
        <v>0</v>
      </c>
      <c r="BJ125" s="14" t="s">
        <v>94</v>
      </c>
      <c r="BK125" s="166">
        <f t="shared" si="9"/>
        <v>0</v>
      </c>
      <c r="BL125" s="14" t="s">
        <v>252</v>
      </c>
      <c r="BM125" s="165" t="s">
        <v>265</v>
      </c>
    </row>
    <row r="126" spans="1:65" s="2" customFormat="1" ht="16.5" customHeight="1">
      <c r="A126" s="29"/>
      <c r="B126" s="152"/>
      <c r="C126" s="153" t="s">
        <v>258</v>
      </c>
      <c r="D126" s="153" t="s">
        <v>248</v>
      </c>
      <c r="E126" s="154" t="s">
        <v>266</v>
      </c>
      <c r="F126" s="155" t="s">
        <v>267</v>
      </c>
      <c r="G126" s="156" t="s">
        <v>251</v>
      </c>
      <c r="H126" s="157">
        <v>6070</v>
      </c>
      <c r="I126" s="158"/>
      <c r="J126" s="159">
        <f t="shared" si="0"/>
        <v>0</v>
      </c>
      <c r="K126" s="160"/>
      <c r="L126" s="30"/>
      <c r="M126" s="161" t="s">
        <v>1</v>
      </c>
      <c r="N126" s="162" t="s">
        <v>41</v>
      </c>
      <c r="O126" s="58"/>
      <c r="P126" s="163">
        <f t="shared" si="1"/>
        <v>0</v>
      </c>
      <c r="Q126" s="163">
        <v>0</v>
      </c>
      <c r="R126" s="163">
        <f t="shared" si="2"/>
        <v>0</v>
      </c>
      <c r="S126" s="163">
        <v>0</v>
      </c>
      <c r="T126" s="16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252</v>
      </c>
      <c r="AT126" s="165" t="s">
        <v>248</v>
      </c>
      <c r="AU126" s="165" t="s">
        <v>94</v>
      </c>
      <c r="AY126" s="14" t="s">
        <v>246</v>
      </c>
      <c r="BE126" s="166">
        <f t="shared" si="4"/>
        <v>0</v>
      </c>
      <c r="BF126" s="166">
        <f t="shared" si="5"/>
        <v>0</v>
      </c>
      <c r="BG126" s="166">
        <f t="shared" si="6"/>
        <v>0</v>
      </c>
      <c r="BH126" s="166">
        <f t="shared" si="7"/>
        <v>0</v>
      </c>
      <c r="BI126" s="166">
        <f t="shared" si="8"/>
        <v>0</v>
      </c>
      <c r="BJ126" s="14" t="s">
        <v>94</v>
      </c>
      <c r="BK126" s="166">
        <f t="shared" si="9"/>
        <v>0</v>
      </c>
      <c r="BL126" s="14" t="s">
        <v>252</v>
      </c>
      <c r="BM126" s="165" t="s">
        <v>268</v>
      </c>
    </row>
    <row r="127" spans="1:65" s="2" customFormat="1" ht="33" customHeight="1">
      <c r="A127" s="29"/>
      <c r="B127" s="152"/>
      <c r="C127" s="153" t="s">
        <v>269</v>
      </c>
      <c r="D127" s="153" t="s">
        <v>248</v>
      </c>
      <c r="E127" s="154" t="s">
        <v>270</v>
      </c>
      <c r="F127" s="155" t="s">
        <v>271</v>
      </c>
      <c r="G127" s="156" t="s">
        <v>251</v>
      </c>
      <c r="H127" s="157">
        <v>2820</v>
      </c>
      <c r="I127" s="158"/>
      <c r="J127" s="159">
        <f t="shared" si="0"/>
        <v>0</v>
      </c>
      <c r="K127" s="160"/>
      <c r="L127" s="30"/>
      <c r="M127" s="161" t="s">
        <v>1</v>
      </c>
      <c r="N127" s="16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272</v>
      </c>
    </row>
    <row r="128" spans="1:65" s="2" customFormat="1" ht="16.5" customHeight="1">
      <c r="A128" s="29"/>
      <c r="B128" s="152"/>
      <c r="C128" s="153" t="s">
        <v>261</v>
      </c>
      <c r="D128" s="153" t="s">
        <v>248</v>
      </c>
      <c r="E128" s="154" t="s">
        <v>273</v>
      </c>
      <c r="F128" s="155" t="s">
        <v>274</v>
      </c>
      <c r="G128" s="156" t="s">
        <v>251</v>
      </c>
      <c r="H128" s="157">
        <v>450</v>
      </c>
      <c r="I128" s="158"/>
      <c r="J128" s="159">
        <f t="shared" si="0"/>
        <v>0</v>
      </c>
      <c r="K128" s="160"/>
      <c r="L128" s="30"/>
      <c r="M128" s="161" t="s">
        <v>1</v>
      </c>
      <c r="N128" s="16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275</v>
      </c>
    </row>
    <row r="129" spans="1:65" s="2" customFormat="1" ht="24.4" customHeight="1">
      <c r="A129" s="29"/>
      <c r="B129" s="152"/>
      <c r="C129" s="153" t="s">
        <v>276</v>
      </c>
      <c r="D129" s="153" t="s">
        <v>248</v>
      </c>
      <c r="E129" s="154" t="s">
        <v>277</v>
      </c>
      <c r="F129" s="155" t="s">
        <v>278</v>
      </c>
      <c r="G129" s="156" t="s">
        <v>279</v>
      </c>
      <c r="H129" s="157">
        <v>29801</v>
      </c>
      <c r="I129" s="158"/>
      <c r="J129" s="159">
        <f t="shared" si="0"/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280</v>
      </c>
    </row>
    <row r="130" spans="1:65" s="2" customFormat="1" ht="33" customHeight="1">
      <c r="A130" s="29"/>
      <c r="B130" s="152"/>
      <c r="C130" s="153" t="s">
        <v>265</v>
      </c>
      <c r="D130" s="153" t="s">
        <v>248</v>
      </c>
      <c r="E130" s="154" t="s">
        <v>281</v>
      </c>
      <c r="F130" s="155" t="s">
        <v>282</v>
      </c>
      <c r="G130" s="156" t="s">
        <v>251</v>
      </c>
      <c r="H130" s="157">
        <v>3250</v>
      </c>
      <c r="I130" s="158"/>
      <c r="J130" s="159">
        <f t="shared" si="0"/>
        <v>0</v>
      </c>
      <c r="K130" s="160"/>
      <c r="L130" s="30"/>
      <c r="M130" s="167" t="s">
        <v>1</v>
      </c>
      <c r="N130" s="168" t="s">
        <v>41</v>
      </c>
      <c r="O130" s="169"/>
      <c r="P130" s="170">
        <f t="shared" si="1"/>
        <v>0</v>
      </c>
      <c r="Q130" s="170">
        <v>0</v>
      </c>
      <c r="R130" s="170">
        <f t="shared" si="2"/>
        <v>0</v>
      </c>
      <c r="S130" s="170">
        <v>0</v>
      </c>
      <c r="T130" s="171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283</v>
      </c>
    </row>
    <row r="131" spans="1:65" s="2" customFormat="1" ht="7.15" customHeight="1">
      <c r="A131" s="29"/>
      <c r="B131" s="47"/>
      <c r="C131" s="48"/>
      <c r="D131" s="48"/>
      <c r="E131" s="48"/>
      <c r="F131" s="48"/>
      <c r="G131" s="48"/>
      <c r="H131" s="48"/>
      <c r="I131" s="48"/>
      <c r="J131" s="48"/>
      <c r="K131" s="48"/>
      <c r="L131" s="30"/>
      <c r="M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</sheetData>
  <autoFilter ref="C117:K130" xr:uid="{00000000-0009-0000-0000-000002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74"/>
  <sheetViews>
    <sheetView showGridLines="0" topLeftCell="A115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87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284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ROUND(J119,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ROUND((SUM(BE119:BE173)),  2)</f>
        <v>0</v>
      </c>
      <c r="G33" s="105"/>
      <c r="H33" s="105"/>
      <c r="I33" s="106">
        <v>0.23</v>
      </c>
      <c r="J33" s="104">
        <f>ROUND(((SUM(BE119:BE173))*I33),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ROUND((SUM(BF119:BF173)),  2)</f>
        <v>0</v>
      </c>
      <c r="G34" s="105"/>
      <c r="H34" s="105"/>
      <c r="I34" s="106">
        <v>0.23</v>
      </c>
      <c r="J34" s="104">
        <f>ROUND(((SUM(BF119:BF173))*I34),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ROUND((SUM(BG119:BG173)),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ROUND((SUM(BH119:BH173)),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ROUND((SUM(BI119:BI173)),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SO.002 - Sadové úpravy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J119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230</v>
      </c>
      <c r="E97" s="122"/>
      <c r="F97" s="122"/>
      <c r="G97" s="122"/>
      <c r="H97" s="122"/>
      <c r="I97" s="122"/>
      <c r="J97" s="123">
        <f>J120</f>
        <v>0</v>
      </c>
      <c r="L97" s="120"/>
    </row>
    <row r="98" spans="1:31" s="10" customFormat="1" ht="19.899999999999999" customHeight="1">
      <c r="B98" s="124"/>
      <c r="D98" s="125" t="s">
        <v>231</v>
      </c>
      <c r="E98" s="126"/>
      <c r="F98" s="126"/>
      <c r="G98" s="126"/>
      <c r="H98" s="126"/>
      <c r="I98" s="126"/>
      <c r="J98" s="127">
        <f>J121</f>
        <v>0</v>
      </c>
      <c r="L98" s="124"/>
    </row>
    <row r="99" spans="1:31" s="10" customFormat="1" ht="19.899999999999999" customHeight="1">
      <c r="B99" s="124"/>
      <c r="D99" s="125" t="s">
        <v>285</v>
      </c>
      <c r="E99" s="126"/>
      <c r="F99" s="126"/>
      <c r="G99" s="126"/>
      <c r="H99" s="126"/>
      <c r="I99" s="126"/>
      <c r="J99" s="127">
        <f>J172</f>
        <v>0</v>
      </c>
      <c r="L99" s="124"/>
    </row>
    <row r="100" spans="1:31" s="2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s="2" customFormat="1" ht="7.15" customHeight="1">
      <c r="A101" s="29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5" spans="1:31" s="2" customFormat="1" ht="7.15" customHeight="1">
      <c r="A105" s="29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25.15" customHeight="1">
      <c r="A106" s="29"/>
      <c r="B106" s="30"/>
      <c r="C106" s="18" t="s">
        <v>232</v>
      </c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7.1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15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6.5" customHeight="1">
      <c r="A109" s="29"/>
      <c r="B109" s="30"/>
      <c r="C109" s="29"/>
      <c r="D109" s="29"/>
      <c r="E109" s="285" t="str">
        <f>E7</f>
        <v>Výstavba priemyselnej haly pre údržbu</v>
      </c>
      <c r="F109" s="286"/>
      <c r="G109" s="286"/>
      <c r="H109" s="286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222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58" t="str">
        <f>E9</f>
        <v>SO.002 - Sadové úpravy</v>
      </c>
      <c r="F111" s="284"/>
      <c r="G111" s="284"/>
      <c r="H111" s="284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7.1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</v>
      </c>
      <c r="D113" s="29"/>
      <c r="E113" s="29"/>
      <c r="F113" s="22" t="str">
        <f>F12</f>
        <v>Priemyselný areál ZŤS, Dubnica nad Váhom</v>
      </c>
      <c r="G113" s="29"/>
      <c r="H113" s="29"/>
      <c r="I113" s="24" t="s">
        <v>21</v>
      </c>
      <c r="J113" s="55" t="str">
        <f>IF(J12="","",J12)</f>
        <v>7. 10. 2025</v>
      </c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5.9" customHeight="1">
      <c r="A115" s="29"/>
      <c r="B115" s="30"/>
      <c r="C115" s="24" t="s">
        <v>23</v>
      </c>
      <c r="D115" s="29"/>
      <c r="E115" s="29"/>
      <c r="F115" s="22" t="str">
        <f>E15</f>
        <v>Slovenské elektrárne, a.s.</v>
      </c>
      <c r="G115" s="29"/>
      <c r="H115" s="29"/>
      <c r="I115" s="24" t="s">
        <v>29</v>
      </c>
      <c r="J115" s="27" t="str">
        <f>E21</f>
        <v>DELTA Group SK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4" customHeight="1">
      <c r="A116" s="29"/>
      <c r="B116" s="30"/>
      <c r="C116" s="24" t="s">
        <v>27</v>
      </c>
      <c r="D116" s="29"/>
      <c r="E116" s="29"/>
      <c r="F116" s="22" t="str">
        <f>IF(E18="","",E18)</f>
        <v>Vyplň údaj</v>
      </c>
      <c r="G116" s="29"/>
      <c r="H116" s="29"/>
      <c r="I116" s="24" t="s">
        <v>32</v>
      </c>
      <c r="J116" s="27" t="str">
        <f>E24</f>
        <v>Rosoft s.r.o.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0.3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11" customFormat="1" ht="29.25" customHeight="1">
      <c r="A118" s="128"/>
      <c r="B118" s="129"/>
      <c r="C118" s="130" t="s">
        <v>233</v>
      </c>
      <c r="D118" s="131" t="s">
        <v>60</v>
      </c>
      <c r="E118" s="131" t="s">
        <v>56</v>
      </c>
      <c r="F118" s="131" t="s">
        <v>57</v>
      </c>
      <c r="G118" s="131" t="s">
        <v>234</v>
      </c>
      <c r="H118" s="131" t="s">
        <v>235</v>
      </c>
      <c r="I118" s="131" t="s">
        <v>236</v>
      </c>
      <c r="J118" s="132" t="s">
        <v>227</v>
      </c>
      <c r="K118" s="133" t="s">
        <v>237</v>
      </c>
      <c r="L118" s="134"/>
      <c r="M118" s="62" t="s">
        <v>1</v>
      </c>
      <c r="N118" s="63" t="s">
        <v>39</v>
      </c>
      <c r="O118" s="63" t="s">
        <v>238</v>
      </c>
      <c r="P118" s="63" t="s">
        <v>239</v>
      </c>
      <c r="Q118" s="63" t="s">
        <v>240</v>
      </c>
      <c r="R118" s="63" t="s">
        <v>241</v>
      </c>
      <c r="S118" s="63" t="s">
        <v>242</v>
      </c>
      <c r="T118" s="64" t="s">
        <v>243</v>
      </c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</row>
    <row r="119" spans="1:65" s="2" customFormat="1" ht="22.9" customHeight="1">
      <c r="A119" s="29"/>
      <c r="B119" s="30"/>
      <c r="C119" s="69" t="s">
        <v>228</v>
      </c>
      <c r="D119" s="29"/>
      <c r="E119" s="29"/>
      <c r="F119" s="29"/>
      <c r="G119" s="29"/>
      <c r="H119" s="29"/>
      <c r="I119" s="29"/>
      <c r="J119" s="135">
        <f>BK119</f>
        <v>0</v>
      </c>
      <c r="K119" s="29"/>
      <c r="L119" s="30"/>
      <c r="M119" s="65"/>
      <c r="N119" s="56"/>
      <c r="O119" s="66"/>
      <c r="P119" s="136">
        <f>P120</f>
        <v>0</v>
      </c>
      <c r="Q119" s="66"/>
      <c r="R119" s="136">
        <f>R120</f>
        <v>0</v>
      </c>
      <c r="S119" s="66"/>
      <c r="T119" s="137">
        <f>T120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T119" s="14" t="s">
        <v>74</v>
      </c>
      <c r="AU119" s="14" t="s">
        <v>229</v>
      </c>
      <c r="BK119" s="138">
        <f>BK120</f>
        <v>0</v>
      </c>
    </row>
    <row r="120" spans="1:65" s="12" customFormat="1" ht="25.9" customHeight="1">
      <c r="B120" s="139"/>
      <c r="D120" s="140" t="s">
        <v>74</v>
      </c>
      <c r="E120" s="141" t="s">
        <v>244</v>
      </c>
      <c r="F120" s="141" t="s">
        <v>245</v>
      </c>
      <c r="I120" s="142"/>
      <c r="J120" s="143">
        <f>BK120</f>
        <v>0</v>
      </c>
      <c r="L120" s="139"/>
      <c r="M120" s="144"/>
      <c r="N120" s="145"/>
      <c r="O120" s="145"/>
      <c r="P120" s="146">
        <f>P121+P172</f>
        <v>0</v>
      </c>
      <c r="Q120" s="145"/>
      <c r="R120" s="146">
        <f>R121+R172</f>
        <v>0</v>
      </c>
      <c r="S120" s="145"/>
      <c r="T120" s="147">
        <f>T121+T172</f>
        <v>0</v>
      </c>
      <c r="AR120" s="140" t="s">
        <v>83</v>
      </c>
      <c r="AT120" s="148" t="s">
        <v>74</v>
      </c>
      <c r="AU120" s="148" t="s">
        <v>75</v>
      </c>
      <c r="AY120" s="140" t="s">
        <v>246</v>
      </c>
      <c r="BK120" s="149">
        <f>BK121+BK172</f>
        <v>0</v>
      </c>
    </row>
    <row r="121" spans="1:65" s="12" customFormat="1" ht="22.9" customHeight="1">
      <c r="B121" s="139"/>
      <c r="D121" s="140" t="s">
        <v>74</v>
      </c>
      <c r="E121" s="150" t="s">
        <v>83</v>
      </c>
      <c r="F121" s="150" t="s">
        <v>247</v>
      </c>
      <c r="I121" s="142"/>
      <c r="J121" s="151">
        <f>BK121</f>
        <v>0</v>
      </c>
      <c r="L121" s="139"/>
      <c r="M121" s="144"/>
      <c r="N121" s="145"/>
      <c r="O121" s="145"/>
      <c r="P121" s="146">
        <f>SUM(P122:P171)</f>
        <v>0</v>
      </c>
      <c r="Q121" s="145"/>
      <c r="R121" s="146">
        <f>SUM(R122:R171)</f>
        <v>0</v>
      </c>
      <c r="S121" s="145"/>
      <c r="T121" s="147">
        <f>SUM(T122:T171)</f>
        <v>0</v>
      </c>
      <c r="AR121" s="140" t="s">
        <v>83</v>
      </c>
      <c r="AT121" s="148" t="s">
        <v>74</v>
      </c>
      <c r="AU121" s="148" t="s">
        <v>83</v>
      </c>
      <c r="AY121" s="140" t="s">
        <v>246</v>
      </c>
      <c r="BK121" s="149">
        <f>SUM(BK122:BK171)</f>
        <v>0</v>
      </c>
    </row>
    <row r="122" spans="1:65" s="2" customFormat="1" ht="33" customHeight="1">
      <c r="A122" s="29"/>
      <c r="B122" s="152"/>
      <c r="C122" s="153" t="s">
        <v>83</v>
      </c>
      <c r="D122" s="153" t="s">
        <v>248</v>
      </c>
      <c r="E122" s="154" t="s">
        <v>286</v>
      </c>
      <c r="F122" s="155" t="s">
        <v>287</v>
      </c>
      <c r="G122" s="156" t="s">
        <v>288</v>
      </c>
      <c r="H122" s="157">
        <v>2866.0169999999998</v>
      </c>
      <c r="I122" s="158"/>
      <c r="J122" s="159">
        <f>ROUND(I122*H122,2)</f>
        <v>0</v>
      </c>
      <c r="K122" s="160"/>
      <c r="L122" s="30"/>
      <c r="M122" s="161" t="s">
        <v>1</v>
      </c>
      <c r="N122" s="162" t="s">
        <v>41</v>
      </c>
      <c r="O122" s="58"/>
      <c r="P122" s="163">
        <f>O122*H122</f>
        <v>0</v>
      </c>
      <c r="Q122" s="163">
        <v>0</v>
      </c>
      <c r="R122" s="163">
        <f>Q122*H122</f>
        <v>0</v>
      </c>
      <c r="S122" s="163">
        <v>0</v>
      </c>
      <c r="T122" s="164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252</v>
      </c>
      <c r="AT122" s="165" t="s">
        <v>248</v>
      </c>
      <c r="AU122" s="165" t="s">
        <v>94</v>
      </c>
      <c r="AY122" s="14" t="s">
        <v>246</v>
      </c>
      <c r="BE122" s="166">
        <f>IF(N122="základná",J122,0)</f>
        <v>0</v>
      </c>
      <c r="BF122" s="166">
        <f>IF(N122="znížená",J122,0)</f>
        <v>0</v>
      </c>
      <c r="BG122" s="166">
        <f>IF(N122="zákl. prenesená",J122,0)</f>
        <v>0</v>
      </c>
      <c r="BH122" s="166">
        <f>IF(N122="zníž. prenesená",J122,0)</f>
        <v>0</v>
      </c>
      <c r="BI122" s="166">
        <f>IF(N122="nulová",J122,0)</f>
        <v>0</v>
      </c>
      <c r="BJ122" s="14" t="s">
        <v>94</v>
      </c>
      <c r="BK122" s="166">
        <f>ROUND(I122*H122,2)</f>
        <v>0</v>
      </c>
      <c r="BL122" s="14" t="s">
        <v>252</v>
      </c>
      <c r="BM122" s="165" t="s">
        <v>94</v>
      </c>
    </row>
    <row r="123" spans="1:65" s="2" customFormat="1" ht="24.4" customHeight="1">
      <c r="A123" s="29"/>
      <c r="B123" s="152"/>
      <c r="C123" s="153" t="s">
        <v>94</v>
      </c>
      <c r="D123" s="153" t="s">
        <v>248</v>
      </c>
      <c r="E123" s="154" t="s">
        <v>289</v>
      </c>
      <c r="F123" s="155" t="s">
        <v>290</v>
      </c>
      <c r="G123" s="156" t="s">
        <v>288</v>
      </c>
      <c r="H123" s="157">
        <v>2866.0169999999998</v>
      </c>
      <c r="I123" s="158"/>
      <c r="J123" s="159">
        <f>ROUND(I123*H123,2)</f>
        <v>0</v>
      </c>
      <c r="K123" s="160"/>
      <c r="L123" s="30"/>
      <c r="M123" s="161" t="s">
        <v>1</v>
      </c>
      <c r="N123" s="162" t="s">
        <v>41</v>
      </c>
      <c r="O123" s="58"/>
      <c r="P123" s="163">
        <f>O123*H123</f>
        <v>0</v>
      </c>
      <c r="Q123" s="163">
        <v>0</v>
      </c>
      <c r="R123" s="163">
        <f>Q123*H123</f>
        <v>0</v>
      </c>
      <c r="S123" s="163">
        <v>0</v>
      </c>
      <c r="T123" s="164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5" t="s">
        <v>252</v>
      </c>
      <c r="AT123" s="165" t="s">
        <v>248</v>
      </c>
      <c r="AU123" s="165" t="s">
        <v>94</v>
      </c>
      <c r="AY123" s="14" t="s">
        <v>246</v>
      </c>
      <c r="BE123" s="166">
        <f>IF(N123="základná",J123,0)</f>
        <v>0</v>
      </c>
      <c r="BF123" s="166">
        <f>IF(N123="znížená",J123,0)</f>
        <v>0</v>
      </c>
      <c r="BG123" s="166">
        <f>IF(N123="zákl. prenesená",J123,0)</f>
        <v>0</v>
      </c>
      <c r="BH123" s="166">
        <f>IF(N123="zníž. prenesená",J123,0)</f>
        <v>0</v>
      </c>
      <c r="BI123" s="166">
        <f>IF(N123="nulová",J123,0)</f>
        <v>0</v>
      </c>
      <c r="BJ123" s="14" t="s">
        <v>94</v>
      </c>
      <c r="BK123" s="166">
        <f>ROUND(I123*H123,2)</f>
        <v>0</v>
      </c>
      <c r="BL123" s="14" t="s">
        <v>252</v>
      </c>
      <c r="BM123" s="165" t="s">
        <v>252</v>
      </c>
    </row>
    <row r="124" spans="1:65" s="2" customFormat="1" ht="33" customHeight="1">
      <c r="A124" s="29"/>
      <c r="B124" s="152"/>
      <c r="C124" s="153" t="s">
        <v>255</v>
      </c>
      <c r="D124" s="153" t="s">
        <v>248</v>
      </c>
      <c r="E124" s="154" t="s">
        <v>291</v>
      </c>
      <c r="F124" s="155" t="s">
        <v>292</v>
      </c>
      <c r="G124" s="156" t="s">
        <v>288</v>
      </c>
      <c r="H124" s="157">
        <v>2866.0169999999998</v>
      </c>
      <c r="I124" s="158"/>
      <c r="J124" s="159">
        <f>ROUND(I124*H124,2)</f>
        <v>0</v>
      </c>
      <c r="K124" s="160"/>
      <c r="L124" s="30"/>
      <c r="M124" s="161" t="s">
        <v>1</v>
      </c>
      <c r="N124" s="162" t="s">
        <v>41</v>
      </c>
      <c r="O124" s="58"/>
      <c r="P124" s="163">
        <f>O124*H124</f>
        <v>0</v>
      </c>
      <c r="Q124" s="163">
        <v>0</v>
      </c>
      <c r="R124" s="163">
        <f>Q124*H124</f>
        <v>0</v>
      </c>
      <c r="S124" s="163">
        <v>0</v>
      </c>
      <c r="T124" s="164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252</v>
      </c>
      <c r="AT124" s="165" t="s">
        <v>248</v>
      </c>
      <c r="AU124" s="165" t="s">
        <v>94</v>
      </c>
      <c r="AY124" s="14" t="s">
        <v>246</v>
      </c>
      <c r="BE124" s="166">
        <f>IF(N124="základná",J124,0)</f>
        <v>0</v>
      </c>
      <c r="BF124" s="166">
        <f>IF(N124="znížená",J124,0)</f>
        <v>0</v>
      </c>
      <c r="BG124" s="166">
        <f>IF(N124="zákl. prenesená",J124,0)</f>
        <v>0</v>
      </c>
      <c r="BH124" s="166">
        <f>IF(N124="zníž. prenesená",J124,0)</f>
        <v>0</v>
      </c>
      <c r="BI124" s="166">
        <f>IF(N124="nulová",J124,0)</f>
        <v>0</v>
      </c>
      <c r="BJ124" s="14" t="s">
        <v>94</v>
      </c>
      <c r="BK124" s="166">
        <f>ROUND(I124*H124,2)</f>
        <v>0</v>
      </c>
      <c r="BL124" s="14" t="s">
        <v>252</v>
      </c>
      <c r="BM124" s="165" t="s">
        <v>258</v>
      </c>
    </row>
    <row r="125" spans="1:65" s="2" customFormat="1" ht="24.4" customHeight="1">
      <c r="A125" s="29"/>
      <c r="B125" s="152"/>
      <c r="C125" s="153" t="s">
        <v>252</v>
      </c>
      <c r="D125" s="153" t="s">
        <v>248</v>
      </c>
      <c r="E125" s="154" t="s">
        <v>293</v>
      </c>
      <c r="F125" s="155" t="s">
        <v>294</v>
      </c>
      <c r="G125" s="156" t="s">
        <v>288</v>
      </c>
      <c r="H125" s="157">
        <v>2866.0169999999998</v>
      </c>
      <c r="I125" s="158"/>
      <c r="J125" s="159">
        <f>ROUND(I125*H125,2)</f>
        <v>0</v>
      </c>
      <c r="K125" s="160"/>
      <c r="L125" s="30"/>
      <c r="M125" s="161" t="s">
        <v>1</v>
      </c>
      <c r="N125" s="162" t="s">
        <v>41</v>
      </c>
      <c r="O125" s="58"/>
      <c r="P125" s="163">
        <f>O125*H125</f>
        <v>0</v>
      </c>
      <c r="Q125" s="163">
        <v>0</v>
      </c>
      <c r="R125" s="163">
        <f>Q125*H125</f>
        <v>0</v>
      </c>
      <c r="S125" s="163">
        <v>0</v>
      </c>
      <c r="T125" s="16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94</v>
      </c>
      <c r="AY125" s="14" t="s">
        <v>246</v>
      </c>
      <c r="BE125" s="166">
        <f>IF(N125="základná",J125,0)</f>
        <v>0</v>
      </c>
      <c r="BF125" s="166">
        <f>IF(N125="znížená",J125,0)</f>
        <v>0</v>
      </c>
      <c r="BG125" s="166">
        <f>IF(N125="zákl. prenesená",J125,0)</f>
        <v>0</v>
      </c>
      <c r="BH125" s="166">
        <f>IF(N125="zníž. prenesená",J125,0)</f>
        <v>0</v>
      </c>
      <c r="BI125" s="166">
        <f>IF(N125="nulová",J125,0)</f>
        <v>0</v>
      </c>
      <c r="BJ125" s="14" t="s">
        <v>94</v>
      </c>
      <c r="BK125" s="166">
        <f>ROUND(I125*H125,2)</f>
        <v>0</v>
      </c>
      <c r="BL125" s="14" t="s">
        <v>252</v>
      </c>
      <c r="BM125" s="165" t="s">
        <v>261</v>
      </c>
    </row>
    <row r="126" spans="1:65" s="2" customFormat="1" ht="24.4" customHeight="1">
      <c r="A126" s="29"/>
      <c r="B126" s="152"/>
      <c r="C126" s="172" t="s">
        <v>262</v>
      </c>
      <c r="D126" s="172" t="s">
        <v>295</v>
      </c>
      <c r="E126" s="173" t="s">
        <v>296</v>
      </c>
      <c r="F126" s="174" t="s">
        <v>297</v>
      </c>
      <c r="G126" s="175" t="s">
        <v>251</v>
      </c>
      <c r="H126" s="176">
        <v>114.64100000000001</v>
      </c>
      <c r="I126" s="177"/>
      <c r="J126" s="178">
        <f>ROUND(I126*H126,2)</f>
        <v>0</v>
      </c>
      <c r="K126" s="179"/>
      <c r="L126" s="180"/>
      <c r="M126" s="181" t="s">
        <v>1</v>
      </c>
      <c r="N126" s="182" t="s">
        <v>41</v>
      </c>
      <c r="O126" s="58"/>
      <c r="P126" s="163">
        <f>O126*H126</f>
        <v>0</v>
      </c>
      <c r="Q126" s="163">
        <v>0</v>
      </c>
      <c r="R126" s="163">
        <f>Q126*H126</f>
        <v>0</v>
      </c>
      <c r="S126" s="163">
        <v>0</v>
      </c>
      <c r="T126" s="16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261</v>
      </c>
      <c r="AT126" s="165" t="s">
        <v>295</v>
      </c>
      <c r="AU126" s="165" t="s">
        <v>94</v>
      </c>
      <c r="AY126" s="14" t="s">
        <v>246</v>
      </c>
      <c r="BE126" s="166">
        <f>IF(N126="základná",J126,0)</f>
        <v>0</v>
      </c>
      <c r="BF126" s="166">
        <f>IF(N126="znížená",J126,0)</f>
        <v>0</v>
      </c>
      <c r="BG126" s="166">
        <f>IF(N126="zákl. prenesená",J126,0)</f>
        <v>0</v>
      </c>
      <c r="BH126" s="166">
        <f>IF(N126="zníž. prenesená",J126,0)</f>
        <v>0</v>
      </c>
      <c r="BI126" s="166">
        <f>IF(N126="nulová",J126,0)</f>
        <v>0</v>
      </c>
      <c r="BJ126" s="14" t="s">
        <v>94</v>
      </c>
      <c r="BK126" s="166">
        <f>ROUND(I126*H126,2)</f>
        <v>0</v>
      </c>
      <c r="BL126" s="14" t="s">
        <v>252</v>
      </c>
      <c r="BM126" s="165" t="s">
        <v>265</v>
      </c>
    </row>
    <row r="127" spans="1:65" s="2" customFormat="1" ht="48.75">
      <c r="A127" s="29"/>
      <c r="B127" s="30"/>
      <c r="C127" s="29"/>
      <c r="D127" s="183" t="s">
        <v>298</v>
      </c>
      <c r="E127" s="29"/>
      <c r="F127" s="184" t="s">
        <v>299</v>
      </c>
      <c r="G127" s="29"/>
      <c r="H127" s="29"/>
      <c r="I127" s="185"/>
      <c r="J127" s="29"/>
      <c r="K127" s="29"/>
      <c r="L127" s="30"/>
      <c r="M127" s="186"/>
      <c r="N127" s="187"/>
      <c r="O127" s="58"/>
      <c r="P127" s="58"/>
      <c r="Q127" s="58"/>
      <c r="R127" s="58"/>
      <c r="S127" s="58"/>
      <c r="T127" s="5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298</v>
      </c>
      <c r="AU127" s="14" t="s">
        <v>94</v>
      </c>
    </row>
    <row r="128" spans="1:65" s="2" customFormat="1" ht="24.4" customHeight="1">
      <c r="A128" s="29"/>
      <c r="B128" s="152"/>
      <c r="C128" s="153" t="s">
        <v>258</v>
      </c>
      <c r="D128" s="153" t="s">
        <v>248</v>
      </c>
      <c r="E128" s="154" t="s">
        <v>300</v>
      </c>
      <c r="F128" s="155" t="s">
        <v>301</v>
      </c>
      <c r="G128" s="156" t="s">
        <v>288</v>
      </c>
      <c r="H128" s="157">
        <v>2866.0169999999998</v>
      </c>
      <c r="I128" s="158"/>
      <c r="J128" s="159">
        <f t="shared" ref="J128:J171" si="0">ROUND(I128*H128,2)</f>
        <v>0</v>
      </c>
      <c r="K128" s="160"/>
      <c r="L128" s="30"/>
      <c r="M128" s="161" t="s">
        <v>1</v>
      </c>
      <c r="N128" s="162" t="s">
        <v>41</v>
      </c>
      <c r="O128" s="58"/>
      <c r="P128" s="163">
        <f t="shared" ref="P128:P171" si="1">O128*H128</f>
        <v>0</v>
      </c>
      <c r="Q128" s="163">
        <v>0</v>
      </c>
      <c r="R128" s="163">
        <f t="shared" ref="R128:R171" si="2">Q128*H128</f>
        <v>0</v>
      </c>
      <c r="S128" s="163">
        <v>0</v>
      </c>
      <c r="T128" s="164">
        <f t="shared" ref="T128:T171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 t="shared" ref="BE128:BE171" si="4">IF(N128="základná",J128,0)</f>
        <v>0</v>
      </c>
      <c r="BF128" s="166">
        <f t="shared" ref="BF128:BF171" si="5">IF(N128="znížená",J128,0)</f>
        <v>0</v>
      </c>
      <c r="BG128" s="166">
        <f t="shared" ref="BG128:BG171" si="6">IF(N128="zákl. prenesená",J128,0)</f>
        <v>0</v>
      </c>
      <c r="BH128" s="166">
        <f t="shared" ref="BH128:BH171" si="7">IF(N128="zníž. prenesená",J128,0)</f>
        <v>0</v>
      </c>
      <c r="BI128" s="166">
        <f t="shared" ref="BI128:BI171" si="8">IF(N128="nulová",J128,0)</f>
        <v>0</v>
      </c>
      <c r="BJ128" s="14" t="s">
        <v>94</v>
      </c>
      <c r="BK128" s="166">
        <f t="shared" ref="BK128:BK171" si="9">ROUND(I128*H128,2)</f>
        <v>0</v>
      </c>
      <c r="BL128" s="14" t="s">
        <v>252</v>
      </c>
      <c r="BM128" s="165" t="s">
        <v>268</v>
      </c>
    </row>
    <row r="129" spans="1:65" s="2" customFormat="1" ht="24.4" customHeight="1">
      <c r="A129" s="29"/>
      <c r="B129" s="152"/>
      <c r="C129" s="153" t="s">
        <v>269</v>
      </c>
      <c r="D129" s="153" t="s">
        <v>248</v>
      </c>
      <c r="E129" s="154" t="s">
        <v>302</v>
      </c>
      <c r="F129" s="155" t="s">
        <v>303</v>
      </c>
      <c r="G129" s="156" t="s">
        <v>288</v>
      </c>
      <c r="H129" s="157">
        <v>2866.0169999999998</v>
      </c>
      <c r="I129" s="158"/>
      <c r="J129" s="159">
        <f t="shared" si="0"/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272</v>
      </c>
    </row>
    <row r="130" spans="1:65" s="2" customFormat="1" ht="24.4" customHeight="1">
      <c r="A130" s="29"/>
      <c r="B130" s="152"/>
      <c r="C130" s="153" t="s">
        <v>261</v>
      </c>
      <c r="D130" s="153" t="s">
        <v>248</v>
      </c>
      <c r="E130" s="154" t="s">
        <v>304</v>
      </c>
      <c r="F130" s="155" t="s">
        <v>305</v>
      </c>
      <c r="G130" s="156" t="s">
        <v>288</v>
      </c>
      <c r="H130" s="157">
        <v>2804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275</v>
      </c>
    </row>
    <row r="131" spans="1:65" s="2" customFormat="1" ht="24.4" customHeight="1">
      <c r="A131" s="29"/>
      <c r="B131" s="152"/>
      <c r="C131" s="153" t="s">
        <v>276</v>
      </c>
      <c r="D131" s="153" t="s">
        <v>248</v>
      </c>
      <c r="E131" s="154" t="s">
        <v>306</v>
      </c>
      <c r="F131" s="155" t="s">
        <v>307</v>
      </c>
      <c r="G131" s="156" t="s">
        <v>288</v>
      </c>
      <c r="H131" s="157">
        <v>2804</v>
      </c>
      <c r="I131" s="158"/>
      <c r="J131" s="159">
        <f t="shared" si="0"/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280</v>
      </c>
    </row>
    <row r="132" spans="1:65" s="2" customFormat="1" ht="21.75" customHeight="1">
      <c r="A132" s="29"/>
      <c r="B132" s="152"/>
      <c r="C132" s="153" t="s">
        <v>265</v>
      </c>
      <c r="D132" s="153" t="s">
        <v>248</v>
      </c>
      <c r="E132" s="154" t="s">
        <v>308</v>
      </c>
      <c r="F132" s="155" t="s">
        <v>309</v>
      </c>
      <c r="G132" s="156" t="s">
        <v>288</v>
      </c>
      <c r="H132" s="157">
        <v>2804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283</v>
      </c>
    </row>
    <row r="133" spans="1:65" s="2" customFormat="1" ht="24.4" customHeight="1">
      <c r="A133" s="29"/>
      <c r="B133" s="152"/>
      <c r="C133" s="153" t="s">
        <v>310</v>
      </c>
      <c r="D133" s="153" t="s">
        <v>248</v>
      </c>
      <c r="E133" s="154" t="s">
        <v>311</v>
      </c>
      <c r="F133" s="155" t="s">
        <v>312</v>
      </c>
      <c r="G133" s="156" t="s">
        <v>288</v>
      </c>
      <c r="H133" s="157">
        <v>2866.0169999999998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313</v>
      </c>
    </row>
    <row r="134" spans="1:65" s="2" customFormat="1" ht="24.4" customHeight="1">
      <c r="A134" s="29"/>
      <c r="B134" s="152"/>
      <c r="C134" s="172" t="s">
        <v>268</v>
      </c>
      <c r="D134" s="172" t="s">
        <v>295</v>
      </c>
      <c r="E134" s="173" t="s">
        <v>314</v>
      </c>
      <c r="F134" s="174" t="s">
        <v>315</v>
      </c>
      <c r="G134" s="175" t="s">
        <v>316</v>
      </c>
      <c r="H134" s="176">
        <v>1.147</v>
      </c>
      <c r="I134" s="177"/>
      <c r="J134" s="178">
        <f t="shared" si="0"/>
        <v>0</v>
      </c>
      <c r="K134" s="179"/>
      <c r="L134" s="180"/>
      <c r="M134" s="181" t="s">
        <v>1</v>
      </c>
      <c r="N134" s="18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261</v>
      </c>
      <c r="AT134" s="165" t="s">
        <v>295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317</v>
      </c>
    </row>
    <row r="135" spans="1:65" s="2" customFormat="1" ht="33" customHeight="1">
      <c r="A135" s="29"/>
      <c r="B135" s="152"/>
      <c r="C135" s="153" t="s">
        <v>318</v>
      </c>
      <c r="D135" s="153" t="s">
        <v>248</v>
      </c>
      <c r="E135" s="154" t="s">
        <v>319</v>
      </c>
      <c r="F135" s="155" t="s">
        <v>320</v>
      </c>
      <c r="G135" s="156" t="s">
        <v>288</v>
      </c>
      <c r="H135" s="157">
        <v>62.017000000000003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321</v>
      </c>
    </row>
    <row r="136" spans="1:65" s="2" customFormat="1" ht="24.4" customHeight="1">
      <c r="A136" s="29"/>
      <c r="B136" s="152"/>
      <c r="C136" s="153" t="s">
        <v>272</v>
      </c>
      <c r="D136" s="153" t="s">
        <v>248</v>
      </c>
      <c r="E136" s="154" t="s">
        <v>322</v>
      </c>
      <c r="F136" s="155" t="s">
        <v>323</v>
      </c>
      <c r="G136" s="156" t="s">
        <v>324</v>
      </c>
      <c r="H136" s="157">
        <v>311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325</v>
      </c>
    </row>
    <row r="137" spans="1:65" s="2" customFormat="1" ht="24.4" customHeight="1">
      <c r="A137" s="29"/>
      <c r="B137" s="152"/>
      <c r="C137" s="153" t="s">
        <v>326</v>
      </c>
      <c r="D137" s="153" t="s">
        <v>248</v>
      </c>
      <c r="E137" s="154" t="s">
        <v>327</v>
      </c>
      <c r="F137" s="155" t="s">
        <v>328</v>
      </c>
      <c r="G137" s="156" t="s">
        <v>324</v>
      </c>
      <c r="H137" s="157">
        <v>311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329</v>
      </c>
    </row>
    <row r="138" spans="1:65" s="2" customFormat="1" ht="24.4" customHeight="1">
      <c r="A138" s="29"/>
      <c r="B138" s="152"/>
      <c r="C138" s="172" t="s">
        <v>275</v>
      </c>
      <c r="D138" s="172" t="s">
        <v>295</v>
      </c>
      <c r="E138" s="173" t="s">
        <v>330</v>
      </c>
      <c r="F138" s="174" t="s">
        <v>331</v>
      </c>
      <c r="G138" s="175" t="s">
        <v>324</v>
      </c>
      <c r="H138" s="176">
        <v>311</v>
      </c>
      <c r="I138" s="177"/>
      <c r="J138" s="178">
        <f t="shared" si="0"/>
        <v>0</v>
      </c>
      <c r="K138" s="179"/>
      <c r="L138" s="180"/>
      <c r="M138" s="181" t="s">
        <v>1</v>
      </c>
      <c r="N138" s="18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332</v>
      </c>
    </row>
    <row r="139" spans="1:65" s="2" customFormat="1" ht="21.75" customHeight="1">
      <c r="A139" s="29"/>
      <c r="B139" s="152"/>
      <c r="C139" s="153" t="s">
        <v>333</v>
      </c>
      <c r="D139" s="153" t="s">
        <v>248</v>
      </c>
      <c r="E139" s="154" t="s">
        <v>334</v>
      </c>
      <c r="F139" s="155" t="s">
        <v>335</v>
      </c>
      <c r="G139" s="156" t="s">
        <v>288</v>
      </c>
      <c r="H139" s="157">
        <v>1170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336</v>
      </c>
    </row>
    <row r="140" spans="1:65" s="2" customFormat="1" ht="24.4" customHeight="1">
      <c r="A140" s="29"/>
      <c r="B140" s="152"/>
      <c r="C140" s="172" t="s">
        <v>280</v>
      </c>
      <c r="D140" s="172" t="s">
        <v>295</v>
      </c>
      <c r="E140" s="173" t="s">
        <v>337</v>
      </c>
      <c r="F140" s="174" t="s">
        <v>338</v>
      </c>
      <c r="G140" s="175" t="s">
        <v>339</v>
      </c>
      <c r="H140" s="176">
        <v>19.850000000000001</v>
      </c>
      <c r="I140" s="177"/>
      <c r="J140" s="178">
        <f t="shared" si="0"/>
        <v>0</v>
      </c>
      <c r="K140" s="179"/>
      <c r="L140" s="180"/>
      <c r="M140" s="181" t="s">
        <v>1</v>
      </c>
      <c r="N140" s="18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261</v>
      </c>
      <c r="AT140" s="165" t="s">
        <v>295</v>
      </c>
      <c r="AU140" s="165" t="s">
        <v>94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340</v>
      </c>
    </row>
    <row r="141" spans="1:65" s="2" customFormat="1" ht="24.4" customHeight="1">
      <c r="A141" s="29"/>
      <c r="B141" s="152"/>
      <c r="C141" s="153" t="s">
        <v>341</v>
      </c>
      <c r="D141" s="153" t="s">
        <v>248</v>
      </c>
      <c r="E141" s="154" t="s">
        <v>342</v>
      </c>
      <c r="F141" s="155" t="s">
        <v>343</v>
      </c>
      <c r="G141" s="156" t="s">
        <v>288</v>
      </c>
      <c r="H141" s="157">
        <v>1634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252</v>
      </c>
      <c r="BM141" s="165" t="s">
        <v>344</v>
      </c>
    </row>
    <row r="142" spans="1:65" s="2" customFormat="1" ht="24.4" customHeight="1">
      <c r="A142" s="29"/>
      <c r="B142" s="152"/>
      <c r="C142" s="172" t="s">
        <v>283</v>
      </c>
      <c r="D142" s="172" t="s">
        <v>295</v>
      </c>
      <c r="E142" s="173" t="s">
        <v>345</v>
      </c>
      <c r="F142" s="174" t="s">
        <v>346</v>
      </c>
      <c r="G142" s="175" t="s">
        <v>339</v>
      </c>
      <c r="H142" s="176">
        <v>13.071999999999999</v>
      </c>
      <c r="I142" s="177"/>
      <c r="J142" s="178">
        <f t="shared" si="0"/>
        <v>0</v>
      </c>
      <c r="K142" s="179"/>
      <c r="L142" s="180"/>
      <c r="M142" s="181" t="s">
        <v>1</v>
      </c>
      <c r="N142" s="18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261</v>
      </c>
      <c r="AT142" s="165" t="s">
        <v>295</v>
      </c>
      <c r="AU142" s="165" t="s">
        <v>94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252</v>
      </c>
      <c r="BM142" s="165" t="s">
        <v>347</v>
      </c>
    </row>
    <row r="143" spans="1:65" s="2" customFormat="1" ht="24.4" customHeight="1">
      <c r="A143" s="29"/>
      <c r="B143" s="152"/>
      <c r="C143" s="153" t="s">
        <v>348</v>
      </c>
      <c r="D143" s="153" t="s">
        <v>248</v>
      </c>
      <c r="E143" s="154" t="s">
        <v>349</v>
      </c>
      <c r="F143" s="155" t="s">
        <v>350</v>
      </c>
      <c r="G143" s="156" t="s">
        <v>324</v>
      </c>
      <c r="H143" s="157">
        <v>11</v>
      </c>
      <c r="I143" s="158"/>
      <c r="J143" s="159">
        <f t="shared" si="0"/>
        <v>0</v>
      </c>
      <c r="K143" s="160"/>
      <c r="L143" s="30"/>
      <c r="M143" s="161" t="s">
        <v>1</v>
      </c>
      <c r="N143" s="162" t="s">
        <v>41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94</v>
      </c>
      <c r="BK143" s="166">
        <f t="shared" si="9"/>
        <v>0</v>
      </c>
      <c r="BL143" s="14" t="s">
        <v>252</v>
      </c>
      <c r="BM143" s="165" t="s">
        <v>351</v>
      </c>
    </row>
    <row r="144" spans="1:65" s="2" customFormat="1" ht="33" customHeight="1">
      <c r="A144" s="29"/>
      <c r="B144" s="152"/>
      <c r="C144" s="153" t="s">
        <v>313</v>
      </c>
      <c r="D144" s="153" t="s">
        <v>248</v>
      </c>
      <c r="E144" s="154" t="s">
        <v>352</v>
      </c>
      <c r="F144" s="155" t="s">
        <v>353</v>
      </c>
      <c r="G144" s="156" t="s">
        <v>324</v>
      </c>
      <c r="H144" s="157">
        <v>11</v>
      </c>
      <c r="I144" s="158"/>
      <c r="J144" s="159">
        <f t="shared" si="0"/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si="1"/>
        <v>0</v>
      </c>
      <c r="Q144" s="163">
        <v>0</v>
      </c>
      <c r="R144" s="163">
        <f t="shared" si="2"/>
        <v>0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94</v>
      </c>
      <c r="BK144" s="166">
        <f t="shared" si="9"/>
        <v>0</v>
      </c>
      <c r="BL144" s="14" t="s">
        <v>252</v>
      </c>
      <c r="BM144" s="165" t="s">
        <v>354</v>
      </c>
    </row>
    <row r="145" spans="1:65" s="2" customFormat="1" ht="16.5" customHeight="1">
      <c r="A145" s="29"/>
      <c r="B145" s="152"/>
      <c r="C145" s="172" t="s">
        <v>7</v>
      </c>
      <c r="D145" s="172" t="s">
        <v>295</v>
      </c>
      <c r="E145" s="173" t="s">
        <v>355</v>
      </c>
      <c r="F145" s="174" t="s">
        <v>356</v>
      </c>
      <c r="G145" s="175" t="s">
        <v>324</v>
      </c>
      <c r="H145" s="176">
        <v>3</v>
      </c>
      <c r="I145" s="177"/>
      <c r="J145" s="178">
        <f t="shared" si="0"/>
        <v>0</v>
      </c>
      <c r="K145" s="179"/>
      <c r="L145" s="180"/>
      <c r="M145" s="181" t="s">
        <v>1</v>
      </c>
      <c r="N145" s="182" t="s">
        <v>41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261</v>
      </c>
      <c r="AT145" s="165" t="s">
        <v>295</v>
      </c>
      <c r="AU145" s="165" t="s">
        <v>94</v>
      </c>
      <c r="AY145" s="14" t="s">
        <v>246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94</v>
      </c>
      <c r="BK145" s="166">
        <f t="shared" si="9"/>
        <v>0</v>
      </c>
      <c r="BL145" s="14" t="s">
        <v>252</v>
      </c>
      <c r="BM145" s="165" t="s">
        <v>357</v>
      </c>
    </row>
    <row r="146" spans="1:65" s="2" customFormat="1" ht="16.5" customHeight="1">
      <c r="A146" s="29"/>
      <c r="B146" s="152"/>
      <c r="C146" s="172" t="s">
        <v>317</v>
      </c>
      <c r="D146" s="172" t="s">
        <v>295</v>
      </c>
      <c r="E146" s="173" t="s">
        <v>358</v>
      </c>
      <c r="F146" s="174" t="s">
        <v>359</v>
      </c>
      <c r="G146" s="175" t="s">
        <v>324</v>
      </c>
      <c r="H146" s="176">
        <v>4</v>
      </c>
      <c r="I146" s="177"/>
      <c r="J146" s="178">
        <f t="shared" si="0"/>
        <v>0</v>
      </c>
      <c r="K146" s="179"/>
      <c r="L146" s="180"/>
      <c r="M146" s="181" t="s">
        <v>1</v>
      </c>
      <c r="N146" s="182" t="s">
        <v>41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261</v>
      </c>
      <c r="AT146" s="165" t="s">
        <v>295</v>
      </c>
      <c r="AU146" s="165" t="s">
        <v>94</v>
      </c>
      <c r="AY146" s="14" t="s">
        <v>246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94</v>
      </c>
      <c r="BK146" s="166">
        <f t="shared" si="9"/>
        <v>0</v>
      </c>
      <c r="BL146" s="14" t="s">
        <v>252</v>
      </c>
      <c r="BM146" s="165" t="s">
        <v>360</v>
      </c>
    </row>
    <row r="147" spans="1:65" s="2" customFormat="1" ht="16.5" customHeight="1">
      <c r="A147" s="29"/>
      <c r="B147" s="152"/>
      <c r="C147" s="172" t="s">
        <v>361</v>
      </c>
      <c r="D147" s="172" t="s">
        <v>295</v>
      </c>
      <c r="E147" s="173" t="s">
        <v>362</v>
      </c>
      <c r="F147" s="174" t="s">
        <v>363</v>
      </c>
      <c r="G147" s="175" t="s">
        <v>324</v>
      </c>
      <c r="H147" s="176">
        <v>4</v>
      </c>
      <c r="I147" s="177"/>
      <c r="J147" s="178">
        <f t="shared" si="0"/>
        <v>0</v>
      </c>
      <c r="K147" s="179"/>
      <c r="L147" s="180"/>
      <c r="M147" s="181" t="s">
        <v>1</v>
      </c>
      <c r="N147" s="182" t="s">
        <v>41</v>
      </c>
      <c r="O147" s="58"/>
      <c r="P147" s="163">
        <f t="shared" si="1"/>
        <v>0</v>
      </c>
      <c r="Q147" s="163">
        <v>0</v>
      </c>
      <c r="R147" s="163">
        <f t="shared" si="2"/>
        <v>0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261</v>
      </c>
      <c r="AT147" s="165" t="s">
        <v>295</v>
      </c>
      <c r="AU147" s="165" t="s">
        <v>94</v>
      </c>
      <c r="AY147" s="14" t="s">
        <v>246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94</v>
      </c>
      <c r="BK147" s="166">
        <f t="shared" si="9"/>
        <v>0</v>
      </c>
      <c r="BL147" s="14" t="s">
        <v>252</v>
      </c>
      <c r="BM147" s="165" t="s">
        <v>364</v>
      </c>
    </row>
    <row r="148" spans="1:65" s="2" customFormat="1" ht="33" customHeight="1">
      <c r="A148" s="29"/>
      <c r="B148" s="152"/>
      <c r="C148" s="153" t="s">
        <v>321</v>
      </c>
      <c r="D148" s="153" t="s">
        <v>248</v>
      </c>
      <c r="E148" s="154" t="s">
        <v>365</v>
      </c>
      <c r="F148" s="155" t="s">
        <v>366</v>
      </c>
      <c r="G148" s="156" t="s">
        <v>324</v>
      </c>
      <c r="H148" s="157">
        <v>11</v>
      </c>
      <c r="I148" s="158"/>
      <c r="J148" s="159">
        <f t="shared" si="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94</v>
      </c>
      <c r="BK148" s="166">
        <f t="shared" si="9"/>
        <v>0</v>
      </c>
      <c r="BL148" s="14" t="s">
        <v>252</v>
      </c>
      <c r="BM148" s="165" t="s">
        <v>367</v>
      </c>
    </row>
    <row r="149" spans="1:65" s="2" customFormat="1" ht="16.5" customHeight="1">
      <c r="A149" s="29"/>
      <c r="B149" s="152"/>
      <c r="C149" s="172" t="s">
        <v>368</v>
      </c>
      <c r="D149" s="172" t="s">
        <v>295</v>
      </c>
      <c r="E149" s="173" t="s">
        <v>369</v>
      </c>
      <c r="F149" s="174" t="s">
        <v>370</v>
      </c>
      <c r="G149" s="175" t="s">
        <v>371</v>
      </c>
      <c r="H149" s="176">
        <v>27.5</v>
      </c>
      <c r="I149" s="177"/>
      <c r="J149" s="178">
        <f t="shared" si="0"/>
        <v>0</v>
      </c>
      <c r="K149" s="179"/>
      <c r="L149" s="180"/>
      <c r="M149" s="181" t="s">
        <v>1</v>
      </c>
      <c r="N149" s="182" t="s">
        <v>41</v>
      </c>
      <c r="O149" s="58"/>
      <c r="P149" s="163">
        <f t="shared" si="1"/>
        <v>0</v>
      </c>
      <c r="Q149" s="163">
        <v>0</v>
      </c>
      <c r="R149" s="163">
        <f t="shared" si="2"/>
        <v>0</v>
      </c>
      <c r="S149" s="163">
        <v>0</v>
      </c>
      <c r="T149" s="164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261</v>
      </c>
      <c r="AT149" s="165" t="s">
        <v>295</v>
      </c>
      <c r="AU149" s="165" t="s">
        <v>94</v>
      </c>
      <c r="AY149" s="14" t="s">
        <v>246</v>
      </c>
      <c r="BE149" s="166">
        <f t="shared" si="4"/>
        <v>0</v>
      </c>
      <c r="BF149" s="166">
        <f t="shared" si="5"/>
        <v>0</v>
      </c>
      <c r="BG149" s="166">
        <f t="shared" si="6"/>
        <v>0</v>
      </c>
      <c r="BH149" s="166">
        <f t="shared" si="7"/>
        <v>0</v>
      </c>
      <c r="BI149" s="166">
        <f t="shared" si="8"/>
        <v>0</v>
      </c>
      <c r="BJ149" s="14" t="s">
        <v>94</v>
      </c>
      <c r="BK149" s="166">
        <f t="shared" si="9"/>
        <v>0</v>
      </c>
      <c r="BL149" s="14" t="s">
        <v>252</v>
      </c>
      <c r="BM149" s="165" t="s">
        <v>372</v>
      </c>
    </row>
    <row r="150" spans="1:65" s="2" customFormat="1" ht="24.4" customHeight="1">
      <c r="A150" s="29"/>
      <c r="B150" s="152"/>
      <c r="C150" s="172" t="s">
        <v>325</v>
      </c>
      <c r="D150" s="172" t="s">
        <v>295</v>
      </c>
      <c r="E150" s="173" t="s">
        <v>373</v>
      </c>
      <c r="F150" s="174" t="s">
        <v>374</v>
      </c>
      <c r="G150" s="175" t="s">
        <v>324</v>
      </c>
      <c r="H150" s="176">
        <v>33</v>
      </c>
      <c r="I150" s="177"/>
      <c r="J150" s="178">
        <f t="shared" si="0"/>
        <v>0</v>
      </c>
      <c r="K150" s="179"/>
      <c r="L150" s="180"/>
      <c r="M150" s="181" t="s">
        <v>1</v>
      </c>
      <c r="N150" s="182" t="s">
        <v>41</v>
      </c>
      <c r="O150" s="58"/>
      <c r="P150" s="163">
        <f t="shared" si="1"/>
        <v>0</v>
      </c>
      <c r="Q150" s="163">
        <v>0</v>
      </c>
      <c r="R150" s="163">
        <f t="shared" si="2"/>
        <v>0</v>
      </c>
      <c r="S150" s="163">
        <v>0</v>
      </c>
      <c r="T150" s="164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261</v>
      </c>
      <c r="AT150" s="165" t="s">
        <v>295</v>
      </c>
      <c r="AU150" s="165" t="s">
        <v>94</v>
      </c>
      <c r="AY150" s="14" t="s">
        <v>246</v>
      </c>
      <c r="BE150" s="166">
        <f t="shared" si="4"/>
        <v>0</v>
      </c>
      <c r="BF150" s="166">
        <f t="shared" si="5"/>
        <v>0</v>
      </c>
      <c r="BG150" s="166">
        <f t="shared" si="6"/>
        <v>0</v>
      </c>
      <c r="BH150" s="166">
        <f t="shared" si="7"/>
        <v>0</v>
      </c>
      <c r="BI150" s="166">
        <f t="shared" si="8"/>
        <v>0</v>
      </c>
      <c r="BJ150" s="14" t="s">
        <v>94</v>
      </c>
      <c r="BK150" s="166">
        <f t="shared" si="9"/>
        <v>0</v>
      </c>
      <c r="BL150" s="14" t="s">
        <v>252</v>
      </c>
      <c r="BM150" s="165" t="s">
        <v>375</v>
      </c>
    </row>
    <row r="151" spans="1:65" s="2" customFormat="1" ht="24.4" customHeight="1">
      <c r="A151" s="29"/>
      <c r="B151" s="152"/>
      <c r="C151" s="172" t="s">
        <v>376</v>
      </c>
      <c r="D151" s="172" t="s">
        <v>295</v>
      </c>
      <c r="E151" s="173" t="s">
        <v>377</v>
      </c>
      <c r="F151" s="174" t="s">
        <v>378</v>
      </c>
      <c r="G151" s="175" t="s">
        <v>324</v>
      </c>
      <c r="H151" s="176">
        <v>11</v>
      </c>
      <c r="I151" s="177"/>
      <c r="J151" s="178">
        <f t="shared" si="0"/>
        <v>0</v>
      </c>
      <c r="K151" s="179"/>
      <c r="L151" s="180"/>
      <c r="M151" s="181" t="s">
        <v>1</v>
      </c>
      <c r="N151" s="182" t="s">
        <v>41</v>
      </c>
      <c r="O151" s="58"/>
      <c r="P151" s="163">
        <f t="shared" si="1"/>
        <v>0</v>
      </c>
      <c r="Q151" s="163">
        <v>0</v>
      </c>
      <c r="R151" s="163">
        <f t="shared" si="2"/>
        <v>0</v>
      </c>
      <c r="S151" s="163">
        <v>0</v>
      </c>
      <c r="T151" s="16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261</v>
      </c>
      <c r="AT151" s="165" t="s">
        <v>295</v>
      </c>
      <c r="AU151" s="165" t="s">
        <v>94</v>
      </c>
      <c r="AY151" s="14" t="s">
        <v>246</v>
      </c>
      <c r="BE151" s="166">
        <f t="shared" si="4"/>
        <v>0</v>
      </c>
      <c r="BF151" s="166">
        <f t="shared" si="5"/>
        <v>0</v>
      </c>
      <c r="BG151" s="166">
        <f t="shared" si="6"/>
        <v>0</v>
      </c>
      <c r="BH151" s="166">
        <f t="shared" si="7"/>
        <v>0</v>
      </c>
      <c r="BI151" s="166">
        <f t="shared" si="8"/>
        <v>0</v>
      </c>
      <c r="BJ151" s="14" t="s">
        <v>94</v>
      </c>
      <c r="BK151" s="166">
        <f t="shared" si="9"/>
        <v>0</v>
      </c>
      <c r="BL151" s="14" t="s">
        <v>252</v>
      </c>
      <c r="BM151" s="165" t="s">
        <v>379</v>
      </c>
    </row>
    <row r="152" spans="1:65" s="2" customFormat="1" ht="24.4" customHeight="1">
      <c r="A152" s="29"/>
      <c r="B152" s="152"/>
      <c r="C152" s="172" t="s">
        <v>329</v>
      </c>
      <c r="D152" s="172" t="s">
        <v>295</v>
      </c>
      <c r="E152" s="173" t="s">
        <v>380</v>
      </c>
      <c r="F152" s="174" t="s">
        <v>381</v>
      </c>
      <c r="G152" s="175" t="s">
        <v>324</v>
      </c>
      <c r="H152" s="176">
        <v>11</v>
      </c>
      <c r="I152" s="177"/>
      <c r="J152" s="178">
        <f t="shared" si="0"/>
        <v>0</v>
      </c>
      <c r="K152" s="179"/>
      <c r="L152" s="180"/>
      <c r="M152" s="181" t="s">
        <v>1</v>
      </c>
      <c r="N152" s="182" t="s">
        <v>41</v>
      </c>
      <c r="O152" s="58"/>
      <c r="P152" s="163">
        <f t="shared" si="1"/>
        <v>0</v>
      </c>
      <c r="Q152" s="163">
        <v>0</v>
      </c>
      <c r="R152" s="163">
        <f t="shared" si="2"/>
        <v>0</v>
      </c>
      <c r="S152" s="163">
        <v>0</v>
      </c>
      <c r="T152" s="164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261</v>
      </c>
      <c r="AT152" s="165" t="s">
        <v>295</v>
      </c>
      <c r="AU152" s="165" t="s">
        <v>94</v>
      </c>
      <c r="AY152" s="14" t="s">
        <v>246</v>
      </c>
      <c r="BE152" s="166">
        <f t="shared" si="4"/>
        <v>0</v>
      </c>
      <c r="BF152" s="166">
        <f t="shared" si="5"/>
        <v>0</v>
      </c>
      <c r="BG152" s="166">
        <f t="shared" si="6"/>
        <v>0</v>
      </c>
      <c r="BH152" s="166">
        <f t="shared" si="7"/>
        <v>0</v>
      </c>
      <c r="BI152" s="166">
        <f t="shared" si="8"/>
        <v>0</v>
      </c>
      <c r="BJ152" s="14" t="s">
        <v>94</v>
      </c>
      <c r="BK152" s="166">
        <f t="shared" si="9"/>
        <v>0</v>
      </c>
      <c r="BL152" s="14" t="s">
        <v>252</v>
      </c>
      <c r="BM152" s="165" t="s">
        <v>382</v>
      </c>
    </row>
    <row r="153" spans="1:65" s="2" customFormat="1" ht="24.4" customHeight="1">
      <c r="A153" s="29"/>
      <c r="B153" s="152"/>
      <c r="C153" s="153" t="s">
        <v>383</v>
      </c>
      <c r="D153" s="153" t="s">
        <v>248</v>
      </c>
      <c r="E153" s="154" t="s">
        <v>384</v>
      </c>
      <c r="F153" s="155" t="s">
        <v>385</v>
      </c>
      <c r="G153" s="156" t="s">
        <v>324</v>
      </c>
      <c r="H153" s="157">
        <v>116</v>
      </c>
      <c r="I153" s="158"/>
      <c r="J153" s="159">
        <f t="shared" si="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"/>
        <v>0</v>
      </c>
      <c r="Q153" s="163">
        <v>0</v>
      </c>
      <c r="R153" s="163">
        <f t="shared" si="2"/>
        <v>0</v>
      </c>
      <c r="S153" s="163">
        <v>0</v>
      </c>
      <c r="T153" s="16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94</v>
      </c>
      <c r="AY153" s="14" t="s">
        <v>246</v>
      </c>
      <c r="BE153" s="166">
        <f t="shared" si="4"/>
        <v>0</v>
      </c>
      <c r="BF153" s="166">
        <f t="shared" si="5"/>
        <v>0</v>
      </c>
      <c r="BG153" s="166">
        <f t="shared" si="6"/>
        <v>0</v>
      </c>
      <c r="BH153" s="166">
        <f t="shared" si="7"/>
        <v>0</v>
      </c>
      <c r="BI153" s="166">
        <f t="shared" si="8"/>
        <v>0</v>
      </c>
      <c r="BJ153" s="14" t="s">
        <v>94</v>
      </c>
      <c r="BK153" s="166">
        <f t="shared" si="9"/>
        <v>0</v>
      </c>
      <c r="BL153" s="14" t="s">
        <v>252</v>
      </c>
      <c r="BM153" s="165" t="s">
        <v>386</v>
      </c>
    </row>
    <row r="154" spans="1:65" s="2" customFormat="1" ht="33" customHeight="1">
      <c r="A154" s="29"/>
      <c r="B154" s="152"/>
      <c r="C154" s="153" t="s">
        <v>332</v>
      </c>
      <c r="D154" s="153" t="s">
        <v>248</v>
      </c>
      <c r="E154" s="154" t="s">
        <v>387</v>
      </c>
      <c r="F154" s="155" t="s">
        <v>388</v>
      </c>
      <c r="G154" s="156" t="s">
        <v>324</v>
      </c>
      <c r="H154" s="157">
        <v>116</v>
      </c>
      <c r="I154" s="158"/>
      <c r="J154" s="159">
        <f t="shared" si="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"/>
        <v>0</v>
      </c>
      <c r="Q154" s="163">
        <v>0</v>
      </c>
      <c r="R154" s="163">
        <f t="shared" si="2"/>
        <v>0</v>
      </c>
      <c r="S154" s="163">
        <v>0</v>
      </c>
      <c r="T154" s="16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94</v>
      </c>
      <c r="AY154" s="14" t="s">
        <v>246</v>
      </c>
      <c r="BE154" s="166">
        <f t="shared" si="4"/>
        <v>0</v>
      </c>
      <c r="BF154" s="166">
        <f t="shared" si="5"/>
        <v>0</v>
      </c>
      <c r="BG154" s="166">
        <f t="shared" si="6"/>
        <v>0</v>
      </c>
      <c r="BH154" s="166">
        <f t="shared" si="7"/>
        <v>0</v>
      </c>
      <c r="BI154" s="166">
        <f t="shared" si="8"/>
        <v>0</v>
      </c>
      <c r="BJ154" s="14" t="s">
        <v>94</v>
      </c>
      <c r="BK154" s="166">
        <f t="shared" si="9"/>
        <v>0</v>
      </c>
      <c r="BL154" s="14" t="s">
        <v>252</v>
      </c>
      <c r="BM154" s="165" t="s">
        <v>389</v>
      </c>
    </row>
    <row r="155" spans="1:65" s="2" customFormat="1" ht="16.5" customHeight="1">
      <c r="A155" s="29"/>
      <c r="B155" s="152"/>
      <c r="C155" s="172" t="s">
        <v>390</v>
      </c>
      <c r="D155" s="172" t="s">
        <v>295</v>
      </c>
      <c r="E155" s="173" t="s">
        <v>391</v>
      </c>
      <c r="F155" s="174" t="s">
        <v>392</v>
      </c>
      <c r="G155" s="175" t="s">
        <v>324</v>
      </c>
      <c r="H155" s="176">
        <v>116</v>
      </c>
      <c r="I155" s="177"/>
      <c r="J155" s="178">
        <f t="shared" si="0"/>
        <v>0</v>
      </c>
      <c r="K155" s="179"/>
      <c r="L155" s="180"/>
      <c r="M155" s="181" t="s">
        <v>1</v>
      </c>
      <c r="N155" s="182" t="s">
        <v>41</v>
      </c>
      <c r="O155" s="58"/>
      <c r="P155" s="163">
        <f t="shared" si="1"/>
        <v>0</v>
      </c>
      <c r="Q155" s="163">
        <v>0</v>
      </c>
      <c r="R155" s="163">
        <f t="shared" si="2"/>
        <v>0</v>
      </c>
      <c r="S155" s="163">
        <v>0</v>
      </c>
      <c r="T155" s="164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261</v>
      </c>
      <c r="AT155" s="165" t="s">
        <v>295</v>
      </c>
      <c r="AU155" s="165" t="s">
        <v>94</v>
      </c>
      <c r="AY155" s="14" t="s">
        <v>246</v>
      </c>
      <c r="BE155" s="166">
        <f t="shared" si="4"/>
        <v>0</v>
      </c>
      <c r="BF155" s="166">
        <f t="shared" si="5"/>
        <v>0</v>
      </c>
      <c r="BG155" s="166">
        <f t="shared" si="6"/>
        <v>0</v>
      </c>
      <c r="BH155" s="166">
        <f t="shared" si="7"/>
        <v>0</v>
      </c>
      <c r="BI155" s="166">
        <f t="shared" si="8"/>
        <v>0</v>
      </c>
      <c r="BJ155" s="14" t="s">
        <v>94</v>
      </c>
      <c r="BK155" s="166">
        <f t="shared" si="9"/>
        <v>0</v>
      </c>
      <c r="BL155" s="14" t="s">
        <v>252</v>
      </c>
      <c r="BM155" s="165" t="s">
        <v>393</v>
      </c>
    </row>
    <row r="156" spans="1:65" s="2" customFormat="1" ht="24.4" customHeight="1">
      <c r="A156" s="29"/>
      <c r="B156" s="152"/>
      <c r="C156" s="153" t="s">
        <v>336</v>
      </c>
      <c r="D156" s="153" t="s">
        <v>248</v>
      </c>
      <c r="E156" s="154" t="s">
        <v>394</v>
      </c>
      <c r="F156" s="155" t="s">
        <v>395</v>
      </c>
      <c r="G156" s="156" t="s">
        <v>324</v>
      </c>
      <c r="H156" s="157">
        <v>11</v>
      </c>
      <c r="I156" s="158"/>
      <c r="J156" s="159">
        <f t="shared" si="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1"/>
        <v>0</v>
      </c>
      <c r="Q156" s="163">
        <v>0</v>
      </c>
      <c r="R156" s="163">
        <f t="shared" si="2"/>
        <v>0</v>
      </c>
      <c r="S156" s="163">
        <v>0</v>
      </c>
      <c r="T156" s="164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252</v>
      </c>
      <c r="AT156" s="165" t="s">
        <v>248</v>
      </c>
      <c r="AU156" s="165" t="s">
        <v>94</v>
      </c>
      <c r="AY156" s="14" t="s">
        <v>246</v>
      </c>
      <c r="BE156" s="166">
        <f t="shared" si="4"/>
        <v>0</v>
      </c>
      <c r="BF156" s="166">
        <f t="shared" si="5"/>
        <v>0</v>
      </c>
      <c r="BG156" s="166">
        <f t="shared" si="6"/>
        <v>0</v>
      </c>
      <c r="BH156" s="166">
        <f t="shared" si="7"/>
        <v>0</v>
      </c>
      <c r="BI156" s="166">
        <f t="shared" si="8"/>
        <v>0</v>
      </c>
      <c r="BJ156" s="14" t="s">
        <v>94</v>
      </c>
      <c r="BK156" s="166">
        <f t="shared" si="9"/>
        <v>0</v>
      </c>
      <c r="BL156" s="14" t="s">
        <v>252</v>
      </c>
      <c r="BM156" s="165" t="s">
        <v>396</v>
      </c>
    </row>
    <row r="157" spans="1:65" s="2" customFormat="1" ht="16.5" customHeight="1">
      <c r="A157" s="29"/>
      <c r="B157" s="152"/>
      <c r="C157" s="153" t="s">
        <v>397</v>
      </c>
      <c r="D157" s="153" t="s">
        <v>248</v>
      </c>
      <c r="E157" s="154" t="s">
        <v>398</v>
      </c>
      <c r="F157" s="155" t="s">
        <v>399</v>
      </c>
      <c r="G157" s="156" t="s">
        <v>324</v>
      </c>
      <c r="H157" s="157">
        <v>11</v>
      </c>
      <c r="I157" s="158"/>
      <c r="J157" s="159">
        <f t="shared" si="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1"/>
        <v>0</v>
      </c>
      <c r="Q157" s="163">
        <v>0</v>
      </c>
      <c r="R157" s="163">
        <f t="shared" si="2"/>
        <v>0</v>
      </c>
      <c r="S157" s="163">
        <v>0</v>
      </c>
      <c r="T157" s="164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94</v>
      </c>
      <c r="AY157" s="14" t="s">
        <v>246</v>
      </c>
      <c r="BE157" s="166">
        <f t="shared" si="4"/>
        <v>0</v>
      </c>
      <c r="BF157" s="166">
        <f t="shared" si="5"/>
        <v>0</v>
      </c>
      <c r="BG157" s="166">
        <f t="shared" si="6"/>
        <v>0</v>
      </c>
      <c r="BH157" s="166">
        <f t="shared" si="7"/>
        <v>0</v>
      </c>
      <c r="BI157" s="166">
        <f t="shared" si="8"/>
        <v>0</v>
      </c>
      <c r="BJ157" s="14" t="s">
        <v>94</v>
      </c>
      <c r="BK157" s="166">
        <f t="shared" si="9"/>
        <v>0</v>
      </c>
      <c r="BL157" s="14" t="s">
        <v>252</v>
      </c>
      <c r="BM157" s="165" t="s">
        <v>400</v>
      </c>
    </row>
    <row r="158" spans="1:65" s="2" customFormat="1" ht="24.4" customHeight="1">
      <c r="A158" s="29"/>
      <c r="B158" s="152"/>
      <c r="C158" s="153" t="s">
        <v>340</v>
      </c>
      <c r="D158" s="153" t="s">
        <v>248</v>
      </c>
      <c r="E158" s="154" t="s">
        <v>401</v>
      </c>
      <c r="F158" s="155" t="s">
        <v>402</v>
      </c>
      <c r="G158" s="156" t="s">
        <v>324</v>
      </c>
      <c r="H158" s="157">
        <v>281</v>
      </c>
      <c r="I158" s="158"/>
      <c r="J158" s="159">
        <f t="shared" si="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1"/>
        <v>0</v>
      </c>
      <c r="Q158" s="163">
        <v>0</v>
      </c>
      <c r="R158" s="163">
        <f t="shared" si="2"/>
        <v>0</v>
      </c>
      <c r="S158" s="163">
        <v>0</v>
      </c>
      <c r="T158" s="164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252</v>
      </c>
      <c r="AT158" s="165" t="s">
        <v>248</v>
      </c>
      <c r="AU158" s="165" t="s">
        <v>94</v>
      </c>
      <c r="AY158" s="14" t="s">
        <v>246</v>
      </c>
      <c r="BE158" s="166">
        <f t="shared" si="4"/>
        <v>0</v>
      </c>
      <c r="BF158" s="166">
        <f t="shared" si="5"/>
        <v>0</v>
      </c>
      <c r="BG158" s="166">
        <f t="shared" si="6"/>
        <v>0</v>
      </c>
      <c r="BH158" s="166">
        <f t="shared" si="7"/>
        <v>0</v>
      </c>
      <c r="BI158" s="166">
        <f t="shared" si="8"/>
        <v>0</v>
      </c>
      <c r="BJ158" s="14" t="s">
        <v>94</v>
      </c>
      <c r="BK158" s="166">
        <f t="shared" si="9"/>
        <v>0</v>
      </c>
      <c r="BL158" s="14" t="s">
        <v>252</v>
      </c>
      <c r="BM158" s="165" t="s">
        <v>403</v>
      </c>
    </row>
    <row r="159" spans="1:65" s="2" customFormat="1" ht="16.5" customHeight="1">
      <c r="A159" s="29"/>
      <c r="B159" s="152"/>
      <c r="C159" s="172" t="s">
        <v>404</v>
      </c>
      <c r="D159" s="172" t="s">
        <v>295</v>
      </c>
      <c r="E159" s="173" t="s">
        <v>405</v>
      </c>
      <c r="F159" s="174" t="s">
        <v>406</v>
      </c>
      <c r="G159" s="175" t="s">
        <v>324</v>
      </c>
      <c r="H159" s="176">
        <v>281</v>
      </c>
      <c r="I159" s="177"/>
      <c r="J159" s="178">
        <f t="shared" si="0"/>
        <v>0</v>
      </c>
      <c r="K159" s="179"/>
      <c r="L159" s="180"/>
      <c r="M159" s="181" t="s">
        <v>1</v>
      </c>
      <c r="N159" s="182" t="s">
        <v>41</v>
      </c>
      <c r="O159" s="58"/>
      <c r="P159" s="163">
        <f t="shared" si="1"/>
        <v>0</v>
      </c>
      <c r="Q159" s="163">
        <v>0</v>
      </c>
      <c r="R159" s="163">
        <f t="shared" si="2"/>
        <v>0</v>
      </c>
      <c r="S159" s="163">
        <v>0</v>
      </c>
      <c r="T159" s="164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261</v>
      </c>
      <c r="AT159" s="165" t="s">
        <v>295</v>
      </c>
      <c r="AU159" s="165" t="s">
        <v>94</v>
      </c>
      <c r="AY159" s="14" t="s">
        <v>246</v>
      </c>
      <c r="BE159" s="166">
        <f t="shared" si="4"/>
        <v>0</v>
      </c>
      <c r="BF159" s="166">
        <f t="shared" si="5"/>
        <v>0</v>
      </c>
      <c r="BG159" s="166">
        <f t="shared" si="6"/>
        <v>0</v>
      </c>
      <c r="BH159" s="166">
        <f t="shared" si="7"/>
        <v>0</v>
      </c>
      <c r="BI159" s="166">
        <f t="shared" si="8"/>
        <v>0</v>
      </c>
      <c r="BJ159" s="14" t="s">
        <v>94</v>
      </c>
      <c r="BK159" s="166">
        <f t="shared" si="9"/>
        <v>0</v>
      </c>
      <c r="BL159" s="14" t="s">
        <v>252</v>
      </c>
      <c r="BM159" s="165" t="s">
        <v>407</v>
      </c>
    </row>
    <row r="160" spans="1:65" s="2" customFormat="1" ht="24.4" customHeight="1">
      <c r="A160" s="29"/>
      <c r="B160" s="152"/>
      <c r="C160" s="153" t="s">
        <v>344</v>
      </c>
      <c r="D160" s="153" t="s">
        <v>248</v>
      </c>
      <c r="E160" s="154" t="s">
        <v>408</v>
      </c>
      <c r="F160" s="155" t="s">
        <v>409</v>
      </c>
      <c r="G160" s="156" t="s">
        <v>288</v>
      </c>
      <c r="H160" s="157">
        <v>62.017000000000003</v>
      </c>
      <c r="I160" s="158"/>
      <c r="J160" s="159">
        <f t="shared" si="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1"/>
        <v>0</v>
      </c>
      <c r="Q160" s="163">
        <v>0</v>
      </c>
      <c r="R160" s="163">
        <f t="shared" si="2"/>
        <v>0</v>
      </c>
      <c r="S160" s="163">
        <v>0</v>
      </c>
      <c r="T160" s="164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252</v>
      </c>
      <c r="AT160" s="165" t="s">
        <v>248</v>
      </c>
      <c r="AU160" s="165" t="s">
        <v>94</v>
      </c>
      <c r="AY160" s="14" t="s">
        <v>246</v>
      </c>
      <c r="BE160" s="166">
        <f t="shared" si="4"/>
        <v>0</v>
      </c>
      <c r="BF160" s="166">
        <f t="shared" si="5"/>
        <v>0</v>
      </c>
      <c r="BG160" s="166">
        <f t="shared" si="6"/>
        <v>0</v>
      </c>
      <c r="BH160" s="166">
        <f t="shared" si="7"/>
        <v>0</v>
      </c>
      <c r="BI160" s="166">
        <f t="shared" si="8"/>
        <v>0</v>
      </c>
      <c r="BJ160" s="14" t="s">
        <v>94</v>
      </c>
      <c r="BK160" s="166">
        <f t="shared" si="9"/>
        <v>0</v>
      </c>
      <c r="BL160" s="14" t="s">
        <v>252</v>
      </c>
      <c r="BM160" s="165" t="s">
        <v>410</v>
      </c>
    </row>
    <row r="161" spans="1:65" s="2" customFormat="1" ht="16.5" customHeight="1">
      <c r="A161" s="29"/>
      <c r="B161" s="152"/>
      <c r="C161" s="172" t="s">
        <v>411</v>
      </c>
      <c r="D161" s="172" t="s">
        <v>295</v>
      </c>
      <c r="E161" s="173" t="s">
        <v>412</v>
      </c>
      <c r="F161" s="174" t="s">
        <v>413</v>
      </c>
      <c r="G161" s="175" t="s">
        <v>288</v>
      </c>
      <c r="H161" s="176">
        <v>71.319999999999993</v>
      </c>
      <c r="I161" s="177"/>
      <c r="J161" s="178">
        <f t="shared" si="0"/>
        <v>0</v>
      </c>
      <c r="K161" s="179"/>
      <c r="L161" s="180"/>
      <c r="M161" s="181" t="s">
        <v>1</v>
      </c>
      <c r="N161" s="182" t="s">
        <v>41</v>
      </c>
      <c r="O161" s="58"/>
      <c r="P161" s="163">
        <f t="shared" si="1"/>
        <v>0</v>
      </c>
      <c r="Q161" s="163">
        <v>0</v>
      </c>
      <c r="R161" s="163">
        <f t="shared" si="2"/>
        <v>0</v>
      </c>
      <c r="S161" s="163">
        <v>0</v>
      </c>
      <c r="T161" s="164">
        <f t="shared" si="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261</v>
      </c>
      <c r="AT161" s="165" t="s">
        <v>295</v>
      </c>
      <c r="AU161" s="165" t="s">
        <v>94</v>
      </c>
      <c r="AY161" s="14" t="s">
        <v>246</v>
      </c>
      <c r="BE161" s="166">
        <f t="shared" si="4"/>
        <v>0</v>
      </c>
      <c r="BF161" s="166">
        <f t="shared" si="5"/>
        <v>0</v>
      </c>
      <c r="BG161" s="166">
        <f t="shared" si="6"/>
        <v>0</v>
      </c>
      <c r="BH161" s="166">
        <f t="shared" si="7"/>
        <v>0</v>
      </c>
      <c r="BI161" s="166">
        <f t="shared" si="8"/>
        <v>0</v>
      </c>
      <c r="BJ161" s="14" t="s">
        <v>94</v>
      </c>
      <c r="BK161" s="166">
        <f t="shared" si="9"/>
        <v>0</v>
      </c>
      <c r="BL161" s="14" t="s">
        <v>252</v>
      </c>
      <c r="BM161" s="165" t="s">
        <v>414</v>
      </c>
    </row>
    <row r="162" spans="1:65" s="2" customFormat="1" ht="24.4" customHeight="1">
      <c r="A162" s="29"/>
      <c r="B162" s="152"/>
      <c r="C162" s="153" t="s">
        <v>347</v>
      </c>
      <c r="D162" s="153" t="s">
        <v>248</v>
      </c>
      <c r="E162" s="154" t="s">
        <v>415</v>
      </c>
      <c r="F162" s="155" t="s">
        <v>416</v>
      </c>
      <c r="G162" s="156" t="s">
        <v>288</v>
      </c>
      <c r="H162" s="157">
        <v>78.516999999999996</v>
      </c>
      <c r="I162" s="158"/>
      <c r="J162" s="159">
        <f t="shared" si="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1"/>
        <v>0</v>
      </c>
      <c r="Q162" s="163">
        <v>0</v>
      </c>
      <c r="R162" s="163">
        <f t="shared" si="2"/>
        <v>0</v>
      </c>
      <c r="S162" s="163">
        <v>0</v>
      </c>
      <c r="T162" s="164">
        <f t="shared" si="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252</v>
      </c>
      <c r="AT162" s="165" t="s">
        <v>248</v>
      </c>
      <c r="AU162" s="165" t="s">
        <v>94</v>
      </c>
      <c r="AY162" s="14" t="s">
        <v>246</v>
      </c>
      <c r="BE162" s="166">
        <f t="shared" si="4"/>
        <v>0</v>
      </c>
      <c r="BF162" s="166">
        <f t="shared" si="5"/>
        <v>0</v>
      </c>
      <c r="BG162" s="166">
        <f t="shared" si="6"/>
        <v>0</v>
      </c>
      <c r="BH162" s="166">
        <f t="shared" si="7"/>
        <v>0</v>
      </c>
      <c r="BI162" s="166">
        <f t="shared" si="8"/>
        <v>0</v>
      </c>
      <c r="BJ162" s="14" t="s">
        <v>94</v>
      </c>
      <c r="BK162" s="166">
        <f t="shared" si="9"/>
        <v>0</v>
      </c>
      <c r="BL162" s="14" t="s">
        <v>252</v>
      </c>
      <c r="BM162" s="165" t="s">
        <v>417</v>
      </c>
    </row>
    <row r="163" spans="1:65" s="2" customFormat="1" ht="24.4" customHeight="1">
      <c r="A163" s="29"/>
      <c r="B163" s="152"/>
      <c r="C163" s="172" t="s">
        <v>418</v>
      </c>
      <c r="D163" s="172" t="s">
        <v>295</v>
      </c>
      <c r="E163" s="173" t="s">
        <v>419</v>
      </c>
      <c r="F163" s="174" t="s">
        <v>420</v>
      </c>
      <c r="G163" s="175" t="s">
        <v>251</v>
      </c>
      <c r="H163" s="176">
        <v>62.841999999999999</v>
      </c>
      <c r="I163" s="177"/>
      <c r="J163" s="178">
        <f t="shared" si="0"/>
        <v>0</v>
      </c>
      <c r="K163" s="179"/>
      <c r="L163" s="180"/>
      <c r="M163" s="181" t="s">
        <v>1</v>
      </c>
      <c r="N163" s="182" t="s">
        <v>41</v>
      </c>
      <c r="O163" s="58"/>
      <c r="P163" s="163">
        <f t="shared" si="1"/>
        <v>0</v>
      </c>
      <c r="Q163" s="163">
        <v>0</v>
      </c>
      <c r="R163" s="163">
        <f t="shared" si="2"/>
        <v>0</v>
      </c>
      <c r="S163" s="163">
        <v>0</v>
      </c>
      <c r="T163" s="164">
        <f t="shared" si="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261</v>
      </c>
      <c r="AT163" s="165" t="s">
        <v>295</v>
      </c>
      <c r="AU163" s="165" t="s">
        <v>94</v>
      </c>
      <c r="AY163" s="14" t="s">
        <v>246</v>
      </c>
      <c r="BE163" s="166">
        <f t="shared" si="4"/>
        <v>0</v>
      </c>
      <c r="BF163" s="166">
        <f t="shared" si="5"/>
        <v>0</v>
      </c>
      <c r="BG163" s="166">
        <f t="shared" si="6"/>
        <v>0</v>
      </c>
      <c r="BH163" s="166">
        <f t="shared" si="7"/>
        <v>0</v>
      </c>
      <c r="BI163" s="166">
        <f t="shared" si="8"/>
        <v>0</v>
      </c>
      <c r="BJ163" s="14" t="s">
        <v>94</v>
      </c>
      <c r="BK163" s="166">
        <f t="shared" si="9"/>
        <v>0</v>
      </c>
      <c r="BL163" s="14" t="s">
        <v>252</v>
      </c>
      <c r="BM163" s="165" t="s">
        <v>421</v>
      </c>
    </row>
    <row r="164" spans="1:65" s="2" customFormat="1" ht="49.15" customHeight="1">
      <c r="A164" s="29"/>
      <c r="B164" s="152"/>
      <c r="C164" s="153" t="s">
        <v>351</v>
      </c>
      <c r="D164" s="153" t="s">
        <v>248</v>
      </c>
      <c r="E164" s="154" t="s">
        <v>422</v>
      </c>
      <c r="F164" s="155" t="s">
        <v>423</v>
      </c>
      <c r="G164" s="156" t="s">
        <v>288</v>
      </c>
      <c r="H164" s="157">
        <v>62.017000000000003</v>
      </c>
      <c r="I164" s="158"/>
      <c r="J164" s="159">
        <f t="shared" si="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1"/>
        <v>0</v>
      </c>
      <c r="Q164" s="163">
        <v>0</v>
      </c>
      <c r="R164" s="163">
        <f t="shared" si="2"/>
        <v>0</v>
      </c>
      <c r="S164" s="163">
        <v>0</v>
      </c>
      <c r="T164" s="164">
        <f t="shared" si="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252</v>
      </c>
      <c r="AT164" s="165" t="s">
        <v>248</v>
      </c>
      <c r="AU164" s="165" t="s">
        <v>94</v>
      </c>
      <c r="AY164" s="14" t="s">
        <v>246</v>
      </c>
      <c r="BE164" s="166">
        <f t="shared" si="4"/>
        <v>0</v>
      </c>
      <c r="BF164" s="166">
        <f t="shared" si="5"/>
        <v>0</v>
      </c>
      <c r="BG164" s="166">
        <f t="shared" si="6"/>
        <v>0</v>
      </c>
      <c r="BH164" s="166">
        <f t="shared" si="7"/>
        <v>0</v>
      </c>
      <c r="BI164" s="166">
        <f t="shared" si="8"/>
        <v>0</v>
      </c>
      <c r="BJ164" s="14" t="s">
        <v>94</v>
      </c>
      <c r="BK164" s="166">
        <f t="shared" si="9"/>
        <v>0</v>
      </c>
      <c r="BL164" s="14" t="s">
        <v>252</v>
      </c>
      <c r="BM164" s="165" t="s">
        <v>424</v>
      </c>
    </row>
    <row r="165" spans="1:65" s="2" customFormat="1" ht="37.9" customHeight="1">
      <c r="A165" s="29"/>
      <c r="B165" s="152"/>
      <c r="C165" s="153" t="s">
        <v>425</v>
      </c>
      <c r="D165" s="153" t="s">
        <v>248</v>
      </c>
      <c r="E165" s="154" t="s">
        <v>426</v>
      </c>
      <c r="F165" s="155" t="s">
        <v>427</v>
      </c>
      <c r="G165" s="156" t="s">
        <v>324</v>
      </c>
      <c r="H165" s="157">
        <v>11</v>
      </c>
      <c r="I165" s="158"/>
      <c r="J165" s="159">
        <f t="shared" si="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1"/>
        <v>0</v>
      </c>
      <c r="Q165" s="163">
        <v>0</v>
      </c>
      <c r="R165" s="163">
        <f t="shared" si="2"/>
        <v>0</v>
      </c>
      <c r="S165" s="163">
        <v>0</v>
      </c>
      <c r="T165" s="164">
        <f t="shared" si="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252</v>
      </c>
      <c r="AT165" s="165" t="s">
        <v>248</v>
      </c>
      <c r="AU165" s="165" t="s">
        <v>94</v>
      </c>
      <c r="AY165" s="14" t="s">
        <v>246</v>
      </c>
      <c r="BE165" s="166">
        <f t="shared" si="4"/>
        <v>0</v>
      </c>
      <c r="BF165" s="166">
        <f t="shared" si="5"/>
        <v>0</v>
      </c>
      <c r="BG165" s="166">
        <f t="shared" si="6"/>
        <v>0</v>
      </c>
      <c r="BH165" s="166">
        <f t="shared" si="7"/>
        <v>0</v>
      </c>
      <c r="BI165" s="166">
        <f t="shared" si="8"/>
        <v>0</v>
      </c>
      <c r="BJ165" s="14" t="s">
        <v>94</v>
      </c>
      <c r="BK165" s="166">
        <f t="shared" si="9"/>
        <v>0</v>
      </c>
      <c r="BL165" s="14" t="s">
        <v>252</v>
      </c>
      <c r="BM165" s="165" t="s">
        <v>428</v>
      </c>
    </row>
    <row r="166" spans="1:65" s="2" customFormat="1" ht="44.25" customHeight="1">
      <c r="A166" s="29"/>
      <c r="B166" s="152"/>
      <c r="C166" s="153" t="s">
        <v>354</v>
      </c>
      <c r="D166" s="153" t="s">
        <v>248</v>
      </c>
      <c r="E166" s="154" t="s">
        <v>429</v>
      </c>
      <c r="F166" s="155" t="s">
        <v>430</v>
      </c>
      <c r="G166" s="156" t="s">
        <v>431</v>
      </c>
      <c r="H166" s="157">
        <v>116</v>
      </c>
      <c r="I166" s="158"/>
      <c r="J166" s="159">
        <f t="shared" si="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1"/>
        <v>0</v>
      </c>
      <c r="Q166" s="163">
        <v>0</v>
      </c>
      <c r="R166" s="163">
        <f t="shared" si="2"/>
        <v>0</v>
      </c>
      <c r="S166" s="163">
        <v>0</v>
      </c>
      <c r="T166" s="164">
        <f t="shared" si="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252</v>
      </c>
      <c r="AT166" s="165" t="s">
        <v>248</v>
      </c>
      <c r="AU166" s="165" t="s">
        <v>94</v>
      </c>
      <c r="AY166" s="14" t="s">
        <v>246</v>
      </c>
      <c r="BE166" s="166">
        <f t="shared" si="4"/>
        <v>0</v>
      </c>
      <c r="BF166" s="166">
        <f t="shared" si="5"/>
        <v>0</v>
      </c>
      <c r="BG166" s="166">
        <f t="shared" si="6"/>
        <v>0</v>
      </c>
      <c r="BH166" s="166">
        <f t="shared" si="7"/>
        <v>0</v>
      </c>
      <c r="BI166" s="166">
        <f t="shared" si="8"/>
        <v>0</v>
      </c>
      <c r="BJ166" s="14" t="s">
        <v>94</v>
      </c>
      <c r="BK166" s="166">
        <f t="shared" si="9"/>
        <v>0</v>
      </c>
      <c r="BL166" s="14" t="s">
        <v>252</v>
      </c>
      <c r="BM166" s="165" t="s">
        <v>432</v>
      </c>
    </row>
    <row r="167" spans="1:65" s="2" customFormat="1" ht="33" customHeight="1">
      <c r="A167" s="29"/>
      <c r="B167" s="152"/>
      <c r="C167" s="153" t="s">
        <v>433</v>
      </c>
      <c r="D167" s="153" t="s">
        <v>248</v>
      </c>
      <c r="E167" s="154" t="s">
        <v>434</v>
      </c>
      <c r="F167" s="155" t="s">
        <v>435</v>
      </c>
      <c r="G167" s="156" t="s">
        <v>288</v>
      </c>
      <c r="H167" s="157">
        <v>1170</v>
      </c>
      <c r="I167" s="158"/>
      <c r="J167" s="159">
        <f t="shared" si="0"/>
        <v>0</v>
      </c>
      <c r="K167" s="160"/>
      <c r="L167" s="30"/>
      <c r="M167" s="161" t="s">
        <v>1</v>
      </c>
      <c r="N167" s="162" t="s">
        <v>41</v>
      </c>
      <c r="O167" s="58"/>
      <c r="P167" s="163">
        <f t="shared" si="1"/>
        <v>0</v>
      </c>
      <c r="Q167" s="163">
        <v>0</v>
      </c>
      <c r="R167" s="163">
        <f t="shared" si="2"/>
        <v>0</v>
      </c>
      <c r="S167" s="163">
        <v>0</v>
      </c>
      <c r="T167" s="164">
        <f t="shared" si="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252</v>
      </c>
      <c r="AT167" s="165" t="s">
        <v>248</v>
      </c>
      <c r="AU167" s="165" t="s">
        <v>94</v>
      </c>
      <c r="AY167" s="14" t="s">
        <v>246</v>
      </c>
      <c r="BE167" s="166">
        <f t="shared" si="4"/>
        <v>0</v>
      </c>
      <c r="BF167" s="166">
        <f t="shared" si="5"/>
        <v>0</v>
      </c>
      <c r="BG167" s="166">
        <f t="shared" si="6"/>
        <v>0</v>
      </c>
      <c r="BH167" s="166">
        <f t="shared" si="7"/>
        <v>0</v>
      </c>
      <c r="BI167" s="166">
        <f t="shared" si="8"/>
        <v>0</v>
      </c>
      <c r="BJ167" s="14" t="s">
        <v>94</v>
      </c>
      <c r="BK167" s="166">
        <f t="shared" si="9"/>
        <v>0</v>
      </c>
      <c r="BL167" s="14" t="s">
        <v>252</v>
      </c>
      <c r="BM167" s="165" t="s">
        <v>436</v>
      </c>
    </row>
    <row r="168" spans="1:65" s="2" customFormat="1" ht="37.9" customHeight="1">
      <c r="A168" s="29"/>
      <c r="B168" s="152"/>
      <c r="C168" s="153" t="s">
        <v>357</v>
      </c>
      <c r="D168" s="153" t="s">
        <v>248</v>
      </c>
      <c r="E168" s="154" t="s">
        <v>437</v>
      </c>
      <c r="F168" s="155" t="s">
        <v>438</v>
      </c>
      <c r="G168" s="156" t="s">
        <v>288</v>
      </c>
      <c r="H168" s="157">
        <v>1634</v>
      </c>
      <c r="I168" s="158"/>
      <c r="J168" s="159">
        <f t="shared" si="0"/>
        <v>0</v>
      </c>
      <c r="K168" s="160"/>
      <c r="L168" s="30"/>
      <c r="M168" s="161" t="s">
        <v>1</v>
      </c>
      <c r="N168" s="162" t="s">
        <v>41</v>
      </c>
      <c r="O168" s="58"/>
      <c r="P168" s="163">
        <f t="shared" si="1"/>
        <v>0</v>
      </c>
      <c r="Q168" s="163">
        <v>0</v>
      </c>
      <c r="R168" s="163">
        <f t="shared" si="2"/>
        <v>0</v>
      </c>
      <c r="S168" s="163">
        <v>0</v>
      </c>
      <c r="T168" s="164">
        <f t="shared" si="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252</v>
      </c>
      <c r="AT168" s="165" t="s">
        <v>248</v>
      </c>
      <c r="AU168" s="165" t="s">
        <v>94</v>
      </c>
      <c r="AY168" s="14" t="s">
        <v>246</v>
      </c>
      <c r="BE168" s="166">
        <f t="shared" si="4"/>
        <v>0</v>
      </c>
      <c r="BF168" s="166">
        <f t="shared" si="5"/>
        <v>0</v>
      </c>
      <c r="BG168" s="166">
        <f t="shared" si="6"/>
        <v>0</v>
      </c>
      <c r="BH168" s="166">
        <f t="shared" si="7"/>
        <v>0</v>
      </c>
      <c r="BI168" s="166">
        <f t="shared" si="8"/>
        <v>0</v>
      </c>
      <c r="BJ168" s="14" t="s">
        <v>94</v>
      </c>
      <c r="BK168" s="166">
        <f t="shared" si="9"/>
        <v>0</v>
      </c>
      <c r="BL168" s="14" t="s">
        <v>252</v>
      </c>
      <c r="BM168" s="165" t="s">
        <v>439</v>
      </c>
    </row>
    <row r="169" spans="1:65" s="2" customFormat="1" ht="21.75" customHeight="1">
      <c r="A169" s="29"/>
      <c r="B169" s="152"/>
      <c r="C169" s="153" t="s">
        <v>440</v>
      </c>
      <c r="D169" s="153" t="s">
        <v>248</v>
      </c>
      <c r="E169" s="154" t="s">
        <v>441</v>
      </c>
      <c r="F169" s="155" t="s">
        <v>442</v>
      </c>
      <c r="G169" s="156" t="s">
        <v>251</v>
      </c>
      <c r="H169" s="157">
        <v>2.2999999999999998</v>
      </c>
      <c r="I169" s="158"/>
      <c r="J169" s="159">
        <f t="shared" si="0"/>
        <v>0</v>
      </c>
      <c r="K169" s="160"/>
      <c r="L169" s="30"/>
      <c r="M169" s="161" t="s">
        <v>1</v>
      </c>
      <c r="N169" s="162" t="s">
        <v>41</v>
      </c>
      <c r="O169" s="58"/>
      <c r="P169" s="163">
        <f t="shared" si="1"/>
        <v>0</v>
      </c>
      <c r="Q169" s="163">
        <v>0</v>
      </c>
      <c r="R169" s="163">
        <f t="shared" si="2"/>
        <v>0</v>
      </c>
      <c r="S169" s="163">
        <v>0</v>
      </c>
      <c r="T169" s="164">
        <f t="shared" si="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252</v>
      </c>
      <c r="AT169" s="165" t="s">
        <v>248</v>
      </c>
      <c r="AU169" s="165" t="s">
        <v>94</v>
      </c>
      <c r="AY169" s="14" t="s">
        <v>246</v>
      </c>
      <c r="BE169" s="166">
        <f t="shared" si="4"/>
        <v>0</v>
      </c>
      <c r="BF169" s="166">
        <f t="shared" si="5"/>
        <v>0</v>
      </c>
      <c r="BG169" s="166">
        <f t="shared" si="6"/>
        <v>0</v>
      </c>
      <c r="BH169" s="166">
        <f t="shared" si="7"/>
        <v>0</v>
      </c>
      <c r="BI169" s="166">
        <f t="shared" si="8"/>
        <v>0</v>
      </c>
      <c r="BJ169" s="14" t="s">
        <v>94</v>
      </c>
      <c r="BK169" s="166">
        <f t="shared" si="9"/>
        <v>0</v>
      </c>
      <c r="BL169" s="14" t="s">
        <v>252</v>
      </c>
      <c r="BM169" s="165" t="s">
        <v>443</v>
      </c>
    </row>
    <row r="170" spans="1:65" s="2" customFormat="1" ht="24.4" customHeight="1">
      <c r="A170" s="29"/>
      <c r="B170" s="152"/>
      <c r="C170" s="153" t="s">
        <v>360</v>
      </c>
      <c r="D170" s="153" t="s">
        <v>248</v>
      </c>
      <c r="E170" s="154" t="s">
        <v>444</v>
      </c>
      <c r="F170" s="155" t="s">
        <v>445</v>
      </c>
      <c r="G170" s="156" t="s">
        <v>251</v>
      </c>
      <c r="H170" s="157">
        <v>2.2999999999999998</v>
      </c>
      <c r="I170" s="158"/>
      <c r="J170" s="159">
        <f t="shared" si="0"/>
        <v>0</v>
      </c>
      <c r="K170" s="160"/>
      <c r="L170" s="30"/>
      <c r="M170" s="161" t="s">
        <v>1</v>
      </c>
      <c r="N170" s="162" t="s">
        <v>41</v>
      </c>
      <c r="O170" s="58"/>
      <c r="P170" s="163">
        <f t="shared" si="1"/>
        <v>0</v>
      </c>
      <c r="Q170" s="163">
        <v>0</v>
      </c>
      <c r="R170" s="163">
        <f t="shared" si="2"/>
        <v>0</v>
      </c>
      <c r="S170" s="163">
        <v>0</v>
      </c>
      <c r="T170" s="164">
        <f t="shared" si="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252</v>
      </c>
      <c r="AT170" s="165" t="s">
        <v>248</v>
      </c>
      <c r="AU170" s="165" t="s">
        <v>94</v>
      </c>
      <c r="AY170" s="14" t="s">
        <v>246</v>
      </c>
      <c r="BE170" s="166">
        <f t="shared" si="4"/>
        <v>0</v>
      </c>
      <c r="BF170" s="166">
        <f t="shared" si="5"/>
        <v>0</v>
      </c>
      <c r="BG170" s="166">
        <f t="shared" si="6"/>
        <v>0</v>
      </c>
      <c r="BH170" s="166">
        <f t="shared" si="7"/>
        <v>0</v>
      </c>
      <c r="BI170" s="166">
        <f t="shared" si="8"/>
        <v>0</v>
      </c>
      <c r="BJ170" s="14" t="s">
        <v>94</v>
      </c>
      <c r="BK170" s="166">
        <f t="shared" si="9"/>
        <v>0</v>
      </c>
      <c r="BL170" s="14" t="s">
        <v>252</v>
      </c>
      <c r="BM170" s="165" t="s">
        <v>446</v>
      </c>
    </row>
    <row r="171" spans="1:65" s="2" customFormat="1" ht="24.4" customHeight="1">
      <c r="A171" s="29"/>
      <c r="B171" s="152"/>
      <c r="C171" s="153" t="s">
        <v>447</v>
      </c>
      <c r="D171" s="153" t="s">
        <v>248</v>
      </c>
      <c r="E171" s="154" t="s">
        <v>448</v>
      </c>
      <c r="F171" s="155" t="s">
        <v>449</v>
      </c>
      <c r="G171" s="156" t="s">
        <v>251</v>
      </c>
      <c r="H171" s="157">
        <v>112.24</v>
      </c>
      <c r="I171" s="158"/>
      <c r="J171" s="159">
        <f t="shared" si="0"/>
        <v>0</v>
      </c>
      <c r="K171" s="160"/>
      <c r="L171" s="30"/>
      <c r="M171" s="161" t="s">
        <v>1</v>
      </c>
      <c r="N171" s="162" t="s">
        <v>41</v>
      </c>
      <c r="O171" s="58"/>
      <c r="P171" s="163">
        <f t="shared" si="1"/>
        <v>0</v>
      </c>
      <c r="Q171" s="163">
        <v>0</v>
      </c>
      <c r="R171" s="163">
        <f t="shared" si="2"/>
        <v>0</v>
      </c>
      <c r="S171" s="163">
        <v>0</v>
      </c>
      <c r="T171" s="164">
        <f t="shared" si="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252</v>
      </c>
      <c r="AT171" s="165" t="s">
        <v>248</v>
      </c>
      <c r="AU171" s="165" t="s">
        <v>94</v>
      </c>
      <c r="AY171" s="14" t="s">
        <v>246</v>
      </c>
      <c r="BE171" s="166">
        <f t="shared" si="4"/>
        <v>0</v>
      </c>
      <c r="BF171" s="166">
        <f t="shared" si="5"/>
        <v>0</v>
      </c>
      <c r="BG171" s="166">
        <f t="shared" si="6"/>
        <v>0</v>
      </c>
      <c r="BH171" s="166">
        <f t="shared" si="7"/>
        <v>0</v>
      </c>
      <c r="BI171" s="166">
        <f t="shared" si="8"/>
        <v>0</v>
      </c>
      <c r="BJ171" s="14" t="s">
        <v>94</v>
      </c>
      <c r="BK171" s="166">
        <f t="shared" si="9"/>
        <v>0</v>
      </c>
      <c r="BL171" s="14" t="s">
        <v>252</v>
      </c>
      <c r="BM171" s="165" t="s">
        <v>450</v>
      </c>
    </row>
    <row r="172" spans="1:65" s="12" customFormat="1" ht="22.9" customHeight="1">
      <c r="B172" s="139"/>
      <c r="D172" s="140" t="s">
        <v>74</v>
      </c>
      <c r="E172" s="150" t="s">
        <v>451</v>
      </c>
      <c r="F172" s="150" t="s">
        <v>452</v>
      </c>
      <c r="I172" s="142"/>
      <c r="J172" s="151">
        <f>BK172</f>
        <v>0</v>
      </c>
      <c r="L172" s="139"/>
      <c r="M172" s="144"/>
      <c r="N172" s="145"/>
      <c r="O172" s="145"/>
      <c r="P172" s="146">
        <f>P173</f>
        <v>0</v>
      </c>
      <c r="Q172" s="145"/>
      <c r="R172" s="146">
        <f>R173</f>
        <v>0</v>
      </c>
      <c r="S172" s="145"/>
      <c r="T172" s="147">
        <f>T173</f>
        <v>0</v>
      </c>
      <c r="AR172" s="140" t="s">
        <v>83</v>
      </c>
      <c r="AT172" s="148" t="s">
        <v>74</v>
      </c>
      <c r="AU172" s="148" t="s">
        <v>83</v>
      </c>
      <c r="AY172" s="140" t="s">
        <v>246</v>
      </c>
      <c r="BK172" s="149">
        <f>BK173</f>
        <v>0</v>
      </c>
    </row>
    <row r="173" spans="1:65" s="2" customFormat="1" ht="33" customHeight="1">
      <c r="A173" s="29"/>
      <c r="B173" s="152"/>
      <c r="C173" s="153" t="s">
        <v>364</v>
      </c>
      <c r="D173" s="153" t="s">
        <v>248</v>
      </c>
      <c r="E173" s="154" t="s">
        <v>453</v>
      </c>
      <c r="F173" s="155" t="s">
        <v>454</v>
      </c>
      <c r="G173" s="156" t="s">
        <v>279</v>
      </c>
      <c r="H173" s="157">
        <v>5.6719999999999997</v>
      </c>
      <c r="I173" s="158"/>
      <c r="J173" s="159">
        <f>ROUND(I173*H173,2)</f>
        <v>0</v>
      </c>
      <c r="K173" s="160"/>
      <c r="L173" s="30"/>
      <c r="M173" s="167" t="s">
        <v>1</v>
      </c>
      <c r="N173" s="168" t="s">
        <v>41</v>
      </c>
      <c r="O173" s="169"/>
      <c r="P173" s="170">
        <f>O173*H173</f>
        <v>0</v>
      </c>
      <c r="Q173" s="170">
        <v>0</v>
      </c>
      <c r="R173" s="170">
        <f>Q173*H173</f>
        <v>0</v>
      </c>
      <c r="S173" s="170">
        <v>0</v>
      </c>
      <c r="T173" s="171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252</v>
      </c>
      <c r="AT173" s="165" t="s">
        <v>248</v>
      </c>
      <c r="AU173" s="165" t="s">
        <v>94</v>
      </c>
      <c r="AY173" s="14" t="s">
        <v>246</v>
      </c>
      <c r="BE173" s="166">
        <f>IF(N173="základná",J173,0)</f>
        <v>0</v>
      </c>
      <c r="BF173" s="166">
        <f>IF(N173="znížená",J173,0)</f>
        <v>0</v>
      </c>
      <c r="BG173" s="166">
        <f>IF(N173="zákl. prenesená",J173,0)</f>
        <v>0</v>
      </c>
      <c r="BH173" s="166">
        <f>IF(N173="zníž. prenesená",J173,0)</f>
        <v>0</v>
      </c>
      <c r="BI173" s="166">
        <f>IF(N173="nulová",J173,0)</f>
        <v>0</v>
      </c>
      <c r="BJ173" s="14" t="s">
        <v>94</v>
      </c>
      <c r="BK173" s="166">
        <f>ROUND(I173*H173,2)</f>
        <v>0</v>
      </c>
      <c r="BL173" s="14" t="s">
        <v>252</v>
      </c>
      <c r="BM173" s="165" t="s">
        <v>455</v>
      </c>
    </row>
    <row r="174" spans="1:65" s="2" customFormat="1" ht="7.15" customHeight="1">
      <c r="A174" s="29"/>
      <c r="B174" s="47"/>
      <c r="C174" s="48"/>
      <c r="D174" s="48"/>
      <c r="E174" s="48"/>
      <c r="F174" s="48"/>
      <c r="G174" s="48"/>
      <c r="H174" s="48"/>
      <c r="I174" s="48"/>
      <c r="J174" s="48"/>
      <c r="K174" s="48"/>
      <c r="L174" s="30"/>
      <c r="M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</row>
  </sheetData>
  <autoFilter ref="C118:K173" xr:uid="{00000000-0009-0000-0000-000003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27"/>
  <sheetViews>
    <sheetView showGridLines="0" topLeftCell="A107" workbookViewId="0">
      <selection activeCell="I125" sqref="I12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95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456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458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>Slovenské elektrárne, a.s.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ROUND(J122,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ROUND((SUM(BE122:BE126)),  2)</f>
        <v>0</v>
      </c>
      <c r="G35" s="105"/>
      <c r="H35" s="105"/>
      <c r="I35" s="106">
        <v>0.23</v>
      </c>
      <c r="J35" s="104">
        <f>ROUND(((SUM(BE122:BE126))*I35),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ROUND((SUM(BF122:BF126)),  2)</f>
        <v>0</v>
      </c>
      <c r="G36" s="105"/>
      <c r="H36" s="105"/>
      <c r="I36" s="106">
        <v>0.23</v>
      </c>
      <c r="J36" s="104">
        <f>ROUND(((SUM(BF122:BF126))*I36),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ROUND((SUM(BG122:BG126)),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ROUND((SUM(BH122:BH126)),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ROUND((SUM(BI122:BI126)),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456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SO.003.1 - Sklady nebezpečných látok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J122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J123</f>
        <v>0</v>
      </c>
      <c r="L99" s="120"/>
    </row>
    <row r="100" spans="1:47" s="10" customFormat="1" ht="19.899999999999999" customHeight="1">
      <c r="B100" s="124"/>
      <c r="D100" s="125" t="s">
        <v>460</v>
      </c>
      <c r="E100" s="126"/>
      <c r="F100" s="126"/>
      <c r="G100" s="126"/>
      <c r="H100" s="126"/>
      <c r="I100" s="126"/>
      <c r="J100" s="127">
        <f>J124</f>
        <v>0</v>
      </c>
      <c r="L100" s="124"/>
    </row>
    <row r="101" spans="1:47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42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47" s="2" customFormat="1" ht="7.15" customHeight="1">
      <c r="A102" s="29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47" s="2" customFormat="1" ht="7.15" customHeight="1">
      <c r="A106" s="29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25.15" customHeight="1">
      <c r="A107" s="29"/>
      <c r="B107" s="30"/>
      <c r="C107" s="18" t="s">
        <v>232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7.1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12" customHeight="1">
      <c r="A109" s="29"/>
      <c r="B109" s="30"/>
      <c r="C109" s="24" t="s">
        <v>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6.5" customHeight="1">
      <c r="A110" s="29"/>
      <c r="B110" s="30"/>
      <c r="C110" s="29"/>
      <c r="D110" s="29"/>
      <c r="E110" s="285" t="str">
        <f>E7</f>
        <v>Výstavba priemyselnej haly pre údržbu</v>
      </c>
      <c r="F110" s="286"/>
      <c r="G110" s="286"/>
      <c r="H110" s="286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1" customFormat="1" ht="12" customHeight="1">
      <c r="B111" s="17"/>
      <c r="C111" s="24" t="s">
        <v>222</v>
      </c>
      <c r="L111" s="17"/>
    </row>
    <row r="112" spans="1:47" s="2" customFormat="1" ht="16.5" customHeight="1">
      <c r="A112" s="29"/>
      <c r="B112" s="30"/>
      <c r="C112" s="29"/>
      <c r="D112" s="29"/>
      <c r="E112" s="285" t="s">
        <v>456</v>
      </c>
      <c r="F112" s="284"/>
      <c r="G112" s="284"/>
      <c r="H112" s="284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457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58" t="str">
        <f>E11</f>
        <v>SO.003.1 - Sklady nebezpečných látok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7.1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F14</f>
        <v xml:space="preserve"> </v>
      </c>
      <c r="G116" s="29"/>
      <c r="H116" s="29"/>
      <c r="I116" s="24" t="s">
        <v>21</v>
      </c>
      <c r="J116" s="55" t="str">
        <f>IF(J14="","",J14)</f>
        <v>7. 10. 2025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25.9" customHeight="1">
      <c r="A118" s="29"/>
      <c r="B118" s="30"/>
      <c r="C118" s="24" t="s">
        <v>23</v>
      </c>
      <c r="D118" s="29"/>
      <c r="E118" s="29"/>
      <c r="F118" s="22" t="str">
        <f>E17</f>
        <v>Slovenské elektrárne, a.s.</v>
      </c>
      <c r="G118" s="29"/>
      <c r="H118" s="29"/>
      <c r="I118" s="24" t="s">
        <v>29</v>
      </c>
      <c r="J118" s="27" t="str">
        <f>E23</f>
        <v>DELTA Group SK s.r.o.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4" customHeight="1">
      <c r="A119" s="29"/>
      <c r="B119" s="30"/>
      <c r="C119" s="24" t="s">
        <v>27</v>
      </c>
      <c r="D119" s="29"/>
      <c r="E119" s="29"/>
      <c r="F119" s="22" t="str">
        <f>IF(E20="","",E20)</f>
        <v>Vyplň údaj</v>
      </c>
      <c r="G119" s="29"/>
      <c r="H119" s="29"/>
      <c r="I119" s="24" t="s">
        <v>32</v>
      </c>
      <c r="J119" s="27" t="str">
        <f>E26</f>
        <v>Rosoft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8"/>
      <c r="B121" s="129"/>
      <c r="C121" s="130" t="s">
        <v>233</v>
      </c>
      <c r="D121" s="131" t="s">
        <v>60</v>
      </c>
      <c r="E121" s="131" t="s">
        <v>56</v>
      </c>
      <c r="F121" s="131" t="s">
        <v>57</v>
      </c>
      <c r="G121" s="131" t="s">
        <v>234</v>
      </c>
      <c r="H121" s="131" t="s">
        <v>235</v>
      </c>
      <c r="I121" s="131" t="s">
        <v>236</v>
      </c>
      <c r="J121" s="132" t="s">
        <v>227</v>
      </c>
      <c r="K121" s="133" t="s">
        <v>237</v>
      </c>
      <c r="L121" s="134"/>
      <c r="M121" s="62" t="s">
        <v>1</v>
      </c>
      <c r="N121" s="63" t="s">
        <v>39</v>
      </c>
      <c r="O121" s="63" t="s">
        <v>238</v>
      </c>
      <c r="P121" s="63" t="s">
        <v>239</v>
      </c>
      <c r="Q121" s="63" t="s">
        <v>240</v>
      </c>
      <c r="R121" s="63" t="s">
        <v>241</v>
      </c>
      <c r="S121" s="63" t="s">
        <v>242</v>
      </c>
      <c r="T121" s="64" t="s">
        <v>243</v>
      </c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</row>
    <row r="122" spans="1:65" s="2" customFormat="1" ht="22.9" customHeight="1">
      <c r="A122" s="29"/>
      <c r="B122" s="30"/>
      <c r="C122" s="69" t="s">
        <v>228</v>
      </c>
      <c r="D122" s="29"/>
      <c r="E122" s="29"/>
      <c r="F122" s="29"/>
      <c r="G122" s="29"/>
      <c r="H122" s="29"/>
      <c r="I122" s="29"/>
      <c r="J122" s="135">
        <f>BK122</f>
        <v>0</v>
      </c>
      <c r="K122" s="29"/>
      <c r="L122" s="30"/>
      <c r="M122" s="65"/>
      <c r="N122" s="56"/>
      <c r="O122" s="66"/>
      <c r="P122" s="136">
        <f>P123</f>
        <v>0</v>
      </c>
      <c r="Q122" s="66"/>
      <c r="R122" s="136">
        <f>R123</f>
        <v>0</v>
      </c>
      <c r="S122" s="66"/>
      <c r="T122" s="137">
        <f>T123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229</v>
      </c>
      <c r="BK122" s="138">
        <f>BK123</f>
        <v>0</v>
      </c>
    </row>
    <row r="123" spans="1:65" s="12" customFormat="1" ht="25.9" customHeight="1">
      <c r="B123" s="139"/>
      <c r="D123" s="140" t="s">
        <v>74</v>
      </c>
      <c r="E123" s="141" t="s">
        <v>244</v>
      </c>
      <c r="F123" s="141" t="s">
        <v>245</v>
      </c>
      <c r="I123" s="142"/>
      <c r="J123" s="143">
        <f>BK123</f>
        <v>0</v>
      </c>
      <c r="L123" s="139"/>
      <c r="M123" s="144"/>
      <c r="N123" s="145"/>
      <c r="O123" s="145"/>
      <c r="P123" s="146">
        <f>P124</f>
        <v>0</v>
      </c>
      <c r="Q123" s="145"/>
      <c r="R123" s="146">
        <f>R124</f>
        <v>0</v>
      </c>
      <c r="S123" s="145"/>
      <c r="T123" s="147">
        <f>T124</f>
        <v>0</v>
      </c>
      <c r="AR123" s="140" t="s">
        <v>83</v>
      </c>
      <c r="AT123" s="148" t="s">
        <v>74</v>
      </c>
      <c r="AU123" s="148" t="s">
        <v>75</v>
      </c>
      <c r="AY123" s="140" t="s">
        <v>246</v>
      </c>
      <c r="BK123" s="149">
        <f>BK124</f>
        <v>0</v>
      </c>
    </row>
    <row r="124" spans="1:65" s="12" customFormat="1" ht="22.9" customHeight="1">
      <c r="B124" s="139"/>
      <c r="D124" s="140" t="s">
        <v>74</v>
      </c>
      <c r="E124" s="150" t="s">
        <v>276</v>
      </c>
      <c r="F124" s="150" t="s">
        <v>461</v>
      </c>
      <c r="I124" s="142"/>
      <c r="J124" s="151">
        <f>BK124</f>
        <v>0</v>
      </c>
      <c r="L124" s="139"/>
      <c r="M124" s="144"/>
      <c r="N124" s="145"/>
      <c r="O124" s="145"/>
      <c r="P124" s="146">
        <f>SUM(P125:P126)</f>
        <v>0</v>
      </c>
      <c r="Q124" s="145"/>
      <c r="R124" s="146">
        <f>SUM(R125:R126)</f>
        <v>0</v>
      </c>
      <c r="S124" s="145"/>
      <c r="T124" s="147">
        <f>SUM(T125:T126)</f>
        <v>0</v>
      </c>
      <c r="AR124" s="140" t="s">
        <v>83</v>
      </c>
      <c r="AT124" s="148" t="s">
        <v>74</v>
      </c>
      <c r="AU124" s="148" t="s">
        <v>83</v>
      </c>
      <c r="AY124" s="140" t="s">
        <v>246</v>
      </c>
      <c r="BK124" s="149">
        <f>SUM(BK125:BK126)</f>
        <v>0</v>
      </c>
    </row>
    <row r="125" spans="1:65" s="2" customFormat="1" ht="66.75" customHeight="1">
      <c r="A125" s="29"/>
      <c r="B125" s="152"/>
      <c r="C125" s="153" t="s">
        <v>83</v>
      </c>
      <c r="D125" s="153" t="s">
        <v>248</v>
      </c>
      <c r="E125" s="154" t="s">
        <v>462</v>
      </c>
      <c r="F125" s="155" t="s">
        <v>463</v>
      </c>
      <c r="G125" s="156" t="s">
        <v>431</v>
      </c>
      <c r="H125" s="157">
        <v>2</v>
      </c>
      <c r="I125" s="158"/>
      <c r="J125" s="159">
        <f>ROUND(I125*H125,2)</f>
        <v>0</v>
      </c>
      <c r="K125" s="160"/>
      <c r="L125" s="30"/>
      <c r="M125" s="161" t="s">
        <v>1</v>
      </c>
      <c r="N125" s="162" t="s">
        <v>41</v>
      </c>
      <c r="O125" s="58"/>
      <c r="P125" s="163">
        <f>O125*H125</f>
        <v>0</v>
      </c>
      <c r="Q125" s="163">
        <v>0</v>
      </c>
      <c r="R125" s="163">
        <f>Q125*H125</f>
        <v>0</v>
      </c>
      <c r="S125" s="163">
        <v>0</v>
      </c>
      <c r="T125" s="16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94</v>
      </c>
      <c r="AY125" s="14" t="s">
        <v>246</v>
      </c>
      <c r="BE125" s="166">
        <f>IF(N125="základná",J125,0)</f>
        <v>0</v>
      </c>
      <c r="BF125" s="166">
        <f>IF(N125="znížená",J125,0)</f>
        <v>0</v>
      </c>
      <c r="BG125" s="166">
        <f>IF(N125="zákl. prenesená",J125,0)</f>
        <v>0</v>
      </c>
      <c r="BH125" s="166">
        <f>IF(N125="zníž. prenesená",J125,0)</f>
        <v>0</v>
      </c>
      <c r="BI125" s="166">
        <f>IF(N125="nulová",J125,0)</f>
        <v>0</v>
      </c>
      <c r="BJ125" s="14" t="s">
        <v>94</v>
      </c>
      <c r="BK125" s="166">
        <f>ROUND(I125*H125,2)</f>
        <v>0</v>
      </c>
      <c r="BL125" s="14" t="s">
        <v>252</v>
      </c>
      <c r="BM125" s="165" t="s">
        <v>94</v>
      </c>
    </row>
    <row r="126" spans="1:65" s="2" customFormat="1" ht="48.75">
      <c r="A126" s="29"/>
      <c r="B126" s="30"/>
      <c r="C126" s="29"/>
      <c r="D126" s="183" t="s">
        <v>298</v>
      </c>
      <c r="E126" s="29"/>
      <c r="F126" s="184" t="s">
        <v>464</v>
      </c>
      <c r="G126" s="29"/>
      <c r="H126" s="29"/>
      <c r="I126" s="185"/>
      <c r="J126" s="29"/>
      <c r="K126" s="29"/>
      <c r="L126" s="30"/>
      <c r="M126" s="188"/>
      <c r="N126" s="189"/>
      <c r="O126" s="169"/>
      <c r="P126" s="169"/>
      <c r="Q126" s="169"/>
      <c r="R126" s="169"/>
      <c r="S126" s="169"/>
      <c r="T126" s="190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298</v>
      </c>
      <c r="AU126" s="14" t="s">
        <v>94</v>
      </c>
    </row>
    <row r="127" spans="1:65" s="2" customFormat="1" ht="7.15" customHeight="1">
      <c r="A127" s="29"/>
      <c r="B127" s="47"/>
      <c r="C127" s="48"/>
      <c r="D127" s="48"/>
      <c r="E127" s="48"/>
      <c r="F127" s="48"/>
      <c r="G127" s="48"/>
      <c r="H127" s="48"/>
      <c r="I127" s="48"/>
      <c r="J127" s="48"/>
      <c r="K127" s="48"/>
      <c r="L127" s="30"/>
      <c r="M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</sheetData>
  <autoFilter ref="C121:K126" xr:uid="{00000000-0009-0000-0000-000004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36"/>
  <sheetViews>
    <sheetView showGridLines="0" topLeftCell="A125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98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456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465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>Slovenské elektrárne, a.s.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ROUND(J124,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ROUND((SUM(BE124:BE135)),  2)</f>
        <v>0</v>
      </c>
      <c r="G35" s="105"/>
      <c r="H35" s="105"/>
      <c r="I35" s="106">
        <v>0.23</v>
      </c>
      <c r="J35" s="104">
        <f>ROUND(((SUM(BE124:BE135))*I35),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ROUND((SUM(BF124:BF135)),  2)</f>
        <v>0</v>
      </c>
      <c r="G36" s="105"/>
      <c r="H36" s="105"/>
      <c r="I36" s="106">
        <v>0.23</v>
      </c>
      <c r="J36" s="104">
        <f>ROUND(((SUM(BF124:BF135))*I36),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ROUND((SUM(BG124:BG135)),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ROUND((SUM(BH124:BH135)),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ROUND((SUM(BI124:BI135)),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456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SO.003.2 - Skladovacie kontajnery pre kovy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J124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J125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J126</f>
        <v>0</v>
      </c>
      <c r="L100" s="124"/>
    </row>
    <row r="101" spans="1:47" s="9" customFormat="1" ht="25.15" customHeight="1">
      <c r="B101" s="120"/>
      <c r="D101" s="121" t="s">
        <v>467</v>
      </c>
      <c r="E101" s="122"/>
      <c r="F101" s="122"/>
      <c r="G101" s="122"/>
      <c r="H101" s="122"/>
      <c r="I101" s="122"/>
      <c r="J101" s="123">
        <f>J132</f>
        <v>0</v>
      </c>
      <c r="L101" s="120"/>
    </row>
    <row r="102" spans="1:47" s="10" customFormat="1" ht="19.899999999999999" customHeight="1">
      <c r="B102" s="124"/>
      <c r="D102" s="125" t="s">
        <v>468</v>
      </c>
      <c r="E102" s="126"/>
      <c r="F102" s="126"/>
      <c r="G102" s="126"/>
      <c r="H102" s="126"/>
      <c r="I102" s="126"/>
      <c r="J102" s="127">
        <f>J133</f>
        <v>0</v>
      </c>
      <c r="L102" s="124"/>
    </row>
    <row r="103" spans="1:47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7.1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47" s="2" customFormat="1" ht="7.1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5.15" customHeight="1">
      <c r="A109" s="29"/>
      <c r="B109" s="30"/>
      <c r="C109" s="18" t="s">
        <v>232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7.1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85" t="str">
        <f>E7</f>
        <v>Výstavba priemyselnej haly pre údržbu</v>
      </c>
      <c r="F112" s="286"/>
      <c r="G112" s="286"/>
      <c r="H112" s="286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" customFormat="1" ht="12" customHeight="1">
      <c r="B113" s="17"/>
      <c r="C113" s="24" t="s">
        <v>222</v>
      </c>
      <c r="L113" s="17"/>
    </row>
    <row r="114" spans="1:65" s="2" customFormat="1" ht="16.5" customHeight="1">
      <c r="A114" s="29"/>
      <c r="B114" s="30"/>
      <c r="C114" s="29"/>
      <c r="D114" s="29"/>
      <c r="E114" s="285" t="s">
        <v>456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457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58" t="str">
        <f>E11</f>
        <v>SO.003.2 - Skladovacie kontajnery pre kovy</v>
      </c>
      <c r="F116" s="284"/>
      <c r="G116" s="284"/>
      <c r="H116" s="28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19</v>
      </c>
      <c r="D118" s="29"/>
      <c r="E118" s="29"/>
      <c r="F118" s="22" t="str">
        <f>F14</f>
        <v xml:space="preserve"> </v>
      </c>
      <c r="G118" s="29"/>
      <c r="H118" s="29"/>
      <c r="I118" s="24" t="s">
        <v>21</v>
      </c>
      <c r="J118" s="55" t="str">
        <f>IF(J14="","",J14)</f>
        <v>7. 10. 2025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25.9" customHeight="1">
      <c r="A120" s="29"/>
      <c r="B120" s="30"/>
      <c r="C120" s="24" t="s">
        <v>23</v>
      </c>
      <c r="D120" s="29"/>
      <c r="E120" s="29"/>
      <c r="F120" s="22" t="str">
        <f>E17</f>
        <v>Slovenské elektrárne, a.s.</v>
      </c>
      <c r="G120" s="29"/>
      <c r="H120" s="29"/>
      <c r="I120" s="24" t="s">
        <v>29</v>
      </c>
      <c r="J120" s="27" t="str">
        <f>E23</f>
        <v>DELTA Group SK s.r.o.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4" customHeight="1">
      <c r="A121" s="29"/>
      <c r="B121" s="30"/>
      <c r="C121" s="24" t="s">
        <v>27</v>
      </c>
      <c r="D121" s="29"/>
      <c r="E121" s="29"/>
      <c r="F121" s="22" t="str">
        <f>IF(E20="","",E20)</f>
        <v>Vyplň údaj</v>
      </c>
      <c r="G121" s="29"/>
      <c r="H121" s="29"/>
      <c r="I121" s="24" t="s">
        <v>32</v>
      </c>
      <c r="J121" s="27" t="str">
        <f>E26</f>
        <v>Rosoft s.r.o.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28"/>
      <c r="B123" s="129"/>
      <c r="C123" s="130" t="s">
        <v>233</v>
      </c>
      <c r="D123" s="131" t="s">
        <v>60</v>
      </c>
      <c r="E123" s="131" t="s">
        <v>56</v>
      </c>
      <c r="F123" s="131" t="s">
        <v>57</v>
      </c>
      <c r="G123" s="131" t="s">
        <v>234</v>
      </c>
      <c r="H123" s="131" t="s">
        <v>235</v>
      </c>
      <c r="I123" s="131" t="s">
        <v>236</v>
      </c>
      <c r="J123" s="132" t="s">
        <v>227</v>
      </c>
      <c r="K123" s="133" t="s">
        <v>237</v>
      </c>
      <c r="L123" s="134"/>
      <c r="M123" s="62" t="s">
        <v>1</v>
      </c>
      <c r="N123" s="63" t="s">
        <v>39</v>
      </c>
      <c r="O123" s="63" t="s">
        <v>238</v>
      </c>
      <c r="P123" s="63" t="s">
        <v>239</v>
      </c>
      <c r="Q123" s="63" t="s">
        <v>240</v>
      </c>
      <c r="R123" s="63" t="s">
        <v>241</v>
      </c>
      <c r="S123" s="63" t="s">
        <v>242</v>
      </c>
      <c r="T123" s="64" t="s">
        <v>243</v>
      </c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spans="1:65" s="2" customFormat="1" ht="22.9" customHeight="1">
      <c r="A124" s="29"/>
      <c r="B124" s="30"/>
      <c r="C124" s="69" t="s">
        <v>228</v>
      </c>
      <c r="D124" s="29"/>
      <c r="E124" s="29"/>
      <c r="F124" s="29"/>
      <c r="G124" s="29"/>
      <c r="H124" s="29"/>
      <c r="I124" s="29"/>
      <c r="J124" s="135">
        <f>BK124</f>
        <v>0</v>
      </c>
      <c r="K124" s="29"/>
      <c r="L124" s="30"/>
      <c r="M124" s="65"/>
      <c r="N124" s="56"/>
      <c r="O124" s="66"/>
      <c r="P124" s="136">
        <f>P125+P132</f>
        <v>0</v>
      </c>
      <c r="Q124" s="66"/>
      <c r="R124" s="136">
        <f>R125+R132</f>
        <v>0</v>
      </c>
      <c r="S124" s="66"/>
      <c r="T124" s="137">
        <f>T125+T132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74</v>
      </c>
      <c r="AU124" s="14" t="s">
        <v>229</v>
      </c>
      <c r="BK124" s="138">
        <f>BK125+BK132</f>
        <v>0</v>
      </c>
    </row>
    <row r="125" spans="1:65" s="12" customFormat="1" ht="25.9" customHeight="1">
      <c r="B125" s="139"/>
      <c r="D125" s="140" t="s">
        <v>74</v>
      </c>
      <c r="E125" s="141" t="s">
        <v>244</v>
      </c>
      <c r="F125" s="141" t="s">
        <v>245</v>
      </c>
      <c r="I125" s="142"/>
      <c r="J125" s="143">
        <f>BK125</f>
        <v>0</v>
      </c>
      <c r="L125" s="139"/>
      <c r="M125" s="144"/>
      <c r="N125" s="145"/>
      <c r="O125" s="145"/>
      <c r="P125" s="146">
        <f>P126</f>
        <v>0</v>
      </c>
      <c r="Q125" s="145"/>
      <c r="R125" s="146">
        <f>R126</f>
        <v>0</v>
      </c>
      <c r="S125" s="145"/>
      <c r="T125" s="147">
        <f>T126</f>
        <v>0</v>
      </c>
      <c r="AR125" s="140" t="s">
        <v>83</v>
      </c>
      <c r="AT125" s="148" t="s">
        <v>74</v>
      </c>
      <c r="AU125" s="148" t="s">
        <v>75</v>
      </c>
      <c r="AY125" s="140" t="s">
        <v>246</v>
      </c>
      <c r="BK125" s="149">
        <f>BK126</f>
        <v>0</v>
      </c>
    </row>
    <row r="126" spans="1:65" s="12" customFormat="1" ht="22.9" customHeight="1">
      <c r="B126" s="139"/>
      <c r="D126" s="140" t="s">
        <v>74</v>
      </c>
      <c r="E126" s="150" t="s">
        <v>94</v>
      </c>
      <c r="F126" s="150" t="s">
        <v>469</v>
      </c>
      <c r="I126" s="142"/>
      <c r="J126" s="151">
        <f>BK126</f>
        <v>0</v>
      </c>
      <c r="L126" s="139"/>
      <c r="M126" s="144"/>
      <c r="N126" s="145"/>
      <c r="O126" s="145"/>
      <c r="P126" s="146">
        <f>SUM(P127:P131)</f>
        <v>0</v>
      </c>
      <c r="Q126" s="145"/>
      <c r="R126" s="146">
        <f>SUM(R127:R131)</f>
        <v>0</v>
      </c>
      <c r="S126" s="145"/>
      <c r="T126" s="147">
        <f>SUM(T127:T131)</f>
        <v>0</v>
      </c>
      <c r="AR126" s="140" t="s">
        <v>83</v>
      </c>
      <c r="AT126" s="148" t="s">
        <v>74</v>
      </c>
      <c r="AU126" s="148" t="s">
        <v>83</v>
      </c>
      <c r="AY126" s="140" t="s">
        <v>246</v>
      </c>
      <c r="BK126" s="149">
        <f>SUM(BK127:BK131)</f>
        <v>0</v>
      </c>
    </row>
    <row r="127" spans="1:65" s="2" customFormat="1" ht="24.4" customHeight="1">
      <c r="A127" s="29"/>
      <c r="B127" s="152"/>
      <c r="C127" s="153" t="s">
        <v>83</v>
      </c>
      <c r="D127" s="153" t="s">
        <v>248</v>
      </c>
      <c r="E127" s="154" t="s">
        <v>470</v>
      </c>
      <c r="F127" s="155" t="s">
        <v>471</v>
      </c>
      <c r="G127" s="156" t="s">
        <v>251</v>
      </c>
      <c r="H127" s="157">
        <v>1.0149999999999999</v>
      </c>
      <c r="I127" s="158"/>
      <c r="J127" s="159">
        <f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94</v>
      </c>
      <c r="BK127" s="166">
        <f>ROUND(I127*H127,2)</f>
        <v>0</v>
      </c>
      <c r="BL127" s="14" t="s">
        <v>252</v>
      </c>
      <c r="BM127" s="165" t="s">
        <v>94</v>
      </c>
    </row>
    <row r="128" spans="1:65" s="2" customFormat="1" ht="24.4" customHeight="1">
      <c r="A128" s="29"/>
      <c r="B128" s="152"/>
      <c r="C128" s="153" t="s">
        <v>94</v>
      </c>
      <c r="D128" s="153" t="s">
        <v>248</v>
      </c>
      <c r="E128" s="154" t="s">
        <v>472</v>
      </c>
      <c r="F128" s="155" t="s">
        <v>473</v>
      </c>
      <c r="G128" s="156" t="s">
        <v>251</v>
      </c>
      <c r="H128" s="157">
        <v>4.0229999999999997</v>
      </c>
      <c r="I128" s="158"/>
      <c r="J128" s="159">
        <f>ROUND(I128*H128,2)</f>
        <v>0</v>
      </c>
      <c r="K128" s="160"/>
      <c r="L128" s="30"/>
      <c r="M128" s="161" t="s">
        <v>1</v>
      </c>
      <c r="N128" s="162" t="s">
        <v>41</v>
      </c>
      <c r="O128" s="58"/>
      <c r="P128" s="163">
        <f>O128*H128</f>
        <v>0</v>
      </c>
      <c r="Q128" s="163">
        <v>0</v>
      </c>
      <c r="R128" s="163">
        <f>Q128*H128</f>
        <v>0</v>
      </c>
      <c r="S128" s="163">
        <v>0</v>
      </c>
      <c r="T128" s="164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94</v>
      </c>
      <c r="BK128" s="166">
        <f>ROUND(I128*H128,2)</f>
        <v>0</v>
      </c>
      <c r="BL128" s="14" t="s">
        <v>252</v>
      </c>
      <c r="BM128" s="165" t="s">
        <v>252</v>
      </c>
    </row>
    <row r="129" spans="1:65" s="2" customFormat="1" ht="21.75" customHeight="1">
      <c r="A129" s="29"/>
      <c r="B129" s="152"/>
      <c r="C129" s="153" t="s">
        <v>255</v>
      </c>
      <c r="D129" s="153" t="s">
        <v>248</v>
      </c>
      <c r="E129" s="154" t="s">
        <v>474</v>
      </c>
      <c r="F129" s="155" t="s">
        <v>475</v>
      </c>
      <c r="G129" s="156" t="s">
        <v>288</v>
      </c>
      <c r="H129" s="157">
        <v>13.628</v>
      </c>
      <c r="I129" s="158"/>
      <c r="J129" s="159">
        <f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252</v>
      </c>
      <c r="BM129" s="165" t="s">
        <v>258</v>
      </c>
    </row>
    <row r="130" spans="1:65" s="2" customFormat="1" ht="21.75" customHeight="1">
      <c r="A130" s="29"/>
      <c r="B130" s="152"/>
      <c r="C130" s="153" t="s">
        <v>252</v>
      </c>
      <c r="D130" s="153" t="s">
        <v>248</v>
      </c>
      <c r="E130" s="154" t="s">
        <v>476</v>
      </c>
      <c r="F130" s="155" t="s">
        <v>477</v>
      </c>
      <c r="G130" s="156" t="s">
        <v>288</v>
      </c>
      <c r="H130" s="157">
        <v>13.628</v>
      </c>
      <c r="I130" s="158"/>
      <c r="J130" s="159">
        <f>ROUND(I130*H130,2)</f>
        <v>0</v>
      </c>
      <c r="K130" s="160"/>
      <c r="L130" s="30"/>
      <c r="M130" s="161" t="s">
        <v>1</v>
      </c>
      <c r="N130" s="162" t="s">
        <v>41</v>
      </c>
      <c r="O130" s="58"/>
      <c r="P130" s="163">
        <f>O130*H130</f>
        <v>0</v>
      </c>
      <c r="Q130" s="163">
        <v>0</v>
      </c>
      <c r="R130" s="163">
        <f>Q130*H130</f>
        <v>0</v>
      </c>
      <c r="S130" s="163">
        <v>0</v>
      </c>
      <c r="T130" s="16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261</v>
      </c>
    </row>
    <row r="131" spans="1:65" s="2" customFormat="1" ht="16.5" customHeight="1">
      <c r="A131" s="29"/>
      <c r="B131" s="152"/>
      <c r="C131" s="153" t="s">
        <v>262</v>
      </c>
      <c r="D131" s="153" t="s">
        <v>248</v>
      </c>
      <c r="E131" s="154" t="s">
        <v>478</v>
      </c>
      <c r="F131" s="155" t="s">
        <v>479</v>
      </c>
      <c r="G131" s="156" t="s">
        <v>279</v>
      </c>
      <c r="H131" s="157">
        <v>0.41299999999999998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265</v>
      </c>
    </row>
    <row r="132" spans="1:65" s="12" customFormat="1" ht="25.9" customHeight="1">
      <c r="B132" s="139"/>
      <c r="D132" s="140" t="s">
        <v>74</v>
      </c>
      <c r="E132" s="141" t="s">
        <v>480</v>
      </c>
      <c r="F132" s="141" t="s">
        <v>481</v>
      </c>
      <c r="I132" s="142"/>
      <c r="J132" s="143">
        <f>BK132</f>
        <v>0</v>
      </c>
      <c r="L132" s="139"/>
      <c r="M132" s="144"/>
      <c r="N132" s="145"/>
      <c r="O132" s="145"/>
      <c r="P132" s="146">
        <f>P133</f>
        <v>0</v>
      </c>
      <c r="Q132" s="145"/>
      <c r="R132" s="146">
        <f>R133</f>
        <v>0</v>
      </c>
      <c r="S132" s="145"/>
      <c r="T132" s="147">
        <f>T133</f>
        <v>0</v>
      </c>
      <c r="AR132" s="140" t="s">
        <v>94</v>
      </c>
      <c r="AT132" s="148" t="s">
        <v>74</v>
      </c>
      <c r="AU132" s="148" t="s">
        <v>75</v>
      </c>
      <c r="AY132" s="140" t="s">
        <v>246</v>
      </c>
      <c r="BK132" s="149">
        <f>BK133</f>
        <v>0</v>
      </c>
    </row>
    <row r="133" spans="1:65" s="12" customFormat="1" ht="22.9" customHeight="1">
      <c r="B133" s="139"/>
      <c r="D133" s="140" t="s">
        <v>74</v>
      </c>
      <c r="E133" s="150" t="s">
        <v>482</v>
      </c>
      <c r="F133" s="150" t="s">
        <v>483</v>
      </c>
      <c r="I133" s="142"/>
      <c r="J133" s="151">
        <f>BK133</f>
        <v>0</v>
      </c>
      <c r="L133" s="139"/>
      <c r="M133" s="144"/>
      <c r="N133" s="145"/>
      <c r="O133" s="145"/>
      <c r="P133" s="146">
        <f>SUM(P134:P135)</f>
        <v>0</v>
      </c>
      <c r="Q133" s="145"/>
      <c r="R133" s="146">
        <f>SUM(R134:R135)</f>
        <v>0</v>
      </c>
      <c r="S133" s="145"/>
      <c r="T133" s="147">
        <f>SUM(T134:T135)</f>
        <v>0</v>
      </c>
      <c r="AR133" s="140" t="s">
        <v>94</v>
      </c>
      <c r="AT133" s="148" t="s">
        <v>74</v>
      </c>
      <c r="AU133" s="148" t="s">
        <v>83</v>
      </c>
      <c r="AY133" s="140" t="s">
        <v>246</v>
      </c>
      <c r="BK133" s="149">
        <f>SUM(BK134:BK135)</f>
        <v>0</v>
      </c>
    </row>
    <row r="134" spans="1:65" s="2" customFormat="1" ht="44.25" customHeight="1">
      <c r="A134" s="29"/>
      <c r="B134" s="152"/>
      <c r="C134" s="153" t="s">
        <v>258</v>
      </c>
      <c r="D134" s="153" t="s">
        <v>248</v>
      </c>
      <c r="E134" s="154" t="s">
        <v>484</v>
      </c>
      <c r="F134" s="155" t="s">
        <v>485</v>
      </c>
      <c r="G134" s="156" t="s">
        <v>339</v>
      </c>
      <c r="H134" s="157">
        <v>2782.56</v>
      </c>
      <c r="I134" s="158"/>
      <c r="J134" s="159">
        <f>ROUND(I134*H134,2)</f>
        <v>0</v>
      </c>
      <c r="K134" s="160"/>
      <c r="L134" s="30"/>
      <c r="M134" s="161" t="s">
        <v>1</v>
      </c>
      <c r="N134" s="162" t="s">
        <v>41</v>
      </c>
      <c r="O134" s="58"/>
      <c r="P134" s="163">
        <f>O134*H134</f>
        <v>0</v>
      </c>
      <c r="Q134" s="163">
        <v>0</v>
      </c>
      <c r="R134" s="163">
        <f>Q134*H134</f>
        <v>0</v>
      </c>
      <c r="S134" s="163">
        <v>0</v>
      </c>
      <c r="T134" s="164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275</v>
      </c>
      <c r="AT134" s="165" t="s">
        <v>248</v>
      </c>
      <c r="AU134" s="165" t="s">
        <v>94</v>
      </c>
      <c r="AY134" s="14" t="s">
        <v>246</v>
      </c>
      <c r="BE134" s="166">
        <f>IF(N134="základná",J134,0)</f>
        <v>0</v>
      </c>
      <c r="BF134" s="166">
        <f>IF(N134="znížená",J134,0)</f>
        <v>0</v>
      </c>
      <c r="BG134" s="166">
        <f>IF(N134="zákl. prenesená",J134,0)</f>
        <v>0</v>
      </c>
      <c r="BH134" s="166">
        <f>IF(N134="zníž. prenesená",J134,0)</f>
        <v>0</v>
      </c>
      <c r="BI134" s="166">
        <f>IF(N134="nulová",J134,0)</f>
        <v>0</v>
      </c>
      <c r="BJ134" s="14" t="s">
        <v>94</v>
      </c>
      <c r="BK134" s="166">
        <f>ROUND(I134*H134,2)</f>
        <v>0</v>
      </c>
      <c r="BL134" s="14" t="s">
        <v>275</v>
      </c>
      <c r="BM134" s="165" t="s">
        <v>268</v>
      </c>
    </row>
    <row r="135" spans="1:65" s="2" customFormat="1" ht="33" customHeight="1">
      <c r="A135" s="29"/>
      <c r="B135" s="152"/>
      <c r="C135" s="153" t="s">
        <v>269</v>
      </c>
      <c r="D135" s="153" t="s">
        <v>248</v>
      </c>
      <c r="E135" s="154" t="s">
        <v>486</v>
      </c>
      <c r="F135" s="155" t="s">
        <v>487</v>
      </c>
      <c r="G135" s="156" t="s">
        <v>431</v>
      </c>
      <c r="H135" s="157">
        <v>2</v>
      </c>
      <c r="I135" s="158"/>
      <c r="J135" s="159">
        <f>ROUND(I135*H135,2)</f>
        <v>0</v>
      </c>
      <c r="K135" s="160"/>
      <c r="L135" s="30"/>
      <c r="M135" s="167" t="s">
        <v>1</v>
      </c>
      <c r="N135" s="168" t="s">
        <v>41</v>
      </c>
      <c r="O135" s="169"/>
      <c r="P135" s="170">
        <f>O135*H135</f>
        <v>0</v>
      </c>
      <c r="Q135" s="170">
        <v>0</v>
      </c>
      <c r="R135" s="170">
        <f>Q135*H135</f>
        <v>0</v>
      </c>
      <c r="S135" s="170">
        <v>0</v>
      </c>
      <c r="T135" s="171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275</v>
      </c>
      <c r="AT135" s="165" t="s">
        <v>248</v>
      </c>
      <c r="AU135" s="165" t="s">
        <v>94</v>
      </c>
      <c r="AY135" s="14" t="s">
        <v>246</v>
      </c>
      <c r="BE135" s="166">
        <f>IF(N135="základná",J135,0)</f>
        <v>0</v>
      </c>
      <c r="BF135" s="166">
        <f>IF(N135="znížená",J135,0)</f>
        <v>0</v>
      </c>
      <c r="BG135" s="166">
        <f>IF(N135="zákl. prenesená",J135,0)</f>
        <v>0</v>
      </c>
      <c r="BH135" s="166">
        <f>IF(N135="zníž. prenesená",J135,0)</f>
        <v>0</v>
      </c>
      <c r="BI135" s="166">
        <f>IF(N135="nulová",J135,0)</f>
        <v>0</v>
      </c>
      <c r="BJ135" s="14" t="s">
        <v>94</v>
      </c>
      <c r="BK135" s="166">
        <f>ROUND(I135*H135,2)</f>
        <v>0</v>
      </c>
      <c r="BL135" s="14" t="s">
        <v>275</v>
      </c>
      <c r="BM135" s="165" t="s">
        <v>272</v>
      </c>
    </row>
    <row r="136" spans="1:65" s="2" customFormat="1" ht="7.15" customHeight="1">
      <c r="A136" s="29"/>
      <c r="B136" s="47"/>
      <c r="C136" s="48"/>
      <c r="D136" s="48"/>
      <c r="E136" s="48"/>
      <c r="F136" s="48"/>
      <c r="G136" s="48"/>
      <c r="H136" s="48"/>
      <c r="I136" s="48"/>
      <c r="J136" s="48"/>
      <c r="K136" s="48"/>
      <c r="L136" s="30"/>
      <c r="M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</sheetData>
  <autoFilter ref="C123:K135" xr:uid="{00000000-0009-0000-0000-000005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28"/>
  <sheetViews>
    <sheetView showGridLines="0" topLeftCell="A116" workbookViewId="0">
      <selection activeCell="F125" sqref="F12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101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456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488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>Slovenské elektrárne, a.s.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ROUND(J122,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ROUND((SUM(BE122:BE127)),  2)</f>
        <v>0</v>
      </c>
      <c r="G35" s="105"/>
      <c r="H35" s="105"/>
      <c r="I35" s="106">
        <v>0.23</v>
      </c>
      <c r="J35" s="104">
        <f>ROUND(((SUM(BE122:BE127))*I35),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ROUND((SUM(BF122:BF127)),  2)</f>
        <v>0</v>
      </c>
      <c r="G36" s="105"/>
      <c r="H36" s="105"/>
      <c r="I36" s="106">
        <v>0.23</v>
      </c>
      <c r="J36" s="104">
        <f>ROUND(((SUM(BF122:BF127))*I36),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ROUND((SUM(BG122:BG127)),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ROUND((SUM(BH122:BH127)),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ROUND((SUM(BI122:BI127)),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456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SO.003.3 - Komunálny odpad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J122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J123</f>
        <v>0</v>
      </c>
      <c r="L99" s="120"/>
    </row>
    <row r="100" spans="1:47" s="10" customFormat="1" ht="19.899999999999999" customHeight="1">
      <c r="B100" s="124"/>
      <c r="D100" s="125" t="s">
        <v>460</v>
      </c>
      <c r="E100" s="126"/>
      <c r="F100" s="126"/>
      <c r="G100" s="126"/>
      <c r="H100" s="126"/>
      <c r="I100" s="126"/>
      <c r="J100" s="127">
        <f>J124</f>
        <v>0</v>
      </c>
      <c r="L100" s="124"/>
    </row>
    <row r="101" spans="1:47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42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47" s="2" customFormat="1" ht="7.15" customHeight="1">
      <c r="A102" s="29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47" s="2" customFormat="1" ht="7.15" customHeight="1">
      <c r="A106" s="29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25.15" customHeight="1">
      <c r="A107" s="29"/>
      <c r="B107" s="30"/>
      <c r="C107" s="18" t="s">
        <v>232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7.1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12" customHeight="1">
      <c r="A109" s="29"/>
      <c r="B109" s="30"/>
      <c r="C109" s="24" t="s">
        <v>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6.5" customHeight="1">
      <c r="A110" s="29"/>
      <c r="B110" s="30"/>
      <c r="C110" s="29"/>
      <c r="D110" s="29"/>
      <c r="E110" s="285" t="str">
        <f>E7</f>
        <v>Výstavba priemyselnej haly pre údržbu</v>
      </c>
      <c r="F110" s="286"/>
      <c r="G110" s="286"/>
      <c r="H110" s="286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1" customFormat="1" ht="12" customHeight="1">
      <c r="B111" s="17"/>
      <c r="C111" s="24" t="s">
        <v>222</v>
      </c>
      <c r="L111" s="17"/>
    </row>
    <row r="112" spans="1:47" s="2" customFormat="1" ht="16.5" customHeight="1">
      <c r="A112" s="29"/>
      <c r="B112" s="30"/>
      <c r="C112" s="29"/>
      <c r="D112" s="29"/>
      <c r="E112" s="285" t="s">
        <v>456</v>
      </c>
      <c r="F112" s="284"/>
      <c r="G112" s="284"/>
      <c r="H112" s="284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457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58" t="str">
        <f>E11</f>
        <v>SO.003.3 - Komunálny odpad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7.1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F14</f>
        <v xml:space="preserve"> </v>
      </c>
      <c r="G116" s="29"/>
      <c r="H116" s="29"/>
      <c r="I116" s="24" t="s">
        <v>21</v>
      </c>
      <c r="J116" s="55" t="str">
        <f>IF(J14="","",J14)</f>
        <v>7. 10. 2025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25.9" customHeight="1">
      <c r="A118" s="29"/>
      <c r="B118" s="30"/>
      <c r="C118" s="24" t="s">
        <v>23</v>
      </c>
      <c r="D118" s="29"/>
      <c r="E118" s="29"/>
      <c r="F118" s="22" t="str">
        <f>E17</f>
        <v>Slovenské elektrárne, a.s.</v>
      </c>
      <c r="G118" s="29"/>
      <c r="H118" s="29"/>
      <c r="I118" s="24" t="s">
        <v>29</v>
      </c>
      <c r="J118" s="27" t="str">
        <f>E23</f>
        <v>DELTA Group SK s.r.o.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4" customHeight="1">
      <c r="A119" s="29"/>
      <c r="B119" s="30"/>
      <c r="C119" s="24" t="s">
        <v>27</v>
      </c>
      <c r="D119" s="29"/>
      <c r="E119" s="29"/>
      <c r="F119" s="22" t="str">
        <f>IF(E20="","",E20)</f>
        <v>Vyplň údaj</v>
      </c>
      <c r="G119" s="29"/>
      <c r="H119" s="29"/>
      <c r="I119" s="24" t="s">
        <v>32</v>
      </c>
      <c r="J119" s="27" t="str">
        <f>E26</f>
        <v>Rosoft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8"/>
      <c r="B121" s="129"/>
      <c r="C121" s="130" t="s">
        <v>233</v>
      </c>
      <c r="D121" s="131" t="s">
        <v>60</v>
      </c>
      <c r="E121" s="131" t="s">
        <v>56</v>
      </c>
      <c r="F121" s="131" t="s">
        <v>57</v>
      </c>
      <c r="G121" s="131" t="s">
        <v>234</v>
      </c>
      <c r="H121" s="131" t="s">
        <v>235</v>
      </c>
      <c r="I121" s="131" t="s">
        <v>236</v>
      </c>
      <c r="J121" s="132" t="s">
        <v>227</v>
      </c>
      <c r="K121" s="133" t="s">
        <v>237</v>
      </c>
      <c r="L121" s="134"/>
      <c r="M121" s="62" t="s">
        <v>1</v>
      </c>
      <c r="N121" s="63" t="s">
        <v>39</v>
      </c>
      <c r="O121" s="63" t="s">
        <v>238</v>
      </c>
      <c r="P121" s="63" t="s">
        <v>239</v>
      </c>
      <c r="Q121" s="63" t="s">
        <v>240</v>
      </c>
      <c r="R121" s="63" t="s">
        <v>241</v>
      </c>
      <c r="S121" s="63" t="s">
        <v>242</v>
      </c>
      <c r="T121" s="64" t="s">
        <v>243</v>
      </c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</row>
    <row r="122" spans="1:65" s="2" customFormat="1" ht="22.9" customHeight="1">
      <c r="A122" s="29"/>
      <c r="B122" s="30"/>
      <c r="C122" s="69" t="s">
        <v>228</v>
      </c>
      <c r="D122" s="29"/>
      <c r="E122" s="29"/>
      <c r="F122" s="29"/>
      <c r="G122" s="29"/>
      <c r="H122" s="29"/>
      <c r="I122" s="29"/>
      <c r="J122" s="135">
        <f>BK122</f>
        <v>0</v>
      </c>
      <c r="K122" s="29"/>
      <c r="L122" s="30"/>
      <c r="M122" s="65"/>
      <c r="N122" s="56"/>
      <c r="O122" s="66"/>
      <c r="P122" s="136">
        <f>P123</f>
        <v>0</v>
      </c>
      <c r="Q122" s="66"/>
      <c r="R122" s="136">
        <f>R123</f>
        <v>0</v>
      </c>
      <c r="S122" s="66"/>
      <c r="T122" s="137">
        <f>T123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229</v>
      </c>
      <c r="BK122" s="138">
        <f>BK123</f>
        <v>0</v>
      </c>
    </row>
    <row r="123" spans="1:65" s="12" customFormat="1" ht="25.9" customHeight="1">
      <c r="B123" s="139"/>
      <c r="D123" s="140" t="s">
        <v>74</v>
      </c>
      <c r="E123" s="141" t="s">
        <v>244</v>
      </c>
      <c r="F123" s="141" t="s">
        <v>245</v>
      </c>
      <c r="I123" s="142"/>
      <c r="J123" s="143">
        <f>BK123</f>
        <v>0</v>
      </c>
      <c r="L123" s="139"/>
      <c r="M123" s="144"/>
      <c r="N123" s="145"/>
      <c r="O123" s="145"/>
      <c r="P123" s="146">
        <f>P124</f>
        <v>0</v>
      </c>
      <c r="Q123" s="145"/>
      <c r="R123" s="146">
        <f>R124</f>
        <v>0</v>
      </c>
      <c r="S123" s="145"/>
      <c r="T123" s="147">
        <f>T124</f>
        <v>0</v>
      </c>
      <c r="AR123" s="140" t="s">
        <v>83</v>
      </c>
      <c r="AT123" s="148" t="s">
        <v>74</v>
      </c>
      <c r="AU123" s="148" t="s">
        <v>75</v>
      </c>
      <c r="AY123" s="140" t="s">
        <v>246</v>
      </c>
      <c r="BK123" s="149">
        <f>BK124</f>
        <v>0</v>
      </c>
    </row>
    <row r="124" spans="1:65" s="12" customFormat="1" ht="22.9" customHeight="1">
      <c r="B124" s="139"/>
      <c r="D124" s="140" t="s">
        <v>74</v>
      </c>
      <c r="E124" s="150" t="s">
        <v>276</v>
      </c>
      <c r="F124" s="150" t="s">
        <v>461</v>
      </c>
      <c r="I124" s="142"/>
      <c r="J124" s="151">
        <f>BK124</f>
        <v>0</v>
      </c>
      <c r="L124" s="139"/>
      <c r="M124" s="144"/>
      <c r="N124" s="145"/>
      <c r="O124" s="145"/>
      <c r="P124" s="146">
        <f>SUM(P125:P127)</f>
        <v>0</v>
      </c>
      <c r="Q124" s="145"/>
      <c r="R124" s="146">
        <f>SUM(R125:R127)</f>
        <v>0</v>
      </c>
      <c r="S124" s="145"/>
      <c r="T124" s="147">
        <f>SUM(T125:T127)</f>
        <v>0</v>
      </c>
      <c r="AR124" s="140" t="s">
        <v>83</v>
      </c>
      <c r="AT124" s="148" t="s">
        <v>74</v>
      </c>
      <c r="AU124" s="148" t="s">
        <v>83</v>
      </c>
      <c r="AY124" s="140" t="s">
        <v>246</v>
      </c>
      <c r="BK124" s="149">
        <f>SUM(BK125:BK127)</f>
        <v>0</v>
      </c>
    </row>
    <row r="125" spans="1:65" s="2" customFormat="1" ht="24.4" customHeight="1">
      <c r="A125" s="29"/>
      <c r="B125" s="152"/>
      <c r="C125" s="153" t="s">
        <v>83</v>
      </c>
      <c r="D125" s="153" t="s">
        <v>248</v>
      </c>
      <c r="E125" s="154" t="s">
        <v>489</v>
      </c>
      <c r="F125" s="155" t="s">
        <v>490</v>
      </c>
      <c r="G125" s="156" t="s">
        <v>431</v>
      </c>
      <c r="H125" s="157">
        <v>1</v>
      </c>
      <c r="I125" s="158"/>
      <c r="J125" s="159">
        <f>ROUND(I125*H125,2)</f>
        <v>0</v>
      </c>
      <c r="K125" s="160"/>
      <c r="L125" s="30"/>
      <c r="M125" s="161" t="s">
        <v>1</v>
      </c>
      <c r="N125" s="162" t="s">
        <v>41</v>
      </c>
      <c r="O125" s="58"/>
      <c r="P125" s="163">
        <f>O125*H125</f>
        <v>0</v>
      </c>
      <c r="Q125" s="163">
        <v>0</v>
      </c>
      <c r="R125" s="163">
        <f>Q125*H125</f>
        <v>0</v>
      </c>
      <c r="S125" s="163">
        <v>0</v>
      </c>
      <c r="T125" s="16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94</v>
      </c>
      <c r="AY125" s="14" t="s">
        <v>246</v>
      </c>
      <c r="BE125" s="166">
        <f>IF(N125="základná",J125,0)</f>
        <v>0</v>
      </c>
      <c r="BF125" s="166">
        <f>IF(N125="znížená",J125,0)</f>
        <v>0</v>
      </c>
      <c r="BG125" s="166">
        <f>IF(N125="zákl. prenesená",J125,0)</f>
        <v>0</v>
      </c>
      <c r="BH125" s="166">
        <f>IF(N125="zníž. prenesená",J125,0)</f>
        <v>0</v>
      </c>
      <c r="BI125" s="166">
        <f>IF(N125="nulová",J125,0)</f>
        <v>0</v>
      </c>
      <c r="BJ125" s="14" t="s">
        <v>94</v>
      </c>
      <c r="BK125" s="166">
        <f>ROUND(I125*H125,2)</f>
        <v>0</v>
      </c>
      <c r="BL125" s="14" t="s">
        <v>252</v>
      </c>
      <c r="BM125" s="165" t="s">
        <v>94</v>
      </c>
    </row>
    <row r="126" spans="1:65" s="2" customFormat="1" ht="24.4" customHeight="1">
      <c r="A126" s="29"/>
      <c r="B126" s="152"/>
      <c r="C126" s="153" t="s">
        <v>94</v>
      </c>
      <c r="D126" s="153" t="s">
        <v>248</v>
      </c>
      <c r="E126" s="154" t="s">
        <v>491</v>
      </c>
      <c r="F126" s="155" t="s">
        <v>492</v>
      </c>
      <c r="G126" s="156" t="s">
        <v>431</v>
      </c>
      <c r="H126" s="157">
        <v>1</v>
      </c>
      <c r="I126" s="158"/>
      <c r="J126" s="159">
        <f>ROUND(I126*H126,2)</f>
        <v>0</v>
      </c>
      <c r="K126" s="160"/>
      <c r="L126" s="30"/>
      <c r="M126" s="161" t="s">
        <v>1</v>
      </c>
      <c r="N126" s="162" t="s">
        <v>41</v>
      </c>
      <c r="O126" s="58"/>
      <c r="P126" s="163">
        <f>O126*H126</f>
        <v>0</v>
      </c>
      <c r="Q126" s="163">
        <v>0</v>
      </c>
      <c r="R126" s="163">
        <f>Q126*H126</f>
        <v>0</v>
      </c>
      <c r="S126" s="163">
        <v>0</v>
      </c>
      <c r="T126" s="16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252</v>
      </c>
      <c r="AT126" s="165" t="s">
        <v>248</v>
      </c>
      <c r="AU126" s="165" t="s">
        <v>94</v>
      </c>
      <c r="AY126" s="14" t="s">
        <v>246</v>
      </c>
      <c r="BE126" s="166">
        <f>IF(N126="základná",J126,0)</f>
        <v>0</v>
      </c>
      <c r="BF126" s="166">
        <f>IF(N126="znížená",J126,0)</f>
        <v>0</v>
      </c>
      <c r="BG126" s="166">
        <f>IF(N126="zákl. prenesená",J126,0)</f>
        <v>0</v>
      </c>
      <c r="BH126" s="166">
        <f>IF(N126="zníž. prenesená",J126,0)</f>
        <v>0</v>
      </c>
      <c r="BI126" s="166">
        <f>IF(N126="nulová",J126,0)</f>
        <v>0</v>
      </c>
      <c r="BJ126" s="14" t="s">
        <v>94</v>
      </c>
      <c r="BK126" s="166">
        <f>ROUND(I126*H126,2)</f>
        <v>0</v>
      </c>
      <c r="BL126" s="14" t="s">
        <v>252</v>
      </c>
      <c r="BM126" s="165" t="s">
        <v>252</v>
      </c>
    </row>
    <row r="127" spans="1:65" s="2" customFormat="1" ht="24.4" customHeight="1">
      <c r="A127" s="29"/>
      <c r="B127" s="152"/>
      <c r="C127" s="153" t="s">
        <v>255</v>
      </c>
      <c r="D127" s="153" t="s">
        <v>248</v>
      </c>
      <c r="E127" s="154" t="s">
        <v>493</v>
      </c>
      <c r="F127" s="155" t="s">
        <v>494</v>
      </c>
      <c r="G127" s="156" t="s">
        <v>431</v>
      </c>
      <c r="H127" s="157">
        <v>1</v>
      </c>
      <c r="I127" s="158"/>
      <c r="J127" s="159">
        <f>ROUND(I127*H127,2)</f>
        <v>0</v>
      </c>
      <c r="K127" s="160"/>
      <c r="L127" s="30"/>
      <c r="M127" s="167" t="s">
        <v>1</v>
      </c>
      <c r="N127" s="168" t="s">
        <v>41</v>
      </c>
      <c r="O127" s="169"/>
      <c r="P127" s="170">
        <f>O127*H127</f>
        <v>0</v>
      </c>
      <c r="Q127" s="170">
        <v>0</v>
      </c>
      <c r="R127" s="170">
        <f>Q127*H127</f>
        <v>0</v>
      </c>
      <c r="S127" s="170">
        <v>0</v>
      </c>
      <c r="T127" s="171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94</v>
      </c>
      <c r="BK127" s="166">
        <f>ROUND(I127*H127,2)</f>
        <v>0</v>
      </c>
      <c r="BL127" s="14" t="s">
        <v>252</v>
      </c>
      <c r="BM127" s="165" t="s">
        <v>258</v>
      </c>
    </row>
    <row r="128" spans="1:65" s="2" customFormat="1" ht="7.15" customHeight="1">
      <c r="A128" s="29"/>
      <c r="B128" s="47"/>
      <c r="C128" s="48"/>
      <c r="D128" s="48"/>
      <c r="E128" s="48"/>
      <c r="F128" s="48"/>
      <c r="G128" s="48"/>
      <c r="H128" s="48"/>
      <c r="I128" s="48"/>
      <c r="J128" s="48"/>
      <c r="K128" s="48"/>
      <c r="L128" s="30"/>
      <c r="M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</sheetData>
  <autoFilter ref="C121:K127" xr:uid="{00000000-0009-0000-0000-000006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65"/>
  <sheetViews>
    <sheetView showGridLines="0" topLeftCell="A158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104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495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ROUND(J124,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ROUND((SUM(BE124:BE164)),  2)</f>
        <v>0</v>
      </c>
      <c r="G33" s="105"/>
      <c r="H33" s="105"/>
      <c r="I33" s="106">
        <v>0.23</v>
      </c>
      <c r="J33" s="104">
        <f>ROUND(((SUM(BE124:BE164))*I33),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ROUND((SUM(BF124:BF164)),  2)</f>
        <v>0</v>
      </c>
      <c r="G34" s="105"/>
      <c r="H34" s="105"/>
      <c r="I34" s="106">
        <v>0.23</v>
      </c>
      <c r="J34" s="104">
        <f>ROUND(((SUM(BF124:BF164))*I34),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ROUND((SUM(BG124:BG164)),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ROUND((SUM(BH124:BH164)),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ROUND((SUM(BI124:BI164)),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SO.004 - Oplotenie vrátane brán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J124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230</v>
      </c>
      <c r="E97" s="122"/>
      <c r="F97" s="122"/>
      <c r="G97" s="122"/>
      <c r="H97" s="122"/>
      <c r="I97" s="122"/>
      <c r="J97" s="123">
        <f>J125</f>
        <v>0</v>
      </c>
      <c r="L97" s="120"/>
    </row>
    <row r="98" spans="1:31" s="10" customFormat="1" ht="19.899999999999999" customHeight="1">
      <c r="B98" s="124"/>
      <c r="D98" s="125" t="s">
        <v>231</v>
      </c>
      <c r="E98" s="126"/>
      <c r="F98" s="126"/>
      <c r="G98" s="126"/>
      <c r="H98" s="126"/>
      <c r="I98" s="126"/>
      <c r="J98" s="127">
        <f>J126</f>
        <v>0</v>
      </c>
      <c r="L98" s="124"/>
    </row>
    <row r="99" spans="1:31" s="10" customFormat="1" ht="19.899999999999999" customHeight="1">
      <c r="B99" s="124"/>
      <c r="D99" s="125" t="s">
        <v>466</v>
      </c>
      <c r="E99" s="126"/>
      <c r="F99" s="126"/>
      <c r="G99" s="126"/>
      <c r="H99" s="126"/>
      <c r="I99" s="126"/>
      <c r="J99" s="127">
        <f>J134</f>
        <v>0</v>
      </c>
      <c r="L99" s="124"/>
    </row>
    <row r="100" spans="1:31" s="10" customFormat="1" ht="19.899999999999999" customHeight="1">
      <c r="B100" s="124"/>
      <c r="D100" s="125" t="s">
        <v>496</v>
      </c>
      <c r="E100" s="126"/>
      <c r="F100" s="126"/>
      <c r="G100" s="126"/>
      <c r="H100" s="126"/>
      <c r="I100" s="126"/>
      <c r="J100" s="127">
        <f>J141</f>
        <v>0</v>
      </c>
      <c r="L100" s="124"/>
    </row>
    <row r="101" spans="1:31" s="10" customFormat="1" ht="19.899999999999999" customHeight="1">
      <c r="B101" s="124"/>
      <c r="D101" s="125" t="s">
        <v>497</v>
      </c>
      <c r="E101" s="126"/>
      <c r="F101" s="126"/>
      <c r="G101" s="126"/>
      <c r="H101" s="126"/>
      <c r="I101" s="126"/>
      <c r="J101" s="127">
        <f>J145</f>
        <v>0</v>
      </c>
      <c r="L101" s="124"/>
    </row>
    <row r="102" spans="1:31" s="10" customFormat="1" ht="19.899999999999999" customHeight="1">
      <c r="B102" s="124"/>
      <c r="D102" s="125" t="s">
        <v>285</v>
      </c>
      <c r="E102" s="126"/>
      <c r="F102" s="126"/>
      <c r="G102" s="126"/>
      <c r="H102" s="126"/>
      <c r="I102" s="126"/>
      <c r="J102" s="127">
        <f>J150</f>
        <v>0</v>
      </c>
      <c r="L102" s="124"/>
    </row>
    <row r="103" spans="1:31" s="9" customFormat="1" ht="25.15" customHeight="1">
      <c r="B103" s="120"/>
      <c r="D103" s="121" t="s">
        <v>467</v>
      </c>
      <c r="E103" s="122"/>
      <c r="F103" s="122"/>
      <c r="G103" s="122"/>
      <c r="H103" s="122"/>
      <c r="I103" s="122"/>
      <c r="J103" s="123">
        <f>J152</f>
        <v>0</v>
      </c>
      <c r="L103" s="120"/>
    </row>
    <row r="104" spans="1:31" s="10" customFormat="1" ht="19.899999999999999" customHeight="1">
      <c r="B104" s="124"/>
      <c r="D104" s="125" t="s">
        <v>468</v>
      </c>
      <c r="E104" s="126"/>
      <c r="F104" s="126"/>
      <c r="G104" s="126"/>
      <c r="H104" s="126"/>
      <c r="I104" s="126"/>
      <c r="J104" s="127">
        <f>J153</f>
        <v>0</v>
      </c>
      <c r="L104" s="124"/>
    </row>
    <row r="105" spans="1:31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31" s="2" customFormat="1" ht="7.15" customHeight="1">
      <c r="A110" s="29"/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5.15" customHeight="1">
      <c r="A111" s="29"/>
      <c r="B111" s="30"/>
      <c r="C111" s="18" t="s">
        <v>232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7.1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15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85" t="str">
        <f>E7</f>
        <v>Výstavba priemyselnej haly pre údržbu</v>
      </c>
      <c r="F114" s="286"/>
      <c r="G114" s="286"/>
      <c r="H114" s="286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222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58" t="str">
        <f>E9</f>
        <v>SO.004 - Oplotenie vrátane brán</v>
      </c>
      <c r="F116" s="284"/>
      <c r="G116" s="284"/>
      <c r="H116" s="28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19</v>
      </c>
      <c r="D118" s="29"/>
      <c r="E118" s="29"/>
      <c r="F118" s="22" t="str">
        <f>F12</f>
        <v>Priemyselný areál ZŤS, Dubnica nad Váhom</v>
      </c>
      <c r="G118" s="29"/>
      <c r="H118" s="29"/>
      <c r="I118" s="24" t="s">
        <v>21</v>
      </c>
      <c r="J118" s="55" t="str">
        <f>IF(J12="","",J12)</f>
        <v>7. 10. 2025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25.9" customHeight="1">
      <c r="A120" s="29"/>
      <c r="B120" s="30"/>
      <c r="C120" s="24" t="s">
        <v>23</v>
      </c>
      <c r="D120" s="29"/>
      <c r="E120" s="29"/>
      <c r="F120" s="22" t="str">
        <f>E15</f>
        <v>Slovenské elektrárne, a.s.</v>
      </c>
      <c r="G120" s="29"/>
      <c r="H120" s="29"/>
      <c r="I120" s="24" t="s">
        <v>29</v>
      </c>
      <c r="J120" s="27" t="str">
        <f>E21</f>
        <v>DELTA Group SK s.r.o.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4" customHeight="1">
      <c r="A121" s="29"/>
      <c r="B121" s="30"/>
      <c r="C121" s="24" t="s">
        <v>27</v>
      </c>
      <c r="D121" s="29"/>
      <c r="E121" s="29"/>
      <c r="F121" s="22" t="str">
        <f>IF(E18="","",E18)</f>
        <v>Vyplň údaj</v>
      </c>
      <c r="G121" s="29"/>
      <c r="H121" s="29"/>
      <c r="I121" s="24" t="s">
        <v>32</v>
      </c>
      <c r="J121" s="27" t="str">
        <f>E24</f>
        <v>Rosoft s.r.o.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28"/>
      <c r="B123" s="129"/>
      <c r="C123" s="130" t="s">
        <v>233</v>
      </c>
      <c r="D123" s="131" t="s">
        <v>60</v>
      </c>
      <c r="E123" s="131" t="s">
        <v>56</v>
      </c>
      <c r="F123" s="131" t="s">
        <v>57</v>
      </c>
      <c r="G123" s="131" t="s">
        <v>234</v>
      </c>
      <c r="H123" s="131" t="s">
        <v>235</v>
      </c>
      <c r="I123" s="131" t="s">
        <v>236</v>
      </c>
      <c r="J123" s="132" t="s">
        <v>227</v>
      </c>
      <c r="K123" s="133" t="s">
        <v>237</v>
      </c>
      <c r="L123" s="134"/>
      <c r="M123" s="62" t="s">
        <v>1</v>
      </c>
      <c r="N123" s="63" t="s">
        <v>39</v>
      </c>
      <c r="O123" s="63" t="s">
        <v>238</v>
      </c>
      <c r="P123" s="63" t="s">
        <v>239</v>
      </c>
      <c r="Q123" s="63" t="s">
        <v>240</v>
      </c>
      <c r="R123" s="63" t="s">
        <v>241</v>
      </c>
      <c r="S123" s="63" t="s">
        <v>242</v>
      </c>
      <c r="T123" s="64" t="s">
        <v>243</v>
      </c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spans="1:65" s="2" customFormat="1" ht="22.9" customHeight="1">
      <c r="A124" s="29"/>
      <c r="B124" s="30"/>
      <c r="C124" s="69" t="s">
        <v>228</v>
      </c>
      <c r="D124" s="29"/>
      <c r="E124" s="29"/>
      <c r="F124" s="29"/>
      <c r="G124" s="29"/>
      <c r="H124" s="29"/>
      <c r="I124" s="29"/>
      <c r="J124" s="135">
        <f>BK124</f>
        <v>0</v>
      </c>
      <c r="K124" s="29"/>
      <c r="L124" s="30"/>
      <c r="M124" s="65"/>
      <c r="N124" s="56"/>
      <c r="O124" s="66"/>
      <c r="P124" s="136">
        <f>P125+P152</f>
        <v>0</v>
      </c>
      <c r="Q124" s="66"/>
      <c r="R124" s="136">
        <f>R125+R152</f>
        <v>0</v>
      </c>
      <c r="S124" s="66"/>
      <c r="T124" s="137">
        <f>T125+T152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74</v>
      </c>
      <c r="AU124" s="14" t="s">
        <v>229</v>
      </c>
      <c r="BK124" s="138">
        <f>BK125+BK152</f>
        <v>0</v>
      </c>
    </row>
    <row r="125" spans="1:65" s="12" customFormat="1" ht="25.9" customHeight="1">
      <c r="B125" s="139"/>
      <c r="D125" s="140" t="s">
        <v>74</v>
      </c>
      <c r="E125" s="141" t="s">
        <v>244</v>
      </c>
      <c r="F125" s="141" t="s">
        <v>245</v>
      </c>
      <c r="I125" s="142"/>
      <c r="J125" s="143">
        <f>BK125</f>
        <v>0</v>
      </c>
      <c r="L125" s="139"/>
      <c r="M125" s="144"/>
      <c r="N125" s="145"/>
      <c r="O125" s="145"/>
      <c r="P125" s="146">
        <f>P126+P134+P141+P145+P150</f>
        <v>0</v>
      </c>
      <c r="Q125" s="145"/>
      <c r="R125" s="146">
        <f>R126+R134+R141+R145+R150</f>
        <v>0</v>
      </c>
      <c r="S125" s="145"/>
      <c r="T125" s="147">
        <f>T126+T134+T141+T145+T150</f>
        <v>0</v>
      </c>
      <c r="AR125" s="140" t="s">
        <v>83</v>
      </c>
      <c r="AT125" s="148" t="s">
        <v>74</v>
      </c>
      <c r="AU125" s="148" t="s">
        <v>75</v>
      </c>
      <c r="AY125" s="140" t="s">
        <v>246</v>
      </c>
      <c r="BK125" s="149">
        <f>BK126+BK134+BK141+BK145+BK150</f>
        <v>0</v>
      </c>
    </row>
    <row r="126" spans="1:65" s="12" customFormat="1" ht="22.9" customHeight="1">
      <c r="B126" s="139"/>
      <c r="D126" s="140" t="s">
        <v>74</v>
      </c>
      <c r="E126" s="150" t="s">
        <v>83</v>
      </c>
      <c r="F126" s="150" t="s">
        <v>247</v>
      </c>
      <c r="I126" s="142"/>
      <c r="J126" s="151">
        <f>BK126</f>
        <v>0</v>
      </c>
      <c r="L126" s="139"/>
      <c r="M126" s="144"/>
      <c r="N126" s="145"/>
      <c r="O126" s="145"/>
      <c r="P126" s="146">
        <f>SUM(P127:P133)</f>
        <v>0</v>
      </c>
      <c r="Q126" s="145"/>
      <c r="R126" s="146">
        <f>SUM(R127:R133)</f>
        <v>0</v>
      </c>
      <c r="S126" s="145"/>
      <c r="T126" s="147">
        <f>SUM(T127:T133)</f>
        <v>0</v>
      </c>
      <c r="AR126" s="140" t="s">
        <v>83</v>
      </c>
      <c r="AT126" s="148" t="s">
        <v>74</v>
      </c>
      <c r="AU126" s="148" t="s">
        <v>83</v>
      </c>
      <c r="AY126" s="140" t="s">
        <v>246</v>
      </c>
      <c r="BK126" s="149">
        <f>SUM(BK127:BK133)</f>
        <v>0</v>
      </c>
    </row>
    <row r="127" spans="1:65" s="2" customFormat="1" ht="24.4" customHeight="1">
      <c r="A127" s="29"/>
      <c r="B127" s="152"/>
      <c r="C127" s="153" t="s">
        <v>83</v>
      </c>
      <c r="D127" s="153" t="s">
        <v>248</v>
      </c>
      <c r="E127" s="154" t="s">
        <v>498</v>
      </c>
      <c r="F127" s="155" t="s">
        <v>499</v>
      </c>
      <c r="G127" s="156" t="s">
        <v>251</v>
      </c>
      <c r="H127" s="157">
        <v>7.9429999999999996</v>
      </c>
      <c r="I127" s="158"/>
      <c r="J127" s="159">
        <f t="shared" ref="J127:J133" si="0"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 t="shared" ref="P127:P133" si="1">O127*H127</f>
        <v>0</v>
      </c>
      <c r="Q127" s="163">
        <v>0</v>
      </c>
      <c r="R127" s="163">
        <f t="shared" ref="R127:R133" si="2">Q127*H127</f>
        <v>0</v>
      </c>
      <c r="S127" s="163">
        <v>0</v>
      </c>
      <c r="T127" s="164">
        <f t="shared" ref="T127:T133" si="3"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 t="shared" ref="BE127:BE133" si="4">IF(N127="základná",J127,0)</f>
        <v>0</v>
      </c>
      <c r="BF127" s="166">
        <f t="shared" ref="BF127:BF133" si="5">IF(N127="znížená",J127,0)</f>
        <v>0</v>
      </c>
      <c r="BG127" s="166">
        <f t="shared" ref="BG127:BG133" si="6">IF(N127="zákl. prenesená",J127,0)</f>
        <v>0</v>
      </c>
      <c r="BH127" s="166">
        <f t="shared" ref="BH127:BH133" si="7">IF(N127="zníž. prenesená",J127,0)</f>
        <v>0</v>
      </c>
      <c r="BI127" s="166">
        <f t="shared" ref="BI127:BI133" si="8">IF(N127="nulová",J127,0)</f>
        <v>0</v>
      </c>
      <c r="BJ127" s="14" t="s">
        <v>94</v>
      </c>
      <c r="BK127" s="166">
        <f t="shared" ref="BK127:BK133" si="9">ROUND(I127*H127,2)</f>
        <v>0</v>
      </c>
      <c r="BL127" s="14" t="s">
        <v>252</v>
      </c>
      <c r="BM127" s="165" t="s">
        <v>94</v>
      </c>
    </row>
    <row r="128" spans="1:65" s="2" customFormat="1" ht="21.75" customHeight="1">
      <c r="A128" s="29"/>
      <c r="B128" s="152"/>
      <c r="C128" s="153" t="s">
        <v>94</v>
      </c>
      <c r="D128" s="153" t="s">
        <v>248</v>
      </c>
      <c r="E128" s="154" t="s">
        <v>500</v>
      </c>
      <c r="F128" s="155" t="s">
        <v>501</v>
      </c>
      <c r="G128" s="156" t="s">
        <v>251</v>
      </c>
      <c r="H128" s="157">
        <v>31.773</v>
      </c>
      <c r="I128" s="158"/>
      <c r="J128" s="159">
        <f t="shared" si="0"/>
        <v>0</v>
      </c>
      <c r="K128" s="160"/>
      <c r="L128" s="30"/>
      <c r="M128" s="161" t="s">
        <v>1</v>
      </c>
      <c r="N128" s="16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252</v>
      </c>
    </row>
    <row r="129" spans="1:65" s="2" customFormat="1" ht="37.9" customHeight="1">
      <c r="A129" s="29"/>
      <c r="B129" s="152"/>
      <c r="C129" s="153" t="s">
        <v>255</v>
      </c>
      <c r="D129" s="153" t="s">
        <v>248</v>
      </c>
      <c r="E129" s="154" t="s">
        <v>502</v>
      </c>
      <c r="F129" s="155" t="s">
        <v>503</v>
      </c>
      <c r="G129" s="156" t="s">
        <v>251</v>
      </c>
      <c r="H129" s="157">
        <v>31.773</v>
      </c>
      <c r="I129" s="158"/>
      <c r="J129" s="159">
        <f t="shared" si="0"/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258</v>
      </c>
    </row>
    <row r="130" spans="1:65" s="2" customFormat="1" ht="33" customHeight="1">
      <c r="A130" s="29"/>
      <c r="B130" s="152"/>
      <c r="C130" s="153" t="s">
        <v>252</v>
      </c>
      <c r="D130" s="153" t="s">
        <v>248</v>
      </c>
      <c r="E130" s="154" t="s">
        <v>504</v>
      </c>
      <c r="F130" s="155" t="s">
        <v>505</v>
      </c>
      <c r="G130" s="156" t="s">
        <v>251</v>
      </c>
      <c r="H130" s="157">
        <v>37.435000000000002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261</v>
      </c>
    </row>
    <row r="131" spans="1:65" s="2" customFormat="1" ht="37.9" customHeight="1">
      <c r="A131" s="29"/>
      <c r="B131" s="152"/>
      <c r="C131" s="153" t="s">
        <v>262</v>
      </c>
      <c r="D131" s="153" t="s">
        <v>248</v>
      </c>
      <c r="E131" s="154" t="s">
        <v>506</v>
      </c>
      <c r="F131" s="155" t="s">
        <v>507</v>
      </c>
      <c r="G131" s="156" t="s">
        <v>251</v>
      </c>
      <c r="H131" s="157">
        <v>636.39499999999998</v>
      </c>
      <c r="I131" s="158"/>
      <c r="J131" s="159">
        <f t="shared" si="0"/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265</v>
      </c>
    </row>
    <row r="132" spans="1:65" s="2" customFormat="1" ht="24.4" customHeight="1">
      <c r="A132" s="29"/>
      <c r="B132" s="152"/>
      <c r="C132" s="153" t="s">
        <v>258</v>
      </c>
      <c r="D132" s="153" t="s">
        <v>248</v>
      </c>
      <c r="E132" s="154" t="s">
        <v>277</v>
      </c>
      <c r="F132" s="155" t="s">
        <v>278</v>
      </c>
      <c r="G132" s="156" t="s">
        <v>279</v>
      </c>
      <c r="H132" s="157">
        <v>63.64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268</v>
      </c>
    </row>
    <row r="133" spans="1:65" s="2" customFormat="1" ht="24.4" customHeight="1">
      <c r="A133" s="29"/>
      <c r="B133" s="152"/>
      <c r="C133" s="153" t="s">
        <v>269</v>
      </c>
      <c r="D133" s="153" t="s">
        <v>248</v>
      </c>
      <c r="E133" s="154" t="s">
        <v>508</v>
      </c>
      <c r="F133" s="155" t="s">
        <v>509</v>
      </c>
      <c r="G133" s="156" t="s">
        <v>251</v>
      </c>
      <c r="H133" s="157">
        <v>2.2810000000000001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272</v>
      </c>
    </row>
    <row r="134" spans="1:65" s="12" customFormat="1" ht="22.9" customHeight="1">
      <c r="B134" s="139"/>
      <c r="D134" s="140" t="s">
        <v>74</v>
      </c>
      <c r="E134" s="150" t="s">
        <v>94</v>
      </c>
      <c r="F134" s="150" t="s">
        <v>469</v>
      </c>
      <c r="I134" s="142"/>
      <c r="J134" s="151">
        <f>BK134</f>
        <v>0</v>
      </c>
      <c r="L134" s="139"/>
      <c r="M134" s="144"/>
      <c r="N134" s="145"/>
      <c r="O134" s="145"/>
      <c r="P134" s="146">
        <f>SUM(P135:P140)</f>
        <v>0</v>
      </c>
      <c r="Q134" s="145"/>
      <c r="R134" s="146">
        <f>SUM(R135:R140)</f>
        <v>0</v>
      </c>
      <c r="S134" s="145"/>
      <c r="T134" s="147">
        <f>SUM(T135:T140)</f>
        <v>0</v>
      </c>
      <c r="AR134" s="140" t="s">
        <v>83</v>
      </c>
      <c r="AT134" s="148" t="s">
        <v>74</v>
      </c>
      <c r="AU134" s="148" t="s">
        <v>83</v>
      </c>
      <c r="AY134" s="140" t="s">
        <v>246</v>
      </c>
      <c r="BK134" s="149">
        <f>SUM(BK135:BK140)</f>
        <v>0</v>
      </c>
    </row>
    <row r="135" spans="1:65" s="2" customFormat="1" ht="24.4" customHeight="1">
      <c r="A135" s="29"/>
      <c r="B135" s="152"/>
      <c r="C135" s="153" t="s">
        <v>261</v>
      </c>
      <c r="D135" s="153" t="s">
        <v>248</v>
      </c>
      <c r="E135" s="154" t="s">
        <v>470</v>
      </c>
      <c r="F135" s="155" t="s">
        <v>471</v>
      </c>
      <c r="G135" s="156" t="s">
        <v>251</v>
      </c>
      <c r="H135" s="157">
        <v>1.8660000000000001</v>
      </c>
      <c r="I135" s="158"/>
      <c r="J135" s="159">
        <f t="shared" ref="J135:J140" si="10">ROUND(I135*H135,2)</f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ref="P135:P140" si="11">O135*H135</f>
        <v>0</v>
      </c>
      <c r="Q135" s="163">
        <v>0</v>
      </c>
      <c r="R135" s="163">
        <f t="shared" ref="R135:R140" si="12">Q135*H135</f>
        <v>0</v>
      </c>
      <c r="S135" s="163">
        <v>0</v>
      </c>
      <c r="T135" s="164">
        <f t="shared" ref="T135:T140" si="13"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ref="BE135:BE140" si="14">IF(N135="základná",J135,0)</f>
        <v>0</v>
      </c>
      <c r="BF135" s="166">
        <f t="shared" ref="BF135:BF140" si="15">IF(N135="znížená",J135,0)</f>
        <v>0</v>
      </c>
      <c r="BG135" s="166">
        <f t="shared" ref="BG135:BG140" si="16">IF(N135="zákl. prenesená",J135,0)</f>
        <v>0</v>
      </c>
      <c r="BH135" s="166">
        <f t="shared" ref="BH135:BH140" si="17">IF(N135="zníž. prenesená",J135,0)</f>
        <v>0</v>
      </c>
      <c r="BI135" s="166">
        <f t="shared" ref="BI135:BI140" si="18">IF(N135="nulová",J135,0)</f>
        <v>0</v>
      </c>
      <c r="BJ135" s="14" t="s">
        <v>94</v>
      </c>
      <c r="BK135" s="166">
        <f t="shared" ref="BK135:BK140" si="19">ROUND(I135*H135,2)</f>
        <v>0</v>
      </c>
      <c r="BL135" s="14" t="s">
        <v>252</v>
      </c>
      <c r="BM135" s="165" t="s">
        <v>275</v>
      </c>
    </row>
    <row r="136" spans="1:65" s="2" customFormat="1" ht="16.5" customHeight="1">
      <c r="A136" s="29"/>
      <c r="B136" s="152"/>
      <c r="C136" s="153" t="s">
        <v>276</v>
      </c>
      <c r="D136" s="153" t="s">
        <v>248</v>
      </c>
      <c r="E136" s="154" t="s">
        <v>510</v>
      </c>
      <c r="F136" s="155" t="s">
        <v>511</v>
      </c>
      <c r="G136" s="156" t="s">
        <v>251</v>
      </c>
      <c r="H136" s="157">
        <v>16.623999999999999</v>
      </c>
      <c r="I136" s="158"/>
      <c r="J136" s="159">
        <f t="shared" si="1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1"/>
        <v>0</v>
      </c>
      <c r="Q136" s="163">
        <v>0</v>
      </c>
      <c r="R136" s="163">
        <f t="shared" si="12"/>
        <v>0</v>
      </c>
      <c r="S136" s="163">
        <v>0</v>
      </c>
      <c r="T136" s="164">
        <f t="shared" si="1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14"/>
        <v>0</v>
      </c>
      <c r="BF136" s="166">
        <f t="shared" si="15"/>
        <v>0</v>
      </c>
      <c r="BG136" s="166">
        <f t="shared" si="16"/>
        <v>0</v>
      </c>
      <c r="BH136" s="166">
        <f t="shared" si="17"/>
        <v>0</v>
      </c>
      <c r="BI136" s="166">
        <f t="shared" si="18"/>
        <v>0</v>
      </c>
      <c r="BJ136" s="14" t="s">
        <v>94</v>
      </c>
      <c r="BK136" s="166">
        <f t="shared" si="19"/>
        <v>0</v>
      </c>
      <c r="BL136" s="14" t="s">
        <v>252</v>
      </c>
      <c r="BM136" s="165" t="s">
        <v>280</v>
      </c>
    </row>
    <row r="137" spans="1:65" s="2" customFormat="1" ht="24.4" customHeight="1">
      <c r="A137" s="29"/>
      <c r="B137" s="152"/>
      <c r="C137" s="153" t="s">
        <v>265</v>
      </c>
      <c r="D137" s="153" t="s">
        <v>248</v>
      </c>
      <c r="E137" s="154" t="s">
        <v>512</v>
      </c>
      <c r="F137" s="155" t="s">
        <v>513</v>
      </c>
      <c r="G137" s="156" t="s">
        <v>251</v>
      </c>
      <c r="H137" s="157">
        <v>1.1919999999999999</v>
      </c>
      <c r="I137" s="158"/>
      <c r="J137" s="159">
        <f t="shared" si="1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1"/>
        <v>0</v>
      </c>
      <c r="Q137" s="163">
        <v>0</v>
      </c>
      <c r="R137" s="163">
        <f t="shared" si="12"/>
        <v>0</v>
      </c>
      <c r="S137" s="163">
        <v>0</v>
      </c>
      <c r="T137" s="164">
        <f t="shared" si="1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14"/>
        <v>0</v>
      </c>
      <c r="BF137" s="166">
        <f t="shared" si="15"/>
        <v>0</v>
      </c>
      <c r="BG137" s="166">
        <f t="shared" si="16"/>
        <v>0</v>
      </c>
      <c r="BH137" s="166">
        <f t="shared" si="17"/>
        <v>0</v>
      </c>
      <c r="BI137" s="166">
        <f t="shared" si="18"/>
        <v>0</v>
      </c>
      <c r="BJ137" s="14" t="s">
        <v>94</v>
      </c>
      <c r="BK137" s="166">
        <f t="shared" si="19"/>
        <v>0</v>
      </c>
      <c r="BL137" s="14" t="s">
        <v>252</v>
      </c>
      <c r="BM137" s="165" t="s">
        <v>283</v>
      </c>
    </row>
    <row r="138" spans="1:65" s="2" customFormat="1" ht="24.4" customHeight="1">
      <c r="A138" s="29"/>
      <c r="B138" s="152"/>
      <c r="C138" s="153" t="s">
        <v>310</v>
      </c>
      <c r="D138" s="153" t="s">
        <v>248</v>
      </c>
      <c r="E138" s="154" t="s">
        <v>514</v>
      </c>
      <c r="F138" s="155" t="s">
        <v>515</v>
      </c>
      <c r="G138" s="156" t="s">
        <v>251</v>
      </c>
      <c r="H138" s="157">
        <v>2.0430000000000001</v>
      </c>
      <c r="I138" s="158"/>
      <c r="J138" s="159">
        <f t="shared" si="1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1"/>
        <v>0</v>
      </c>
      <c r="Q138" s="163">
        <v>0</v>
      </c>
      <c r="R138" s="163">
        <f t="shared" si="12"/>
        <v>0</v>
      </c>
      <c r="S138" s="163">
        <v>0</v>
      </c>
      <c r="T138" s="164">
        <f t="shared" si="1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 t="shared" si="14"/>
        <v>0</v>
      </c>
      <c r="BF138" s="166">
        <f t="shared" si="15"/>
        <v>0</v>
      </c>
      <c r="BG138" s="166">
        <f t="shared" si="16"/>
        <v>0</v>
      </c>
      <c r="BH138" s="166">
        <f t="shared" si="17"/>
        <v>0</v>
      </c>
      <c r="BI138" s="166">
        <f t="shared" si="18"/>
        <v>0</v>
      </c>
      <c r="BJ138" s="14" t="s">
        <v>94</v>
      </c>
      <c r="BK138" s="166">
        <f t="shared" si="19"/>
        <v>0</v>
      </c>
      <c r="BL138" s="14" t="s">
        <v>252</v>
      </c>
      <c r="BM138" s="165" t="s">
        <v>313</v>
      </c>
    </row>
    <row r="139" spans="1:65" s="2" customFormat="1" ht="16.5" customHeight="1">
      <c r="A139" s="29"/>
      <c r="B139" s="152"/>
      <c r="C139" s="153" t="s">
        <v>268</v>
      </c>
      <c r="D139" s="153" t="s">
        <v>248</v>
      </c>
      <c r="E139" s="154" t="s">
        <v>516</v>
      </c>
      <c r="F139" s="155" t="s">
        <v>517</v>
      </c>
      <c r="G139" s="156" t="s">
        <v>279</v>
      </c>
      <c r="H139" s="157">
        <v>0.14299999999999999</v>
      </c>
      <c r="I139" s="158"/>
      <c r="J139" s="159">
        <f t="shared" si="1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1"/>
        <v>0</v>
      </c>
      <c r="Q139" s="163">
        <v>0</v>
      </c>
      <c r="R139" s="163">
        <f t="shared" si="12"/>
        <v>0</v>
      </c>
      <c r="S139" s="163">
        <v>0</v>
      </c>
      <c r="T139" s="164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14"/>
        <v>0</v>
      </c>
      <c r="BF139" s="166">
        <f t="shared" si="15"/>
        <v>0</v>
      </c>
      <c r="BG139" s="166">
        <f t="shared" si="16"/>
        <v>0</v>
      </c>
      <c r="BH139" s="166">
        <f t="shared" si="17"/>
        <v>0</v>
      </c>
      <c r="BI139" s="166">
        <f t="shared" si="18"/>
        <v>0</v>
      </c>
      <c r="BJ139" s="14" t="s">
        <v>94</v>
      </c>
      <c r="BK139" s="166">
        <f t="shared" si="19"/>
        <v>0</v>
      </c>
      <c r="BL139" s="14" t="s">
        <v>252</v>
      </c>
      <c r="BM139" s="165" t="s">
        <v>317</v>
      </c>
    </row>
    <row r="140" spans="1:65" s="2" customFormat="1" ht="16.5" customHeight="1">
      <c r="A140" s="29"/>
      <c r="B140" s="152"/>
      <c r="C140" s="153" t="s">
        <v>318</v>
      </c>
      <c r="D140" s="153" t="s">
        <v>248</v>
      </c>
      <c r="E140" s="154" t="s">
        <v>518</v>
      </c>
      <c r="F140" s="155" t="s">
        <v>519</v>
      </c>
      <c r="G140" s="156" t="s">
        <v>251</v>
      </c>
      <c r="H140" s="157">
        <v>13.414</v>
      </c>
      <c r="I140" s="158"/>
      <c r="J140" s="159">
        <f t="shared" si="10"/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si="11"/>
        <v>0</v>
      </c>
      <c r="Q140" s="163">
        <v>0</v>
      </c>
      <c r="R140" s="163">
        <f t="shared" si="12"/>
        <v>0</v>
      </c>
      <c r="S140" s="163">
        <v>0</v>
      </c>
      <c r="T140" s="164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 t="shared" si="14"/>
        <v>0</v>
      </c>
      <c r="BF140" s="166">
        <f t="shared" si="15"/>
        <v>0</v>
      </c>
      <c r="BG140" s="166">
        <f t="shared" si="16"/>
        <v>0</v>
      </c>
      <c r="BH140" s="166">
        <f t="shared" si="17"/>
        <v>0</v>
      </c>
      <c r="BI140" s="166">
        <f t="shared" si="18"/>
        <v>0</v>
      </c>
      <c r="BJ140" s="14" t="s">
        <v>94</v>
      </c>
      <c r="BK140" s="166">
        <f t="shared" si="19"/>
        <v>0</v>
      </c>
      <c r="BL140" s="14" t="s">
        <v>252</v>
      </c>
      <c r="BM140" s="165" t="s">
        <v>321</v>
      </c>
    </row>
    <row r="141" spans="1:65" s="12" customFormat="1" ht="22.9" customHeight="1">
      <c r="B141" s="139"/>
      <c r="D141" s="140" t="s">
        <v>74</v>
      </c>
      <c r="E141" s="150" t="s">
        <v>255</v>
      </c>
      <c r="F141" s="150" t="s">
        <v>520</v>
      </c>
      <c r="I141" s="142"/>
      <c r="J141" s="151">
        <f>BK141</f>
        <v>0</v>
      </c>
      <c r="L141" s="139"/>
      <c r="M141" s="144"/>
      <c r="N141" s="145"/>
      <c r="O141" s="145"/>
      <c r="P141" s="146">
        <f>SUM(P142:P144)</f>
        <v>0</v>
      </c>
      <c r="Q141" s="145"/>
      <c r="R141" s="146">
        <f>SUM(R142:R144)</f>
        <v>0</v>
      </c>
      <c r="S141" s="145"/>
      <c r="T141" s="147">
        <f>SUM(T142:T144)</f>
        <v>0</v>
      </c>
      <c r="AR141" s="140" t="s">
        <v>83</v>
      </c>
      <c r="AT141" s="148" t="s">
        <v>74</v>
      </c>
      <c r="AU141" s="148" t="s">
        <v>83</v>
      </c>
      <c r="AY141" s="140" t="s">
        <v>246</v>
      </c>
      <c r="BK141" s="149">
        <f>SUM(BK142:BK144)</f>
        <v>0</v>
      </c>
    </row>
    <row r="142" spans="1:65" s="2" customFormat="1" ht="24.4" customHeight="1">
      <c r="A142" s="29"/>
      <c r="B142" s="152"/>
      <c r="C142" s="153" t="s">
        <v>272</v>
      </c>
      <c r="D142" s="153" t="s">
        <v>248</v>
      </c>
      <c r="E142" s="154" t="s">
        <v>521</v>
      </c>
      <c r="F142" s="155" t="s">
        <v>522</v>
      </c>
      <c r="G142" s="156" t="s">
        <v>288</v>
      </c>
      <c r="H142" s="157">
        <v>23.1</v>
      </c>
      <c r="I142" s="158"/>
      <c r="J142" s="159">
        <f>ROUND(I142*H142,2)</f>
        <v>0</v>
      </c>
      <c r="K142" s="160"/>
      <c r="L142" s="30"/>
      <c r="M142" s="161" t="s">
        <v>1</v>
      </c>
      <c r="N142" s="162" t="s">
        <v>41</v>
      </c>
      <c r="O142" s="58"/>
      <c r="P142" s="163">
        <f>O142*H142</f>
        <v>0</v>
      </c>
      <c r="Q142" s="163">
        <v>0</v>
      </c>
      <c r="R142" s="163">
        <f>Q142*H142</f>
        <v>0</v>
      </c>
      <c r="S142" s="163">
        <v>0</v>
      </c>
      <c r="T142" s="164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>IF(N142="základná",J142,0)</f>
        <v>0</v>
      </c>
      <c r="BF142" s="166">
        <f>IF(N142="znížená",J142,0)</f>
        <v>0</v>
      </c>
      <c r="BG142" s="166">
        <f>IF(N142="zákl. prenesená",J142,0)</f>
        <v>0</v>
      </c>
      <c r="BH142" s="166">
        <f>IF(N142="zníž. prenesená",J142,0)</f>
        <v>0</v>
      </c>
      <c r="BI142" s="166">
        <f>IF(N142="nulová",J142,0)</f>
        <v>0</v>
      </c>
      <c r="BJ142" s="14" t="s">
        <v>94</v>
      </c>
      <c r="BK142" s="166">
        <f>ROUND(I142*H142,2)</f>
        <v>0</v>
      </c>
      <c r="BL142" s="14" t="s">
        <v>252</v>
      </c>
      <c r="BM142" s="165" t="s">
        <v>325</v>
      </c>
    </row>
    <row r="143" spans="1:65" s="2" customFormat="1" ht="37.9" customHeight="1">
      <c r="A143" s="29"/>
      <c r="B143" s="152"/>
      <c r="C143" s="153" t="s">
        <v>326</v>
      </c>
      <c r="D143" s="153" t="s">
        <v>248</v>
      </c>
      <c r="E143" s="154" t="s">
        <v>523</v>
      </c>
      <c r="F143" s="155" t="s">
        <v>524</v>
      </c>
      <c r="G143" s="156" t="s">
        <v>324</v>
      </c>
      <c r="H143" s="157">
        <v>1</v>
      </c>
      <c r="I143" s="158"/>
      <c r="J143" s="159">
        <f>ROUND(I143*H143,2)</f>
        <v>0</v>
      </c>
      <c r="K143" s="160"/>
      <c r="L143" s="30"/>
      <c r="M143" s="161" t="s">
        <v>1</v>
      </c>
      <c r="N143" s="162" t="s">
        <v>41</v>
      </c>
      <c r="O143" s="58"/>
      <c r="P143" s="163">
        <f>O143*H143</f>
        <v>0</v>
      </c>
      <c r="Q143" s="163">
        <v>0</v>
      </c>
      <c r="R143" s="163">
        <f>Q143*H143</f>
        <v>0</v>
      </c>
      <c r="S143" s="163">
        <v>0</v>
      </c>
      <c r="T143" s="164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>IF(N143="základná",J143,0)</f>
        <v>0</v>
      </c>
      <c r="BF143" s="166">
        <f>IF(N143="znížená",J143,0)</f>
        <v>0</v>
      </c>
      <c r="BG143" s="166">
        <f>IF(N143="zákl. prenesená",J143,0)</f>
        <v>0</v>
      </c>
      <c r="BH143" s="166">
        <f>IF(N143="zníž. prenesená",J143,0)</f>
        <v>0</v>
      </c>
      <c r="BI143" s="166">
        <f>IF(N143="nulová",J143,0)</f>
        <v>0</v>
      </c>
      <c r="BJ143" s="14" t="s">
        <v>94</v>
      </c>
      <c r="BK143" s="166">
        <f>ROUND(I143*H143,2)</f>
        <v>0</v>
      </c>
      <c r="BL143" s="14" t="s">
        <v>252</v>
      </c>
      <c r="BM143" s="165" t="s">
        <v>329</v>
      </c>
    </row>
    <row r="144" spans="1:65" s="2" customFormat="1" ht="21.75" customHeight="1">
      <c r="A144" s="29"/>
      <c r="B144" s="152"/>
      <c r="C144" s="153" t="s">
        <v>275</v>
      </c>
      <c r="D144" s="153" t="s">
        <v>248</v>
      </c>
      <c r="E144" s="154" t="s">
        <v>525</v>
      </c>
      <c r="F144" s="155" t="s">
        <v>526</v>
      </c>
      <c r="G144" s="156" t="s">
        <v>371</v>
      </c>
      <c r="H144" s="157">
        <v>183.35</v>
      </c>
      <c r="I144" s="158"/>
      <c r="J144" s="159">
        <f>ROUND(I144*H144,2)</f>
        <v>0</v>
      </c>
      <c r="K144" s="160"/>
      <c r="L144" s="30"/>
      <c r="M144" s="161" t="s">
        <v>1</v>
      </c>
      <c r="N144" s="162" t="s">
        <v>41</v>
      </c>
      <c r="O144" s="58"/>
      <c r="P144" s="163">
        <f>O144*H144</f>
        <v>0</v>
      </c>
      <c r="Q144" s="163">
        <v>0</v>
      </c>
      <c r="R144" s="163">
        <f>Q144*H144</f>
        <v>0</v>
      </c>
      <c r="S144" s="163">
        <v>0</v>
      </c>
      <c r="T144" s="16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4" t="s">
        <v>94</v>
      </c>
      <c r="BK144" s="166">
        <f>ROUND(I144*H144,2)</f>
        <v>0</v>
      </c>
      <c r="BL144" s="14" t="s">
        <v>252</v>
      </c>
      <c r="BM144" s="165" t="s">
        <v>332</v>
      </c>
    </row>
    <row r="145" spans="1:65" s="12" customFormat="1" ht="22.9" customHeight="1">
      <c r="B145" s="139"/>
      <c r="D145" s="140" t="s">
        <v>74</v>
      </c>
      <c r="E145" s="150" t="s">
        <v>252</v>
      </c>
      <c r="F145" s="150" t="s">
        <v>527</v>
      </c>
      <c r="I145" s="142"/>
      <c r="J145" s="151">
        <f>BK145</f>
        <v>0</v>
      </c>
      <c r="L145" s="139"/>
      <c r="M145" s="144"/>
      <c r="N145" s="145"/>
      <c r="O145" s="145"/>
      <c r="P145" s="146">
        <f>SUM(P146:P149)</f>
        <v>0</v>
      </c>
      <c r="Q145" s="145"/>
      <c r="R145" s="146">
        <f>SUM(R146:R149)</f>
        <v>0</v>
      </c>
      <c r="S145" s="145"/>
      <c r="T145" s="147">
        <f>SUM(T146:T149)</f>
        <v>0</v>
      </c>
      <c r="AR145" s="140" t="s">
        <v>83</v>
      </c>
      <c r="AT145" s="148" t="s">
        <v>74</v>
      </c>
      <c r="AU145" s="148" t="s">
        <v>83</v>
      </c>
      <c r="AY145" s="140" t="s">
        <v>246</v>
      </c>
      <c r="BK145" s="149">
        <f>SUM(BK146:BK149)</f>
        <v>0</v>
      </c>
    </row>
    <row r="146" spans="1:65" s="2" customFormat="1" ht="37.9" customHeight="1">
      <c r="A146" s="29"/>
      <c r="B146" s="152"/>
      <c r="C146" s="153" t="s">
        <v>333</v>
      </c>
      <c r="D146" s="153" t="s">
        <v>248</v>
      </c>
      <c r="E146" s="154" t="s">
        <v>528</v>
      </c>
      <c r="F146" s="155" t="s">
        <v>529</v>
      </c>
      <c r="G146" s="156" t="s">
        <v>251</v>
      </c>
      <c r="H146" s="157">
        <v>2.8370000000000002</v>
      </c>
      <c r="I146" s="158"/>
      <c r="J146" s="159">
        <f>ROUND(I146*H146,2)</f>
        <v>0</v>
      </c>
      <c r="K146" s="160"/>
      <c r="L146" s="30"/>
      <c r="M146" s="161" t="s">
        <v>1</v>
      </c>
      <c r="N146" s="162" t="s">
        <v>41</v>
      </c>
      <c r="O146" s="58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94</v>
      </c>
      <c r="BK146" s="166">
        <f>ROUND(I146*H146,2)</f>
        <v>0</v>
      </c>
      <c r="BL146" s="14" t="s">
        <v>252</v>
      </c>
      <c r="BM146" s="165" t="s">
        <v>336</v>
      </c>
    </row>
    <row r="147" spans="1:65" s="2" customFormat="1" ht="24.4" customHeight="1">
      <c r="A147" s="29"/>
      <c r="B147" s="152"/>
      <c r="C147" s="153" t="s">
        <v>280</v>
      </c>
      <c r="D147" s="153" t="s">
        <v>248</v>
      </c>
      <c r="E147" s="154" t="s">
        <v>530</v>
      </c>
      <c r="F147" s="155" t="s">
        <v>531</v>
      </c>
      <c r="G147" s="156" t="s">
        <v>279</v>
      </c>
      <c r="H147" s="157">
        <v>0.25600000000000001</v>
      </c>
      <c r="I147" s="158"/>
      <c r="J147" s="159">
        <f>ROUND(I147*H147,2)</f>
        <v>0</v>
      </c>
      <c r="K147" s="160"/>
      <c r="L147" s="30"/>
      <c r="M147" s="161" t="s">
        <v>1</v>
      </c>
      <c r="N147" s="162" t="s">
        <v>41</v>
      </c>
      <c r="O147" s="58"/>
      <c r="P147" s="163">
        <f>O147*H147</f>
        <v>0</v>
      </c>
      <c r="Q147" s="163">
        <v>0</v>
      </c>
      <c r="R147" s="163">
        <f>Q147*H147</f>
        <v>0</v>
      </c>
      <c r="S147" s="163">
        <v>0</v>
      </c>
      <c r="T147" s="164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>IF(N147="základná",J147,0)</f>
        <v>0</v>
      </c>
      <c r="BF147" s="166">
        <f>IF(N147="znížená",J147,0)</f>
        <v>0</v>
      </c>
      <c r="BG147" s="166">
        <f>IF(N147="zákl. prenesená",J147,0)</f>
        <v>0</v>
      </c>
      <c r="BH147" s="166">
        <f>IF(N147="zníž. prenesená",J147,0)</f>
        <v>0</v>
      </c>
      <c r="BI147" s="166">
        <f>IF(N147="nulová",J147,0)</f>
        <v>0</v>
      </c>
      <c r="BJ147" s="14" t="s">
        <v>94</v>
      </c>
      <c r="BK147" s="166">
        <f>ROUND(I147*H147,2)</f>
        <v>0</v>
      </c>
      <c r="BL147" s="14" t="s">
        <v>252</v>
      </c>
      <c r="BM147" s="165" t="s">
        <v>340</v>
      </c>
    </row>
    <row r="148" spans="1:65" s="2" customFormat="1" ht="24.4" customHeight="1">
      <c r="A148" s="29"/>
      <c r="B148" s="152"/>
      <c r="C148" s="153" t="s">
        <v>341</v>
      </c>
      <c r="D148" s="153" t="s">
        <v>248</v>
      </c>
      <c r="E148" s="154" t="s">
        <v>532</v>
      </c>
      <c r="F148" s="155" t="s">
        <v>533</v>
      </c>
      <c r="G148" s="156" t="s">
        <v>288</v>
      </c>
      <c r="H148" s="157">
        <v>17.454999999999998</v>
      </c>
      <c r="I148" s="158"/>
      <c r="J148" s="159">
        <f>ROUND(I148*H148,2)</f>
        <v>0</v>
      </c>
      <c r="K148" s="160"/>
      <c r="L148" s="30"/>
      <c r="M148" s="161" t="s">
        <v>1</v>
      </c>
      <c r="N148" s="162" t="s">
        <v>41</v>
      </c>
      <c r="O148" s="58"/>
      <c r="P148" s="163">
        <f>O148*H148</f>
        <v>0</v>
      </c>
      <c r="Q148" s="163">
        <v>0</v>
      </c>
      <c r="R148" s="163">
        <f>Q148*H148</f>
        <v>0</v>
      </c>
      <c r="S148" s="163">
        <v>0</v>
      </c>
      <c r="T148" s="164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>IF(N148="základná",J148,0)</f>
        <v>0</v>
      </c>
      <c r="BF148" s="166">
        <f>IF(N148="znížená",J148,0)</f>
        <v>0</v>
      </c>
      <c r="BG148" s="166">
        <f>IF(N148="zákl. prenesená",J148,0)</f>
        <v>0</v>
      </c>
      <c r="BH148" s="166">
        <f>IF(N148="zníž. prenesená",J148,0)</f>
        <v>0</v>
      </c>
      <c r="BI148" s="166">
        <f>IF(N148="nulová",J148,0)</f>
        <v>0</v>
      </c>
      <c r="BJ148" s="14" t="s">
        <v>94</v>
      </c>
      <c r="BK148" s="166">
        <f>ROUND(I148*H148,2)</f>
        <v>0</v>
      </c>
      <c r="BL148" s="14" t="s">
        <v>252</v>
      </c>
      <c r="BM148" s="165" t="s">
        <v>344</v>
      </c>
    </row>
    <row r="149" spans="1:65" s="2" customFormat="1" ht="24.4" customHeight="1">
      <c r="A149" s="29"/>
      <c r="B149" s="152"/>
      <c r="C149" s="153" t="s">
        <v>283</v>
      </c>
      <c r="D149" s="153" t="s">
        <v>248</v>
      </c>
      <c r="E149" s="154" t="s">
        <v>534</v>
      </c>
      <c r="F149" s="155" t="s">
        <v>535</v>
      </c>
      <c r="G149" s="156" t="s">
        <v>288</v>
      </c>
      <c r="H149" s="157">
        <v>17.454999999999998</v>
      </c>
      <c r="I149" s="158"/>
      <c r="J149" s="159">
        <f>ROUND(I149*H149,2)</f>
        <v>0</v>
      </c>
      <c r="K149" s="160"/>
      <c r="L149" s="30"/>
      <c r="M149" s="161" t="s">
        <v>1</v>
      </c>
      <c r="N149" s="162" t="s">
        <v>41</v>
      </c>
      <c r="O149" s="58"/>
      <c r="P149" s="163">
        <f>O149*H149</f>
        <v>0</v>
      </c>
      <c r="Q149" s="163">
        <v>0</v>
      </c>
      <c r="R149" s="163">
        <f>Q149*H149</f>
        <v>0</v>
      </c>
      <c r="S149" s="163">
        <v>0</v>
      </c>
      <c r="T149" s="164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>IF(N149="základná",J149,0)</f>
        <v>0</v>
      </c>
      <c r="BF149" s="166">
        <f>IF(N149="znížená",J149,0)</f>
        <v>0</v>
      </c>
      <c r="BG149" s="166">
        <f>IF(N149="zákl. prenesená",J149,0)</f>
        <v>0</v>
      </c>
      <c r="BH149" s="166">
        <f>IF(N149="zníž. prenesená",J149,0)</f>
        <v>0</v>
      </c>
      <c r="BI149" s="166">
        <f>IF(N149="nulová",J149,0)</f>
        <v>0</v>
      </c>
      <c r="BJ149" s="14" t="s">
        <v>94</v>
      </c>
      <c r="BK149" s="166">
        <f>ROUND(I149*H149,2)</f>
        <v>0</v>
      </c>
      <c r="BL149" s="14" t="s">
        <v>252</v>
      </c>
      <c r="BM149" s="165" t="s">
        <v>347</v>
      </c>
    </row>
    <row r="150" spans="1:65" s="12" customFormat="1" ht="22.9" customHeight="1">
      <c r="B150" s="139"/>
      <c r="D150" s="140" t="s">
        <v>74</v>
      </c>
      <c r="E150" s="150" t="s">
        <v>451</v>
      </c>
      <c r="F150" s="150" t="s">
        <v>452</v>
      </c>
      <c r="I150" s="142"/>
      <c r="J150" s="151">
        <f>BK150</f>
        <v>0</v>
      </c>
      <c r="L150" s="139"/>
      <c r="M150" s="144"/>
      <c r="N150" s="145"/>
      <c r="O150" s="145"/>
      <c r="P150" s="146">
        <f>P151</f>
        <v>0</v>
      </c>
      <c r="Q150" s="145"/>
      <c r="R150" s="146">
        <f>R151</f>
        <v>0</v>
      </c>
      <c r="S150" s="145"/>
      <c r="T150" s="147">
        <f>T151</f>
        <v>0</v>
      </c>
      <c r="AR150" s="140" t="s">
        <v>83</v>
      </c>
      <c r="AT150" s="148" t="s">
        <v>74</v>
      </c>
      <c r="AU150" s="148" t="s">
        <v>83</v>
      </c>
      <c r="AY150" s="140" t="s">
        <v>246</v>
      </c>
      <c r="BK150" s="149">
        <f>BK151</f>
        <v>0</v>
      </c>
    </row>
    <row r="151" spans="1:65" s="2" customFormat="1" ht="16.5" customHeight="1">
      <c r="A151" s="29"/>
      <c r="B151" s="152"/>
      <c r="C151" s="153" t="s">
        <v>348</v>
      </c>
      <c r="D151" s="153" t="s">
        <v>248</v>
      </c>
      <c r="E151" s="154" t="s">
        <v>536</v>
      </c>
      <c r="F151" s="155" t="s">
        <v>537</v>
      </c>
      <c r="G151" s="156" t="s">
        <v>279</v>
      </c>
      <c r="H151" s="157">
        <v>123.586</v>
      </c>
      <c r="I151" s="158"/>
      <c r="J151" s="159">
        <f>ROUND(I151*H151,2)</f>
        <v>0</v>
      </c>
      <c r="K151" s="160"/>
      <c r="L151" s="30"/>
      <c r="M151" s="161" t="s">
        <v>1</v>
      </c>
      <c r="N151" s="162" t="s">
        <v>41</v>
      </c>
      <c r="O151" s="58"/>
      <c r="P151" s="163">
        <f>O151*H151</f>
        <v>0</v>
      </c>
      <c r="Q151" s="163">
        <v>0</v>
      </c>
      <c r="R151" s="163">
        <f>Q151*H151</f>
        <v>0</v>
      </c>
      <c r="S151" s="163">
        <v>0</v>
      </c>
      <c r="T151" s="164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94</v>
      </c>
      <c r="AY151" s="14" t="s">
        <v>246</v>
      </c>
      <c r="BE151" s="166">
        <f>IF(N151="základná",J151,0)</f>
        <v>0</v>
      </c>
      <c r="BF151" s="166">
        <f>IF(N151="znížená",J151,0)</f>
        <v>0</v>
      </c>
      <c r="BG151" s="166">
        <f>IF(N151="zákl. prenesená",J151,0)</f>
        <v>0</v>
      </c>
      <c r="BH151" s="166">
        <f>IF(N151="zníž. prenesená",J151,0)</f>
        <v>0</v>
      </c>
      <c r="BI151" s="166">
        <f>IF(N151="nulová",J151,0)</f>
        <v>0</v>
      </c>
      <c r="BJ151" s="14" t="s">
        <v>94</v>
      </c>
      <c r="BK151" s="166">
        <f>ROUND(I151*H151,2)</f>
        <v>0</v>
      </c>
      <c r="BL151" s="14" t="s">
        <v>252</v>
      </c>
      <c r="BM151" s="165" t="s">
        <v>351</v>
      </c>
    </row>
    <row r="152" spans="1:65" s="12" customFormat="1" ht="25.9" customHeight="1">
      <c r="B152" s="139"/>
      <c r="D152" s="140" t="s">
        <v>74</v>
      </c>
      <c r="E152" s="141" t="s">
        <v>480</v>
      </c>
      <c r="F152" s="141" t="s">
        <v>481</v>
      </c>
      <c r="I152" s="142"/>
      <c r="J152" s="143">
        <f>BK152</f>
        <v>0</v>
      </c>
      <c r="L152" s="139"/>
      <c r="M152" s="144"/>
      <c r="N152" s="145"/>
      <c r="O152" s="145"/>
      <c r="P152" s="146">
        <f>P153</f>
        <v>0</v>
      </c>
      <c r="Q152" s="145"/>
      <c r="R152" s="146">
        <f>R153</f>
        <v>0</v>
      </c>
      <c r="S152" s="145"/>
      <c r="T152" s="147">
        <f>T153</f>
        <v>0</v>
      </c>
      <c r="AR152" s="140" t="s">
        <v>94</v>
      </c>
      <c r="AT152" s="148" t="s">
        <v>74</v>
      </c>
      <c r="AU152" s="148" t="s">
        <v>75</v>
      </c>
      <c r="AY152" s="140" t="s">
        <v>246</v>
      </c>
      <c r="BK152" s="149">
        <f>BK153</f>
        <v>0</v>
      </c>
    </row>
    <row r="153" spans="1:65" s="12" customFormat="1" ht="22.9" customHeight="1">
      <c r="B153" s="139"/>
      <c r="D153" s="140" t="s">
        <v>74</v>
      </c>
      <c r="E153" s="150" t="s">
        <v>482</v>
      </c>
      <c r="F153" s="150" t="s">
        <v>483</v>
      </c>
      <c r="I153" s="142"/>
      <c r="J153" s="151">
        <f>BK153</f>
        <v>0</v>
      </c>
      <c r="L153" s="139"/>
      <c r="M153" s="144"/>
      <c r="N153" s="145"/>
      <c r="O153" s="145"/>
      <c r="P153" s="146">
        <f>SUM(P154:P164)</f>
        <v>0</v>
      </c>
      <c r="Q153" s="145"/>
      <c r="R153" s="146">
        <f>SUM(R154:R164)</f>
        <v>0</v>
      </c>
      <c r="S153" s="145"/>
      <c r="T153" s="147">
        <f>SUM(T154:T164)</f>
        <v>0</v>
      </c>
      <c r="AR153" s="140" t="s">
        <v>94</v>
      </c>
      <c r="AT153" s="148" t="s">
        <v>74</v>
      </c>
      <c r="AU153" s="148" t="s">
        <v>83</v>
      </c>
      <c r="AY153" s="140" t="s">
        <v>246</v>
      </c>
      <c r="BK153" s="149">
        <f>SUM(BK154:BK164)</f>
        <v>0</v>
      </c>
    </row>
    <row r="154" spans="1:65" s="2" customFormat="1" ht="44.25" customHeight="1">
      <c r="A154" s="29"/>
      <c r="B154" s="152"/>
      <c r="C154" s="153" t="s">
        <v>313</v>
      </c>
      <c r="D154" s="153" t="s">
        <v>248</v>
      </c>
      <c r="E154" s="154" t="s">
        <v>538</v>
      </c>
      <c r="F154" s="155" t="s">
        <v>539</v>
      </c>
      <c r="G154" s="156" t="s">
        <v>431</v>
      </c>
      <c r="H154" s="157">
        <v>1</v>
      </c>
      <c r="I154" s="158"/>
      <c r="J154" s="159">
        <f t="shared" ref="J154:J164" si="20">ROUND(I154*H154,2)</f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ref="P154:P164" si="21">O154*H154</f>
        <v>0</v>
      </c>
      <c r="Q154" s="163">
        <v>0</v>
      </c>
      <c r="R154" s="163">
        <f t="shared" ref="R154:R164" si="22">Q154*H154</f>
        <v>0</v>
      </c>
      <c r="S154" s="163">
        <v>0</v>
      </c>
      <c r="T154" s="164">
        <f t="shared" ref="T154:T164" si="23"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275</v>
      </c>
      <c r="AT154" s="165" t="s">
        <v>248</v>
      </c>
      <c r="AU154" s="165" t="s">
        <v>94</v>
      </c>
      <c r="AY154" s="14" t="s">
        <v>246</v>
      </c>
      <c r="BE154" s="166">
        <f t="shared" ref="BE154:BE164" si="24">IF(N154="základná",J154,0)</f>
        <v>0</v>
      </c>
      <c r="BF154" s="166">
        <f t="shared" ref="BF154:BF164" si="25">IF(N154="znížená",J154,0)</f>
        <v>0</v>
      </c>
      <c r="BG154" s="166">
        <f t="shared" ref="BG154:BG164" si="26">IF(N154="zákl. prenesená",J154,0)</f>
        <v>0</v>
      </c>
      <c r="BH154" s="166">
        <f t="shared" ref="BH154:BH164" si="27">IF(N154="zníž. prenesená",J154,0)</f>
        <v>0</v>
      </c>
      <c r="BI154" s="166">
        <f t="shared" ref="BI154:BI164" si="28">IF(N154="nulová",J154,0)</f>
        <v>0</v>
      </c>
      <c r="BJ154" s="14" t="s">
        <v>94</v>
      </c>
      <c r="BK154" s="166">
        <f t="shared" ref="BK154:BK164" si="29">ROUND(I154*H154,2)</f>
        <v>0</v>
      </c>
      <c r="BL154" s="14" t="s">
        <v>275</v>
      </c>
      <c r="BM154" s="165" t="s">
        <v>354</v>
      </c>
    </row>
    <row r="155" spans="1:65" s="2" customFormat="1" ht="62.85" customHeight="1">
      <c r="A155" s="29"/>
      <c r="B155" s="152"/>
      <c r="C155" s="153" t="s">
        <v>7</v>
      </c>
      <c r="D155" s="153" t="s">
        <v>248</v>
      </c>
      <c r="E155" s="154" t="s">
        <v>540</v>
      </c>
      <c r="F155" s="155" t="s">
        <v>541</v>
      </c>
      <c r="G155" s="156" t="s">
        <v>431</v>
      </c>
      <c r="H155" s="157">
        <v>1</v>
      </c>
      <c r="I155" s="158"/>
      <c r="J155" s="159">
        <f t="shared" si="2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21"/>
        <v>0</v>
      </c>
      <c r="Q155" s="163">
        <v>0</v>
      </c>
      <c r="R155" s="163">
        <f t="shared" si="22"/>
        <v>0</v>
      </c>
      <c r="S155" s="163">
        <v>0</v>
      </c>
      <c r="T155" s="164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275</v>
      </c>
      <c r="AT155" s="165" t="s">
        <v>248</v>
      </c>
      <c r="AU155" s="165" t="s">
        <v>94</v>
      </c>
      <c r="AY155" s="14" t="s">
        <v>246</v>
      </c>
      <c r="BE155" s="166">
        <f t="shared" si="24"/>
        <v>0</v>
      </c>
      <c r="BF155" s="166">
        <f t="shared" si="25"/>
        <v>0</v>
      </c>
      <c r="BG155" s="166">
        <f t="shared" si="26"/>
        <v>0</v>
      </c>
      <c r="BH155" s="166">
        <f t="shared" si="27"/>
        <v>0</v>
      </c>
      <c r="BI155" s="166">
        <f t="shared" si="28"/>
        <v>0</v>
      </c>
      <c r="BJ155" s="14" t="s">
        <v>94</v>
      </c>
      <c r="BK155" s="166">
        <f t="shared" si="29"/>
        <v>0</v>
      </c>
      <c r="BL155" s="14" t="s">
        <v>275</v>
      </c>
      <c r="BM155" s="165" t="s">
        <v>357</v>
      </c>
    </row>
    <row r="156" spans="1:65" s="2" customFormat="1" ht="49.15" customHeight="1">
      <c r="A156" s="29"/>
      <c r="B156" s="152"/>
      <c r="C156" s="153" t="s">
        <v>317</v>
      </c>
      <c r="D156" s="153" t="s">
        <v>248</v>
      </c>
      <c r="E156" s="154" t="s">
        <v>542</v>
      </c>
      <c r="F156" s="155" t="s">
        <v>543</v>
      </c>
      <c r="G156" s="156" t="s">
        <v>431</v>
      </c>
      <c r="H156" s="157">
        <v>1</v>
      </c>
      <c r="I156" s="158"/>
      <c r="J156" s="159">
        <f t="shared" si="2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21"/>
        <v>0</v>
      </c>
      <c r="Q156" s="163">
        <v>0</v>
      </c>
      <c r="R156" s="163">
        <f t="shared" si="22"/>
        <v>0</v>
      </c>
      <c r="S156" s="163">
        <v>0</v>
      </c>
      <c r="T156" s="164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275</v>
      </c>
      <c r="AT156" s="165" t="s">
        <v>248</v>
      </c>
      <c r="AU156" s="165" t="s">
        <v>94</v>
      </c>
      <c r="AY156" s="14" t="s">
        <v>246</v>
      </c>
      <c r="BE156" s="166">
        <f t="shared" si="24"/>
        <v>0</v>
      </c>
      <c r="BF156" s="166">
        <f t="shared" si="25"/>
        <v>0</v>
      </c>
      <c r="BG156" s="166">
        <f t="shared" si="26"/>
        <v>0</v>
      </c>
      <c r="BH156" s="166">
        <f t="shared" si="27"/>
        <v>0</v>
      </c>
      <c r="BI156" s="166">
        <f t="shared" si="28"/>
        <v>0</v>
      </c>
      <c r="BJ156" s="14" t="s">
        <v>94</v>
      </c>
      <c r="BK156" s="166">
        <f t="shared" si="29"/>
        <v>0</v>
      </c>
      <c r="BL156" s="14" t="s">
        <v>275</v>
      </c>
      <c r="BM156" s="165" t="s">
        <v>360</v>
      </c>
    </row>
    <row r="157" spans="1:65" s="2" customFormat="1" ht="55.5" customHeight="1">
      <c r="A157" s="29"/>
      <c r="B157" s="152"/>
      <c r="C157" s="153" t="s">
        <v>361</v>
      </c>
      <c r="D157" s="153" t="s">
        <v>248</v>
      </c>
      <c r="E157" s="154" t="s">
        <v>544</v>
      </c>
      <c r="F157" s="155" t="s">
        <v>545</v>
      </c>
      <c r="G157" s="156" t="s">
        <v>431</v>
      </c>
      <c r="H157" s="157">
        <v>1</v>
      </c>
      <c r="I157" s="158"/>
      <c r="J157" s="159">
        <f t="shared" si="2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21"/>
        <v>0</v>
      </c>
      <c r="Q157" s="163">
        <v>0</v>
      </c>
      <c r="R157" s="163">
        <f t="shared" si="22"/>
        <v>0</v>
      </c>
      <c r="S157" s="163">
        <v>0</v>
      </c>
      <c r="T157" s="164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275</v>
      </c>
      <c r="AT157" s="165" t="s">
        <v>248</v>
      </c>
      <c r="AU157" s="165" t="s">
        <v>94</v>
      </c>
      <c r="AY157" s="14" t="s">
        <v>246</v>
      </c>
      <c r="BE157" s="166">
        <f t="shared" si="24"/>
        <v>0</v>
      </c>
      <c r="BF157" s="166">
        <f t="shared" si="25"/>
        <v>0</v>
      </c>
      <c r="BG157" s="166">
        <f t="shared" si="26"/>
        <v>0</v>
      </c>
      <c r="BH157" s="166">
        <f t="shared" si="27"/>
        <v>0</v>
      </c>
      <c r="BI157" s="166">
        <f t="shared" si="28"/>
        <v>0</v>
      </c>
      <c r="BJ157" s="14" t="s">
        <v>94</v>
      </c>
      <c r="BK157" s="166">
        <f t="shared" si="29"/>
        <v>0</v>
      </c>
      <c r="BL157" s="14" t="s">
        <v>275</v>
      </c>
      <c r="BM157" s="165" t="s">
        <v>364</v>
      </c>
    </row>
    <row r="158" spans="1:65" s="2" customFormat="1" ht="55.5" customHeight="1">
      <c r="A158" s="29"/>
      <c r="B158" s="152"/>
      <c r="C158" s="153" t="s">
        <v>321</v>
      </c>
      <c r="D158" s="153" t="s">
        <v>248</v>
      </c>
      <c r="E158" s="154" t="s">
        <v>546</v>
      </c>
      <c r="F158" s="155" t="s">
        <v>547</v>
      </c>
      <c r="G158" s="156" t="s">
        <v>371</v>
      </c>
      <c r="H158" s="157">
        <v>183.35</v>
      </c>
      <c r="I158" s="158"/>
      <c r="J158" s="159">
        <f t="shared" si="2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21"/>
        <v>0</v>
      </c>
      <c r="Q158" s="163">
        <v>0</v>
      </c>
      <c r="R158" s="163">
        <f t="shared" si="22"/>
        <v>0</v>
      </c>
      <c r="S158" s="163">
        <v>0</v>
      </c>
      <c r="T158" s="164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275</v>
      </c>
      <c r="AT158" s="165" t="s">
        <v>248</v>
      </c>
      <c r="AU158" s="165" t="s">
        <v>94</v>
      </c>
      <c r="AY158" s="14" t="s">
        <v>246</v>
      </c>
      <c r="BE158" s="166">
        <f t="shared" si="24"/>
        <v>0</v>
      </c>
      <c r="BF158" s="166">
        <f t="shared" si="25"/>
        <v>0</v>
      </c>
      <c r="BG158" s="166">
        <f t="shared" si="26"/>
        <v>0</v>
      </c>
      <c r="BH158" s="166">
        <f t="shared" si="27"/>
        <v>0</v>
      </c>
      <c r="BI158" s="166">
        <f t="shared" si="28"/>
        <v>0</v>
      </c>
      <c r="BJ158" s="14" t="s">
        <v>94</v>
      </c>
      <c r="BK158" s="166">
        <f t="shared" si="29"/>
        <v>0</v>
      </c>
      <c r="BL158" s="14" t="s">
        <v>275</v>
      </c>
      <c r="BM158" s="165" t="s">
        <v>367</v>
      </c>
    </row>
    <row r="159" spans="1:65" s="2" customFormat="1" ht="62.85" customHeight="1">
      <c r="A159" s="29"/>
      <c r="B159" s="152"/>
      <c r="C159" s="153" t="s">
        <v>368</v>
      </c>
      <c r="D159" s="153" t="s">
        <v>248</v>
      </c>
      <c r="E159" s="154" t="s">
        <v>548</v>
      </c>
      <c r="F159" s="155" t="s">
        <v>549</v>
      </c>
      <c r="G159" s="156" t="s">
        <v>371</v>
      </c>
      <c r="H159" s="157">
        <v>31.1</v>
      </c>
      <c r="I159" s="158"/>
      <c r="J159" s="159">
        <f t="shared" si="2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21"/>
        <v>0</v>
      </c>
      <c r="Q159" s="163">
        <v>0</v>
      </c>
      <c r="R159" s="163">
        <f t="shared" si="22"/>
        <v>0</v>
      </c>
      <c r="S159" s="163">
        <v>0</v>
      </c>
      <c r="T159" s="164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275</v>
      </c>
      <c r="AT159" s="165" t="s">
        <v>248</v>
      </c>
      <c r="AU159" s="165" t="s">
        <v>94</v>
      </c>
      <c r="AY159" s="14" t="s">
        <v>246</v>
      </c>
      <c r="BE159" s="166">
        <f t="shared" si="24"/>
        <v>0</v>
      </c>
      <c r="BF159" s="166">
        <f t="shared" si="25"/>
        <v>0</v>
      </c>
      <c r="BG159" s="166">
        <f t="shared" si="26"/>
        <v>0</v>
      </c>
      <c r="BH159" s="166">
        <f t="shared" si="27"/>
        <v>0</v>
      </c>
      <c r="BI159" s="166">
        <f t="shared" si="28"/>
        <v>0</v>
      </c>
      <c r="BJ159" s="14" t="s">
        <v>94</v>
      </c>
      <c r="BK159" s="166">
        <f t="shared" si="29"/>
        <v>0</v>
      </c>
      <c r="BL159" s="14" t="s">
        <v>275</v>
      </c>
      <c r="BM159" s="165" t="s">
        <v>372</v>
      </c>
    </row>
    <row r="160" spans="1:65" s="2" customFormat="1" ht="62.85" customHeight="1">
      <c r="A160" s="29"/>
      <c r="B160" s="152"/>
      <c r="C160" s="153" t="s">
        <v>325</v>
      </c>
      <c r="D160" s="153" t="s">
        <v>248</v>
      </c>
      <c r="E160" s="154" t="s">
        <v>550</v>
      </c>
      <c r="F160" s="155" t="s">
        <v>551</v>
      </c>
      <c r="G160" s="156" t="s">
        <v>371</v>
      </c>
      <c r="H160" s="157">
        <v>5.2</v>
      </c>
      <c r="I160" s="158"/>
      <c r="J160" s="159">
        <f t="shared" si="2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21"/>
        <v>0</v>
      </c>
      <c r="Q160" s="163">
        <v>0</v>
      </c>
      <c r="R160" s="163">
        <f t="shared" si="22"/>
        <v>0</v>
      </c>
      <c r="S160" s="163">
        <v>0</v>
      </c>
      <c r="T160" s="164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275</v>
      </c>
      <c r="AT160" s="165" t="s">
        <v>248</v>
      </c>
      <c r="AU160" s="165" t="s">
        <v>94</v>
      </c>
      <c r="AY160" s="14" t="s">
        <v>246</v>
      </c>
      <c r="BE160" s="166">
        <f t="shared" si="24"/>
        <v>0</v>
      </c>
      <c r="BF160" s="166">
        <f t="shared" si="25"/>
        <v>0</v>
      </c>
      <c r="BG160" s="166">
        <f t="shared" si="26"/>
        <v>0</v>
      </c>
      <c r="BH160" s="166">
        <f t="shared" si="27"/>
        <v>0</v>
      </c>
      <c r="BI160" s="166">
        <f t="shared" si="28"/>
        <v>0</v>
      </c>
      <c r="BJ160" s="14" t="s">
        <v>94</v>
      </c>
      <c r="BK160" s="166">
        <f t="shared" si="29"/>
        <v>0</v>
      </c>
      <c r="BL160" s="14" t="s">
        <v>275</v>
      </c>
      <c r="BM160" s="165" t="s">
        <v>375</v>
      </c>
    </row>
    <row r="161" spans="1:65" s="2" customFormat="1" ht="33" customHeight="1">
      <c r="A161" s="29"/>
      <c r="B161" s="152"/>
      <c r="C161" s="153" t="s">
        <v>376</v>
      </c>
      <c r="D161" s="153" t="s">
        <v>248</v>
      </c>
      <c r="E161" s="154" t="s">
        <v>552</v>
      </c>
      <c r="F161" s="155" t="s">
        <v>553</v>
      </c>
      <c r="G161" s="156" t="s">
        <v>371</v>
      </c>
      <c r="H161" s="157">
        <v>91</v>
      </c>
      <c r="I161" s="158"/>
      <c r="J161" s="159">
        <f t="shared" si="2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21"/>
        <v>0</v>
      </c>
      <c r="Q161" s="163">
        <v>0</v>
      </c>
      <c r="R161" s="163">
        <f t="shared" si="22"/>
        <v>0</v>
      </c>
      <c r="S161" s="163">
        <v>0</v>
      </c>
      <c r="T161" s="164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275</v>
      </c>
      <c r="AT161" s="165" t="s">
        <v>248</v>
      </c>
      <c r="AU161" s="165" t="s">
        <v>94</v>
      </c>
      <c r="AY161" s="14" t="s">
        <v>246</v>
      </c>
      <c r="BE161" s="166">
        <f t="shared" si="24"/>
        <v>0</v>
      </c>
      <c r="BF161" s="166">
        <f t="shared" si="25"/>
        <v>0</v>
      </c>
      <c r="BG161" s="166">
        <f t="shared" si="26"/>
        <v>0</v>
      </c>
      <c r="BH161" s="166">
        <f t="shared" si="27"/>
        <v>0</v>
      </c>
      <c r="BI161" s="166">
        <f t="shared" si="28"/>
        <v>0</v>
      </c>
      <c r="BJ161" s="14" t="s">
        <v>94</v>
      </c>
      <c r="BK161" s="166">
        <f t="shared" si="29"/>
        <v>0</v>
      </c>
      <c r="BL161" s="14" t="s">
        <v>275</v>
      </c>
      <c r="BM161" s="165" t="s">
        <v>379</v>
      </c>
    </row>
    <row r="162" spans="1:65" s="2" customFormat="1" ht="37.9" customHeight="1">
      <c r="A162" s="29"/>
      <c r="B162" s="152"/>
      <c r="C162" s="153" t="s">
        <v>329</v>
      </c>
      <c r="D162" s="153" t="s">
        <v>248</v>
      </c>
      <c r="E162" s="154" t="s">
        <v>554</v>
      </c>
      <c r="F162" s="155" t="s">
        <v>555</v>
      </c>
      <c r="G162" s="156" t="s">
        <v>371</v>
      </c>
      <c r="H162" s="157">
        <v>7.54</v>
      </c>
      <c r="I162" s="158"/>
      <c r="J162" s="159">
        <f t="shared" si="2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21"/>
        <v>0</v>
      </c>
      <c r="Q162" s="163">
        <v>0</v>
      </c>
      <c r="R162" s="163">
        <f t="shared" si="22"/>
        <v>0</v>
      </c>
      <c r="S162" s="163">
        <v>0</v>
      </c>
      <c r="T162" s="164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275</v>
      </c>
      <c r="AT162" s="165" t="s">
        <v>248</v>
      </c>
      <c r="AU162" s="165" t="s">
        <v>94</v>
      </c>
      <c r="AY162" s="14" t="s">
        <v>246</v>
      </c>
      <c r="BE162" s="166">
        <f t="shared" si="24"/>
        <v>0</v>
      </c>
      <c r="BF162" s="166">
        <f t="shared" si="25"/>
        <v>0</v>
      </c>
      <c r="BG162" s="166">
        <f t="shared" si="26"/>
        <v>0</v>
      </c>
      <c r="BH162" s="166">
        <f t="shared" si="27"/>
        <v>0</v>
      </c>
      <c r="BI162" s="166">
        <f t="shared" si="28"/>
        <v>0</v>
      </c>
      <c r="BJ162" s="14" t="s">
        <v>94</v>
      </c>
      <c r="BK162" s="166">
        <f t="shared" si="29"/>
        <v>0</v>
      </c>
      <c r="BL162" s="14" t="s">
        <v>275</v>
      </c>
      <c r="BM162" s="165" t="s">
        <v>382</v>
      </c>
    </row>
    <row r="163" spans="1:65" s="2" customFormat="1" ht="37.9" customHeight="1">
      <c r="A163" s="29"/>
      <c r="B163" s="152"/>
      <c r="C163" s="153" t="s">
        <v>383</v>
      </c>
      <c r="D163" s="153" t="s">
        <v>248</v>
      </c>
      <c r="E163" s="154" t="s">
        <v>556</v>
      </c>
      <c r="F163" s="155" t="s">
        <v>557</v>
      </c>
      <c r="G163" s="156" t="s">
        <v>371</v>
      </c>
      <c r="H163" s="157">
        <v>9.1199999999999992</v>
      </c>
      <c r="I163" s="158"/>
      <c r="J163" s="159">
        <f t="shared" si="2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275</v>
      </c>
      <c r="AT163" s="165" t="s">
        <v>248</v>
      </c>
      <c r="AU163" s="165" t="s">
        <v>94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275</v>
      </c>
      <c r="BM163" s="165" t="s">
        <v>386</v>
      </c>
    </row>
    <row r="164" spans="1:65" s="2" customFormat="1" ht="24.4" customHeight="1">
      <c r="A164" s="29"/>
      <c r="B164" s="152"/>
      <c r="C164" s="153" t="s">
        <v>332</v>
      </c>
      <c r="D164" s="153" t="s">
        <v>248</v>
      </c>
      <c r="E164" s="154" t="s">
        <v>558</v>
      </c>
      <c r="F164" s="155" t="s">
        <v>559</v>
      </c>
      <c r="G164" s="156" t="s">
        <v>560</v>
      </c>
      <c r="H164" s="191"/>
      <c r="I164" s="158"/>
      <c r="J164" s="159">
        <f t="shared" si="20"/>
        <v>0</v>
      </c>
      <c r="K164" s="160"/>
      <c r="L164" s="30"/>
      <c r="M164" s="167" t="s">
        <v>1</v>
      </c>
      <c r="N164" s="168" t="s">
        <v>41</v>
      </c>
      <c r="O164" s="169"/>
      <c r="P164" s="170">
        <f t="shared" si="21"/>
        <v>0</v>
      </c>
      <c r="Q164" s="170">
        <v>0</v>
      </c>
      <c r="R164" s="170">
        <f t="shared" si="22"/>
        <v>0</v>
      </c>
      <c r="S164" s="170">
        <v>0</v>
      </c>
      <c r="T164" s="171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275</v>
      </c>
      <c r="AT164" s="165" t="s">
        <v>248</v>
      </c>
      <c r="AU164" s="165" t="s">
        <v>94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275</v>
      </c>
      <c r="BM164" s="165" t="s">
        <v>389</v>
      </c>
    </row>
    <row r="165" spans="1:65" s="2" customFormat="1" ht="7.15" customHeight="1">
      <c r="A165" s="29"/>
      <c r="B165" s="47"/>
      <c r="C165" s="48"/>
      <c r="D165" s="48"/>
      <c r="E165" s="48"/>
      <c r="F165" s="48"/>
      <c r="G165" s="48"/>
      <c r="H165" s="48"/>
      <c r="I165" s="48"/>
      <c r="J165" s="48"/>
      <c r="K165" s="48"/>
      <c r="L165" s="30"/>
      <c r="M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</row>
  </sheetData>
  <autoFilter ref="C123:K164" xr:uid="{00000000-0009-0000-0000-000007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37"/>
  <sheetViews>
    <sheetView showGridLines="0" topLeftCell="A12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110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561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562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>Slovenské elektrárne, a.s.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ROUND(J124,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ROUND((SUM(BE124:BE136)),  2)</f>
        <v>0</v>
      </c>
      <c r="G35" s="105"/>
      <c r="H35" s="105"/>
      <c r="I35" s="106">
        <v>0.23</v>
      </c>
      <c r="J35" s="104">
        <f>ROUND(((SUM(BE124:BE136))*I35),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ROUND((SUM(BF124:BF136)),  2)</f>
        <v>0</v>
      </c>
      <c r="G36" s="105"/>
      <c r="H36" s="105"/>
      <c r="I36" s="106">
        <v>0.23</v>
      </c>
      <c r="J36" s="104">
        <f>ROUND(((SUM(BF124:BF136))*I36),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ROUND((SUM(BG124:BG136)),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ROUND((SUM(BH124:BH136)),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ROUND((SUM(BI124:BI136)),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561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SO.005.2 - Prístrešok pre bicykle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J124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J125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J126</f>
        <v>0</v>
      </c>
      <c r="L100" s="124"/>
    </row>
    <row r="101" spans="1:47" s="10" customFormat="1" ht="19.899999999999999" customHeight="1">
      <c r="B101" s="124"/>
      <c r="D101" s="125" t="s">
        <v>460</v>
      </c>
      <c r="E101" s="126"/>
      <c r="F101" s="126"/>
      <c r="G101" s="126"/>
      <c r="H101" s="126"/>
      <c r="I101" s="126"/>
      <c r="J101" s="127">
        <f>J132</f>
        <v>0</v>
      </c>
      <c r="L101" s="124"/>
    </row>
    <row r="102" spans="1:47" s="10" customFormat="1" ht="19.899999999999999" customHeight="1">
      <c r="B102" s="124"/>
      <c r="D102" s="125" t="s">
        <v>285</v>
      </c>
      <c r="E102" s="126"/>
      <c r="F102" s="126"/>
      <c r="G102" s="126"/>
      <c r="H102" s="126"/>
      <c r="I102" s="126"/>
      <c r="J102" s="127">
        <f>J135</f>
        <v>0</v>
      </c>
      <c r="L102" s="124"/>
    </row>
    <row r="103" spans="1:47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7.1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47" s="2" customFormat="1" ht="7.1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5.15" customHeight="1">
      <c r="A109" s="29"/>
      <c r="B109" s="30"/>
      <c r="C109" s="18" t="s">
        <v>232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7.1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85" t="str">
        <f>E7</f>
        <v>Výstavba priemyselnej haly pre údržbu</v>
      </c>
      <c r="F112" s="286"/>
      <c r="G112" s="286"/>
      <c r="H112" s="286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" customFormat="1" ht="12" customHeight="1">
      <c r="B113" s="17"/>
      <c r="C113" s="24" t="s">
        <v>222</v>
      </c>
      <c r="L113" s="17"/>
    </row>
    <row r="114" spans="1:65" s="2" customFormat="1" ht="16.5" customHeight="1">
      <c r="A114" s="29"/>
      <c r="B114" s="30"/>
      <c r="C114" s="29"/>
      <c r="D114" s="29"/>
      <c r="E114" s="285" t="s">
        <v>561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457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58" t="str">
        <f>E11</f>
        <v>SO.005.2 - Prístrešok pre bicykle</v>
      </c>
      <c r="F116" s="284"/>
      <c r="G116" s="284"/>
      <c r="H116" s="28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19</v>
      </c>
      <c r="D118" s="29"/>
      <c r="E118" s="29"/>
      <c r="F118" s="22" t="str">
        <f>F14</f>
        <v xml:space="preserve"> </v>
      </c>
      <c r="G118" s="29"/>
      <c r="H118" s="29"/>
      <c r="I118" s="24" t="s">
        <v>21</v>
      </c>
      <c r="J118" s="55" t="str">
        <f>IF(J14="","",J14)</f>
        <v>7. 10. 2025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25.9" customHeight="1">
      <c r="A120" s="29"/>
      <c r="B120" s="30"/>
      <c r="C120" s="24" t="s">
        <v>23</v>
      </c>
      <c r="D120" s="29"/>
      <c r="E120" s="29"/>
      <c r="F120" s="22" t="str">
        <f>E17</f>
        <v>Slovenské elektrárne, a.s.</v>
      </c>
      <c r="G120" s="29"/>
      <c r="H120" s="29"/>
      <c r="I120" s="24" t="s">
        <v>29</v>
      </c>
      <c r="J120" s="27" t="str">
        <f>E23</f>
        <v>DELTA Group SK s.r.o.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4" customHeight="1">
      <c r="A121" s="29"/>
      <c r="B121" s="30"/>
      <c r="C121" s="24" t="s">
        <v>27</v>
      </c>
      <c r="D121" s="29"/>
      <c r="E121" s="29"/>
      <c r="F121" s="22" t="str">
        <f>IF(E20="","",E20)</f>
        <v>Vyplň údaj</v>
      </c>
      <c r="G121" s="29"/>
      <c r="H121" s="29"/>
      <c r="I121" s="24" t="s">
        <v>32</v>
      </c>
      <c r="J121" s="27" t="str">
        <f>E26</f>
        <v>Rosoft s.r.o.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28"/>
      <c r="B123" s="129"/>
      <c r="C123" s="130" t="s">
        <v>233</v>
      </c>
      <c r="D123" s="131" t="s">
        <v>60</v>
      </c>
      <c r="E123" s="131" t="s">
        <v>56</v>
      </c>
      <c r="F123" s="131" t="s">
        <v>57</v>
      </c>
      <c r="G123" s="131" t="s">
        <v>234</v>
      </c>
      <c r="H123" s="131" t="s">
        <v>235</v>
      </c>
      <c r="I123" s="131" t="s">
        <v>236</v>
      </c>
      <c r="J123" s="132" t="s">
        <v>227</v>
      </c>
      <c r="K123" s="133" t="s">
        <v>237</v>
      </c>
      <c r="L123" s="134"/>
      <c r="M123" s="62" t="s">
        <v>1</v>
      </c>
      <c r="N123" s="63" t="s">
        <v>39</v>
      </c>
      <c r="O123" s="63" t="s">
        <v>238</v>
      </c>
      <c r="P123" s="63" t="s">
        <v>239</v>
      </c>
      <c r="Q123" s="63" t="s">
        <v>240</v>
      </c>
      <c r="R123" s="63" t="s">
        <v>241</v>
      </c>
      <c r="S123" s="63" t="s">
        <v>242</v>
      </c>
      <c r="T123" s="64" t="s">
        <v>243</v>
      </c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spans="1:65" s="2" customFormat="1" ht="22.9" customHeight="1">
      <c r="A124" s="29"/>
      <c r="B124" s="30"/>
      <c r="C124" s="69" t="s">
        <v>228</v>
      </c>
      <c r="D124" s="29"/>
      <c r="E124" s="29"/>
      <c r="F124" s="29"/>
      <c r="G124" s="29"/>
      <c r="H124" s="29"/>
      <c r="I124" s="29"/>
      <c r="J124" s="135">
        <f>BK124</f>
        <v>0</v>
      </c>
      <c r="K124" s="29"/>
      <c r="L124" s="30"/>
      <c r="M124" s="65"/>
      <c r="N124" s="56"/>
      <c r="O124" s="66"/>
      <c r="P124" s="136">
        <f>P125</f>
        <v>0</v>
      </c>
      <c r="Q124" s="66"/>
      <c r="R124" s="136">
        <f>R125</f>
        <v>0</v>
      </c>
      <c r="S124" s="66"/>
      <c r="T124" s="137">
        <f>T125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74</v>
      </c>
      <c r="AU124" s="14" t="s">
        <v>229</v>
      </c>
      <c r="BK124" s="138">
        <f>BK125</f>
        <v>0</v>
      </c>
    </row>
    <row r="125" spans="1:65" s="12" customFormat="1" ht="25.9" customHeight="1">
      <c r="B125" s="139"/>
      <c r="D125" s="140" t="s">
        <v>74</v>
      </c>
      <c r="E125" s="141" t="s">
        <v>244</v>
      </c>
      <c r="F125" s="141" t="s">
        <v>245</v>
      </c>
      <c r="I125" s="142"/>
      <c r="J125" s="143">
        <f>BK125</f>
        <v>0</v>
      </c>
      <c r="L125" s="139"/>
      <c r="M125" s="144"/>
      <c r="N125" s="145"/>
      <c r="O125" s="145"/>
      <c r="P125" s="146">
        <f>P126+P132+P135</f>
        <v>0</v>
      </c>
      <c r="Q125" s="145"/>
      <c r="R125" s="146">
        <f>R126+R132+R135</f>
        <v>0</v>
      </c>
      <c r="S125" s="145"/>
      <c r="T125" s="147">
        <f>T126+T132+T135</f>
        <v>0</v>
      </c>
      <c r="AR125" s="140" t="s">
        <v>83</v>
      </c>
      <c r="AT125" s="148" t="s">
        <v>74</v>
      </c>
      <c r="AU125" s="148" t="s">
        <v>75</v>
      </c>
      <c r="AY125" s="140" t="s">
        <v>246</v>
      </c>
      <c r="BK125" s="149">
        <f>BK126+BK132+BK135</f>
        <v>0</v>
      </c>
    </row>
    <row r="126" spans="1:65" s="12" customFormat="1" ht="22.9" customHeight="1">
      <c r="B126" s="139"/>
      <c r="D126" s="140" t="s">
        <v>74</v>
      </c>
      <c r="E126" s="150" t="s">
        <v>94</v>
      </c>
      <c r="F126" s="150" t="s">
        <v>469</v>
      </c>
      <c r="I126" s="142"/>
      <c r="J126" s="151">
        <f>BK126</f>
        <v>0</v>
      </c>
      <c r="L126" s="139"/>
      <c r="M126" s="144"/>
      <c r="N126" s="145"/>
      <c r="O126" s="145"/>
      <c r="P126" s="146">
        <f>SUM(P127:P131)</f>
        <v>0</v>
      </c>
      <c r="Q126" s="145"/>
      <c r="R126" s="146">
        <f>SUM(R127:R131)</f>
        <v>0</v>
      </c>
      <c r="S126" s="145"/>
      <c r="T126" s="147">
        <f>SUM(T127:T131)</f>
        <v>0</v>
      </c>
      <c r="AR126" s="140" t="s">
        <v>83</v>
      </c>
      <c r="AT126" s="148" t="s">
        <v>74</v>
      </c>
      <c r="AU126" s="148" t="s">
        <v>83</v>
      </c>
      <c r="AY126" s="140" t="s">
        <v>246</v>
      </c>
      <c r="BK126" s="149">
        <f>SUM(BK127:BK131)</f>
        <v>0</v>
      </c>
    </row>
    <row r="127" spans="1:65" s="2" customFormat="1" ht="33" customHeight="1">
      <c r="A127" s="29"/>
      <c r="B127" s="152"/>
      <c r="C127" s="153" t="s">
        <v>83</v>
      </c>
      <c r="D127" s="153" t="s">
        <v>248</v>
      </c>
      <c r="E127" s="154" t="s">
        <v>563</v>
      </c>
      <c r="F127" s="155" t="s">
        <v>564</v>
      </c>
      <c r="G127" s="156" t="s">
        <v>288</v>
      </c>
      <c r="H127" s="157">
        <v>7.5819999999999999</v>
      </c>
      <c r="I127" s="158"/>
      <c r="J127" s="159">
        <f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94</v>
      </c>
      <c r="BK127" s="166">
        <f>ROUND(I127*H127,2)</f>
        <v>0</v>
      </c>
      <c r="BL127" s="14" t="s">
        <v>252</v>
      </c>
      <c r="BM127" s="165" t="s">
        <v>94</v>
      </c>
    </row>
    <row r="128" spans="1:65" s="2" customFormat="1" ht="24.4" customHeight="1">
      <c r="A128" s="29"/>
      <c r="B128" s="152"/>
      <c r="C128" s="153" t="s">
        <v>94</v>
      </c>
      <c r="D128" s="153" t="s">
        <v>248</v>
      </c>
      <c r="E128" s="154" t="s">
        <v>470</v>
      </c>
      <c r="F128" s="155" t="s">
        <v>471</v>
      </c>
      <c r="G128" s="156" t="s">
        <v>251</v>
      </c>
      <c r="H128" s="157">
        <v>0.75800000000000001</v>
      </c>
      <c r="I128" s="158"/>
      <c r="J128" s="159">
        <f>ROUND(I128*H128,2)</f>
        <v>0</v>
      </c>
      <c r="K128" s="160"/>
      <c r="L128" s="30"/>
      <c r="M128" s="161" t="s">
        <v>1</v>
      </c>
      <c r="N128" s="162" t="s">
        <v>41</v>
      </c>
      <c r="O128" s="58"/>
      <c r="P128" s="163">
        <f>O128*H128</f>
        <v>0</v>
      </c>
      <c r="Q128" s="163">
        <v>0</v>
      </c>
      <c r="R128" s="163">
        <f>Q128*H128</f>
        <v>0</v>
      </c>
      <c r="S128" s="163">
        <v>0</v>
      </c>
      <c r="T128" s="164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94</v>
      </c>
      <c r="BK128" s="166">
        <f>ROUND(I128*H128,2)</f>
        <v>0</v>
      </c>
      <c r="BL128" s="14" t="s">
        <v>252</v>
      </c>
      <c r="BM128" s="165" t="s">
        <v>252</v>
      </c>
    </row>
    <row r="129" spans="1:65" s="2" customFormat="1" ht="16.5" customHeight="1">
      <c r="A129" s="29"/>
      <c r="B129" s="152"/>
      <c r="C129" s="153" t="s">
        <v>255</v>
      </c>
      <c r="D129" s="153" t="s">
        <v>248</v>
      </c>
      <c r="E129" s="154" t="s">
        <v>565</v>
      </c>
      <c r="F129" s="155" t="s">
        <v>566</v>
      </c>
      <c r="G129" s="156" t="s">
        <v>251</v>
      </c>
      <c r="H129" s="157">
        <v>1.8959999999999999</v>
      </c>
      <c r="I129" s="158"/>
      <c r="J129" s="159">
        <f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252</v>
      </c>
      <c r="BM129" s="165" t="s">
        <v>258</v>
      </c>
    </row>
    <row r="130" spans="1:65" s="2" customFormat="1" ht="21.75" customHeight="1">
      <c r="A130" s="29"/>
      <c r="B130" s="152"/>
      <c r="C130" s="153" t="s">
        <v>252</v>
      </c>
      <c r="D130" s="153" t="s">
        <v>248</v>
      </c>
      <c r="E130" s="154" t="s">
        <v>474</v>
      </c>
      <c r="F130" s="155" t="s">
        <v>475</v>
      </c>
      <c r="G130" s="156" t="s">
        <v>288</v>
      </c>
      <c r="H130" s="157">
        <v>3.08</v>
      </c>
      <c r="I130" s="158"/>
      <c r="J130" s="159">
        <f>ROUND(I130*H130,2)</f>
        <v>0</v>
      </c>
      <c r="K130" s="160"/>
      <c r="L130" s="30"/>
      <c r="M130" s="161" t="s">
        <v>1</v>
      </c>
      <c r="N130" s="162" t="s">
        <v>41</v>
      </c>
      <c r="O130" s="58"/>
      <c r="P130" s="163">
        <f>O130*H130</f>
        <v>0</v>
      </c>
      <c r="Q130" s="163">
        <v>0</v>
      </c>
      <c r="R130" s="163">
        <f>Q130*H130</f>
        <v>0</v>
      </c>
      <c r="S130" s="163">
        <v>0</v>
      </c>
      <c r="T130" s="16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261</v>
      </c>
    </row>
    <row r="131" spans="1:65" s="2" customFormat="1" ht="21.75" customHeight="1">
      <c r="A131" s="29"/>
      <c r="B131" s="152"/>
      <c r="C131" s="153" t="s">
        <v>262</v>
      </c>
      <c r="D131" s="153" t="s">
        <v>248</v>
      </c>
      <c r="E131" s="154" t="s">
        <v>476</v>
      </c>
      <c r="F131" s="155" t="s">
        <v>477</v>
      </c>
      <c r="G131" s="156" t="s">
        <v>288</v>
      </c>
      <c r="H131" s="157">
        <v>3.08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265</v>
      </c>
    </row>
    <row r="132" spans="1:65" s="12" customFormat="1" ht="22.9" customHeight="1">
      <c r="B132" s="139"/>
      <c r="D132" s="140" t="s">
        <v>74</v>
      </c>
      <c r="E132" s="150" t="s">
        <v>276</v>
      </c>
      <c r="F132" s="150" t="s">
        <v>461</v>
      </c>
      <c r="I132" s="142"/>
      <c r="J132" s="151">
        <f>BK132</f>
        <v>0</v>
      </c>
      <c r="L132" s="139"/>
      <c r="M132" s="144"/>
      <c r="N132" s="145"/>
      <c r="O132" s="145"/>
      <c r="P132" s="146">
        <f>SUM(P133:P134)</f>
        <v>0</v>
      </c>
      <c r="Q132" s="145"/>
      <c r="R132" s="146">
        <f>SUM(R133:R134)</f>
        <v>0</v>
      </c>
      <c r="S132" s="145"/>
      <c r="T132" s="147">
        <f>SUM(T133:T134)</f>
        <v>0</v>
      </c>
      <c r="AR132" s="140" t="s">
        <v>83</v>
      </c>
      <c r="AT132" s="148" t="s">
        <v>74</v>
      </c>
      <c r="AU132" s="148" t="s">
        <v>83</v>
      </c>
      <c r="AY132" s="140" t="s">
        <v>246</v>
      </c>
      <c r="BK132" s="149">
        <f>SUM(BK133:BK134)</f>
        <v>0</v>
      </c>
    </row>
    <row r="133" spans="1:65" s="2" customFormat="1" ht="55.5" customHeight="1">
      <c r="A133" s="29"/>
      <c r="B133" s="152"/>
      <c r="C133" s="153" t="s">
        <v>258</v>
      </c>
      <c r="D133" s="153" t="s">
        <v>248</v>
      </c>
      <c r="E133" s="154" t="s">
        <v>567</v>
      </c>
      <c r="F133" s="155" t="s">
        <v>568</v>
      </c>
      <c r="G133" s="156" t="s">
        <v>431</v>
      </c>
      <c r="H133" s="157">
        <v>1</v>
      </c>
      <c r="I133" s="158"/>
      <c r="J133" s="159">
        <f>ROUND(I133*H133,2)</f>
        <v>0</v>
      </c>
      <c r="K133" s="160"/>
      <c r="L133" s="30"/>
      <c r="M133" s="161" t="s">
        <v>1</v>
      </c>
      <c r="N133" s="162" t="s">
        <v>41</v>
      </c>
      <c r="O133" s="58"/>
      <c r="P133" s="163">
        <f>O133*H133</f>
        <v>0</v>
      </c>
      <c r="Q133" s="163">
        <v>0</v>
      </c>
      <c r="R133" s="163">
        <f>Q133*H133</f>
        <v>0</v>
      </c>
      <c r="S133" s="163">
        <v>0</v>
      </c>
      <c r="T133" s="16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>IF(N133="základná",J133,0)</f>
        <v>0</v>
      </c>
      <c r="BF133" s="166">
        <f>IF(N133="znížená",J133,0)</f>
        <v>0</v>
      </c>
      <c r="BG133" s="166">
        <f>IF(N133="zákl. prenesená",J133,0)</f>
        <v>0</v>
      </c>
      <c r="BH133" s="166">
        <f>IF(N133="zníž. prenesená",J133,0)</f>
        <v>0</v>
      </c>
      <c r="BI133" s="166">
        <f>IF(N133="nulová",J133,0)</f>
        <v>0</v>
      </c>
      <c r="BJ133" s="14" t="s">
        <v>94</v>
      </c>
      <c r="BK133" s="166">
        <f>ROUND(I133*H133,2)</f>
        <v>0</v>
      </c>
      <c r="BL133" s="14" t="s">
        <v>252</v>
      </c>
      <c r="BM133" s="165" t="s">
        <v>268</v>
      </c>
    </row>
    <row r="134" spans="1:65" s="2" customFormat="1" ht="37.9" customHeight="1">
      <c r="A134" s="29"/>
      <c r="B134" s="152"/>
      <c r="C134" s="153" t="s">
        <v>269</v>
      </c>
      <c r="D134" s="153" t="s">
        <v>248</v>
      </c>
      <c r="E134" s="154" t="s">
        <v>569</v>
      </c>
      <c r="F134" s="155" t="s">
        <v>570</v>
      </c>
      <c r="G134" s="156" t="s">
        <v>431</v>
      </c>
      <c r="H134" s="157">
        <v>2</v>
      </c>
      <c r="I134" s="158"/>
      <c r="J134" s="159">
        <f>ROUND(I134*H134,2)</f>
        <v>0</v>
      </c>
      <c r="K134" s="160"/>
      <c r="L134" s="30"/>
      <c r="M134" s="161" t="s">
        <v>1</v>
      </c>
      <c r="N134" s="162" t="s">
        <v>41</v>
      </c>
      <c r="O134" s="58"/>
      <c r="P134" s="163">
        <f>O134*H134</f>
        <v>0</v>
      </c>
      <c r="Q134" s="163">
        <v>0</v>
      </c>
      <c r="R134" s="163">
        <f>Q134*H134</f>
        <v>0</v>
      </c>
      <c r="S134" s="163">
        <v>0</v>
      </c>
      <c r="T134" s="164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>IF(N134="základná",J134,0)</f>
        <v>0</v>
      </c>
      <c r="BF134" s="166">
        <f>IF(N134="znížená",J134,0)</f>
        <v>0</v>
      </c>
      <c r="BG134" s="166">
        <f>IF(N134="zákl. prenesená",J134,0)</f>
        <v>0</v>
      </c>
      <c r="BH134" s="166">
        <f>IF(N134="zníž. prenesená",J134,0)</f>
        <v>0</v>
      </c>
      <c r="BI134" s="166">
        <f>IF(N134="nulová",J134,0)</f>
        <v>0</v>
      </c>
      <c r="BJ134" s="14" t="s">
        <v>94</v>
      </c>
      <c r="BK134" s="166">
        <f>ROUND(I134*H134,2)</f>
        <v>0</v>
      </c>
      <c r="BL134" s="14" t="s">
        <v>252</v>
      </c>
      <c r="BM134" s="165" t="s">
        <v>272</v>
      </c>
    </row>
    <row r="135" spans="1:65" s="12" customFormat="1" ht="22.9" customHeight="1">
      <c r="B135" s="139"/>
      <c r="D135" s="140" t="s">
        <v>74</v>
      </c>
      <c r="E135" s="150" t="s">
        <v>451</v>
      </c>
      <c r="F135" s="150" t="s">
        <v>452</v>
      </c>
      <c r="I135" s="142"/>
      <c r="J135" s="151">
        <f>BK135</f>
        <v>0</v>
      </c>
      <c r="L135" s="139"/>
      <c r="M135" s="144"/>
      <c r="N135" s="145"/>
      <c r="O135" s="145"/>
      <c r="P135" s="146">
        <f>P136</f>
        <v>0</v>
      </c>
      <c r="Q135" s="145"/>
      <c r="R135" s="146">
        <f>R136</f>
        <v>0</v>
      </c>
      <c r="S135" s="145"/>
      <c r="T135" s="147">
        <f>T136</f>
        <v>0</v>
      </c>
      <c r="AR135" s="140" t="s">
        <v>83</v>
      </c>
      <c r="AT135" s="148" t="s">
        <v>74</v>
      </c>
      <c r="AU135" s="148" t="s">
        <v>83</v>
      </c>
      <c r="AY135" s="140" t="s">
        <v>246</v>
      </c>
      <c r="BK135" s="149">
        <f>BK136</f>
        <v>0</v>
      </c>
    </row>
    <row r="136" spans="1:65" s="2" customFormat="1" ht="24.4" customHeight="1">
      <c r="A136" s="29"/>
      <c r="B136" s="152"/>
      <c r="C136" s="153" t="s">
        <v>261</v>
      </c>
      <c r="D136" s="153" t="s">
        <v>248</v>
      </c>
      <c r="E136" s="154" t="s">
        <v>536</v>
      </c>
      <c r="F136" s="155" t="s">
        <v>571</v>
      </c>
      <c r="G136" s="156" t="s">
        <v>279</v>
      </c>
      <c r="H136" s="157">
        <v>5.774</v>
      </c>
      <c r="I136" s="158"/>
      <c r="J136" s="159">
        <f>ROUND(I136*H136,2)</f>
        <v>0</v>
      </c>
      <c r="K136" s="160"/>
      <c r="L136" s="30"/>
      <c r="M136" s="167" t="s">
        <v>1</v>
      </c>
      <c r="N136" s="168" t="s">
        <v>41</v>
      </c>
      <c r="O136" s="169"/>
      <c r="P136" s="170">
        <f>O136*H136</f>
        <v>0</v>
      </c>
      <c r="Q136" s="170">
        <v>0</v>
      </c>
      <c r="R136" s="170">
        <f>Q136*H136</f>
        <v>0</v>
      </c>
      <c r="S136" s="170">
        <v>0</v>
      </c>
      <c r="T136" s="171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>IF(N136="základná",J136,0)</f>
        <v>0</v>
      </c>
      <c r="BF136" s="166">
        <f>IF(N136="znížená",J136,0)</f>
        <v>0</v>
      </c>
      <c r="BG136" s="166">
        <f>IF(N136="zákl. prenesená",J136,0)</f>
        <v>0</v>
      </c>
      <c r="BH136" s="166">
        <f>IF(N136="zníž. prenesená",J136,0)</f>
        <v>0</v>
      </c>
      <c r="BI136" s="166">
        <f>IF(N136="nulová",J136,0)</f>
        <v>0</v>
      </c>
      <c r="BJ136" s="14" t="s">
        <v>94</v>
      </c>
      <c r="BK136" s="166">
        <f>ROUND(I136*H136,2)</f>
        <v>0</v>
      </c>
      <c r="BL136" s="14" t="s">
        <v>252</v>
      </c>
      <c r="BM136" s="165" t="s">
        <v>275</v>
      </c>
    </row>
    <row r="137" spans="1:65" s="2" customFormat="1" ht="7.15" customHeight="1">
      <c r="A137" s="29"/>
      <c r="B137" s="47"/>
      <c r="C137" s="48"/>
      <c r="D137" s="48"/>
      <c r="E137" s="48"/>
      <c r="F137" s="48"/>
      <c r="G137" s="48"/>
      <c r="H137" s="48"/>
      <c r="I137" s="48"/>
      <c r="J137" s="48"/>
      <c r="K137" s="48"/>
      <c r="L137" s="30"/>
      <c r="M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</sheetData>
  <autoFilter ref="C123:K136" xr:uid="{00000000-0009-0000-0000-000008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36"/>
  <sheetViews>
    <sheetView showGridLines="0" topLeftCell="A126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113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561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572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>Slovenské elektrárne, a.s.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ROUND(J124,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ROUND((SUM(BE124:BE135)),  2)</f>
        <v>0</v>
      </c>
      <c r="G35" s="105"/>
      <c r="H35" s="105"/>
      <c r="I35" s="106">
        <v>0.23</v>
      </c>
      <c r="J35" s="104">
        <f>ROUND(((SUM(BE124:BE135))*I35),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ROUND((SUM(BF124:BF135)),  2)</f>
        <v>0</v>
      </c>
      <c r="G36" s="105"/>
      <c r="H36" s="105"/>
      <c r="I36" s="106">
        <v>0.23</v>
      </c>
      <c r="J36" s="104">
        <f>ROUND(((SUM(BF124:BF135))*I36),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ROUND((SUM(BG124:BG135)),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ROUND((SUM(BH124:BH135)),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ROUND((SUM(BI124:BI135)),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561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SO.005.3 - Prístrešok pre odpadové hospodárstvo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J124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J125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J126</f>
        <v>0</v>
      </c>
      <c r="L100" s="124"/>
    </row>
    <row r="101" spans="1:47" s="10" customFormat="1" ht="19.899999999999999" customHeight="1">
      <c r="B101" s="124"/>
      <c r="D101" s="125" t="s">
        <v>460</v>
      </c>
      <c r="E101" s="126"/>
      <c r="F101" s="126"/>
      <c r="G101" s="126"/>
      <c r="H101" s="126"/>
      <c r="I101" s="126"/>
      <c r="J101" s="127">
        <f>J132</f>
        <v>0</v>
      </c>
      <c r="L101" s="124"/>
    </row>
    <row r="102" spans="1:47" s="10" customFormat="1" ht="19.899999999999999" customHeight="1">
      <c r="B102" s="124"/>
      <c r="D102" s="125" t="s">
        <v>285</v>
      </c>
      <c r="E102" s="126"/>
      <c r="F102" s="126"/>
      <c r="G102" s="126"/>
      <c r="H102" s="126"/>
      <c r="I102" s="126"/>
      <c r="J102" s="127">
        <f>J134</f>
        <v>0</v>
      </c>
      <c r="L102" s="124"/>
    </row>
    <row r="103" spans="1:47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7.1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47" s="2" customFormat="1" ht="7.1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5.15" customHeight="1">
      <c r="A109" s="29"/>
      <c r="B109" s="30"/>
      <c r="C109" s="18" t="s">
        <v>232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7.1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85" t="str">
        <f>E7</f>
        <v>Výstavba priemyselnej haly pre údržbu</v>
      </c>
      <c r="F112" s="286"/>
      <c r="G112" s="286"/>
      <c r="H112" s="286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" customFormat="1" ht="12" customHeight="1">
      <c r="B113" s="17"/>
      <c r="C113" s="24" t="s">
        <v>222</v>
      </c>
      <c r="L113" s="17"/>
    </row>
    <row r="114" spans="1:65" s="2" customFormat="1" ht="16.5" customHeight="1">
      <c r="A114" s="29"/>
      <c r="B114" s="30"/>
      <c r="C114" s="29"/>
      <c r="D114" s="29"/>
      <c r="E114" s="285" t="s">
        <v>561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457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58" t="str">
        <f>E11</f>
        <v>SO.005.3 - Prístrešok pre odpadové hospodárstvo</v>
      </c>
      <c r="F116" s="284"/>
      <c r="G116" s="284"/>
      <c r="H116" s="28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19</v>
      </c>
      <c r="D118" s="29"/>
      <c r="E118" s="29"/>
      <c r="F118" s="22" t="str">
        <f>F14</f>
        <v xml:space="preserve"> </v>
      </c>
      <c r="G118" s="29"/>
      <c r="H118" s="29"/>
      <c r="I118" s="24" t="s">
        <v>21</v>
      </c>
      <c r="J118" s="55" t="str">
        <f>IF(J14="","",J14)</f>
        <v>7. 10. 2025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25.9" customHeight="1">
      <c r="A120" s="29"/>
      <c r="B120" s="30"/>
      <c r="C120" s="24" t="s">
        <v>23</v>
      </c>
      <c r="D120" s="29"/>
      <c r="E120" s="29"/>
      <c r="F120" s="22" t="str">
        <f>E17</f>
        <v>Slovenské elektrárne, a.s.</v>
      </c>
      <c r="G120" s="29"/>
      <c r="H120" s="29"/>
      <c r="I120" s="24" t="s">
        <v>29</v>
      </c>
      <c r="J120" s="27" t="str">
        <f>E23</f>
        <v>DELTA Group SK s.r.o.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4" customHeight="1">
      <c r="A121" s="29"/>
      <c r="B121" s="30"/>
      <c r="C121" s="24" t="s">
        <v>27</v>
      </c>
      <c r="D121" s="29"/>
      <c r="E121" s="29"/>
      <c r="F121" s="22" t="str">
        <f>IF(E20="","",E20)</f>
        <v>Vyplň údaj</v>
      </c>
      <c r="G121" s="29"/>
      <c r="H121" s="29"/>
      <c r="I121" s="24" t="s">
        <v>32</v>
      </c>
      <c r="J121" s="27" t="str">
        <f>E26</f>
        <v>Rosoft s.r.o.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28"/>
      <c r="B123" s="129"/>
      <c r="C123" s="130" t="s">
        <v>233</v>
      </c>
      <c r="D123" s="131" t="s">
        <v>60</v>
      </c>
      <c r="E123" s="131" t="s">
        <v>56</v>
      </c>
      <c r="F123" s="131" t="s">
        <v>57</v>
      </c>
      <c r="G123" s="131" t="s">
        <v>234</v>
      </c>
      <c r="H123" s="131" t="s">
        <v>235</v>
      </c>
      <c r="I123" s="131" t="s">
        <v>236</v>
      </c>
      <c r="J123" s="132" t="s">
        <v>227</v>
      </c>
      <c r="K123" s="133" t="s">
        <v>237</v>
      </c>
      <c r="L123" s="134"/>
      <c r="M123" s="62" t="s">
        <v>1</v>
      </c>
      <c r="N123" s="63" t="s">
        <v>39</v>
      </c>
      <c r="O123" s="63" t="s">
        <v>238</v>
      </c>
      <c r="P123" s="63" t="s">
        <v>239</v>
      </c>
      <c r="Q123" s="63" t="s">
        <v>240</v>
      </c>
      <c r="R123" s="63" t="s">
        <v>241</v>
      </c>
      <c r="S123" s="63" t="s">
        <v>242</v>
      </c>
      <c r="T123" s="64" t="s">
        <v>243</v>
      </c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spans="1:65" s="2" customFormat="1" ht="22.9" customHeight="1">
      <c r="A124" s="29"/>
      <c r="B124" s="30"/>
      <c r="C124" s="69" t="s">
        <v>228</v>
      </c>
      <c r="D124" s="29"/>
      <c r="E124" s="29"/>
      <c r="F124" s="29"/>
      <c r="G124" s="29"/>
      <c r="H124" s="29"/>
      <c r="I124" s="29"/>
      <c r="J124" s="135">
        <f>BK124</f>
        <v>0</v>
      </c>
      <c r="K124" s="29"/>
      <c r="L124" s="30"/>
      <c r="M124" s="65"/>
      <c r="N124" s="56"/>
      <c r="O124" s="66"/>
      <c r="P124" s="136">
        <f>P125</f>
        <v>0</v>
      </c>
      <c r="Q124" s="66"/>
      <c r="R124" s="136">
        <f>R125</f>
        <v>0</v>
      </c>
      <c r="S124" s="66"/>
      <c r="T124" s="137">
        <f>T125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74</v>
      </c>
      <c r="AU124" s="14" t="s">
        <v>229</v>
      </c>
      <c r="BK124" s="138">
        <f>BK125</f>
        <v>0</v>
      </c>
    </row>
    <row r="125" spans="1:65" s="12" customFormat="1" ht="25.9" customHeight="1">
      <c r="B125" s="139"/>
      <c r="D125" s="140" t="s">
        <v>74</v>
      </c>
      <c r="E125" s="141" t="s">
        <v>244</v>
      </c>
      <c r="F125" s="141" t="s">
        <v>245</v>
      </c>
      <c r="I125" s="142"/>
      <c r="J125" s="143">
        <f>BK125</f>
        <v>0</v>
      </c>
      <c r="L125" s="139"/>
      <c r="M125" s="144"/>
      <c r="N125" s="145"/>
      <c r="O125" s="145"/>
      <c r="P125" s="146">
        <f>P126+P132+P134</f>
        <v>0</v>
      </c>
      <c r="Q125" s="145"/>
      <c r="R125" s="146">
        <f>R126+R132+R134</f>
        <v>0</v>
      </c>
      <c r="S125" s="145"/>
      <c r="T125" s="147">
        <f>T126+T132+T134</f>
        <v>0</v>
      </c>
      <c r="AR125" s="140" t="s">
        <v>83</v>
      </c>
      <c r="AT125" s="148" t="s">
        <v>74</v>
      </c>
      <c r="AU125" s="148" t="s">
        <v>75</v>
      </c>
      <c r="AY125" s="140" t="s">
        <v>246</v>
      </c>
      <c r="BK125" s="149">
        <f>BK126+BK132+BK134</f>
        <v>0</v>
      </c>
    </row>
    <row r="126" spans="1:65" s="12" customFormat="1" ht="22.9" customHeight="1">
      <c r="B126" s="139"/>
      <c r="D126" s="140" t="s">
        <v>74</v>
      </c>
      <c r="E126" s="150" t="s">
        <v>94</v>
      </c>
      <c r="F126" s="150" t="s">
        <v>469</v>
      </c>
      <c r="I126" s="142"/>
      <c r="J126" s="151">
        <f>BK126</f>
        <v>0</v>
      </c>
      <c r="L126" s="139"/>
      <c r="M126" s="144"/>
      <c r="N126" s="145"/>
      <c r="O126" s="145"/>
      <c r="P126" s="146">
        <f>SUM(P127:P131)</f>
        <v>0</v>
      </c>
      <c r="Q126" s="145"/>
      <c r="R126" s="146">
        <f>SUM(R127:R131)</f>
        <v>0</v>
      </c>
      <c r="S126" s="145"/>
      <c r="T126" s="147">
        <f>SUM(T127:T131)</f>
        <v>0</v>
      </c>
      <c r="AR126" s="140" t="s">
        <v>83</v>
      </c>
      <c r="AT126" s="148" t="s">
        <v>74</v>
      </c>
      <c r="AU126" s="148" t="s">
        <v>83</v>
      </c>
      <c r="AY126" s="140" t="s">
        <v>246</v>
      </c>
      <c r="BK126" s="149">
        <f>SUM(BK127:BK131)</f>
        <v>0</v>
      </c>
    </row>
    <row r="127" spans="1:65" s="2" customFormat="1" ht="33" customHeight="1">
      <c r="A127" s="29"/>
      <c r="B127" s="152"/>
      <c r="C127" s="153" t="s">
        <v>83</v>
      </c>
      <c r="D127" s="153" t="s">
        <v>248</v>
      </c>
      <c r="E127" s="154" t="s">
        <v>563</v>
      </c>
      <c r="F127" s="155" t="s">
        <v>564</v>
      </c>
      <c r="G127" s="156" t="s">
        <v>288</v>
      </c>
      <c r="H127" s="157">
        <v>3.08</v>
      </c>
      <c r="I127" s="158"/>
      <c r="J127" s="159">
        <f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94</v>
      </c>
      <c r="BK127" s="166">
        <f>ROUND(I127*H127,2)</f>
        <v>0</v>
      </c>
      <c r="BL127" s="14" t="s">
        <v>252</v>
      </c>
      <c r="BM127" s="165" t="s">
        <v>94</v>
      </c>
    </row>
    <row r="128" spans="1:65" s="2" customFormat="1" ht="24.4" customHeight="1">
      <c r="A128" s="29"/>
      <c r="B128" s="152"/>
      <c r="C128" s="153" t="s">
        <v>94</v>
      </c>
      <c r="D128" s="153" t="s">
        <v>248</v>
      </c>
      <c r="E128" s="154" t="s">
        <v>470</v>
      </c>
      <c r="F128" s="155" t="s">
        <v>471</v>
      </c>
      <c r="G128" s="156" t="s">
        <v>251</v>
      </c>
      <c r="H128" s="157">
        <v>0.308</v>
      </c>
      <c r="I128" s="158"/>
      <c r="J128" s="159">
        <f>ROUND(I128*H128,2)</f>
        <v>0</v>
      </c>
      <c r="K128" s="160"/>
      <c r="L128" s="30"/>
      <c r="M128" s="161" t="s">
        <v>1</v>
      </c>
      <c r="N128" s="162" t="s">
        <v>41</v>
      </c>
      <c r="O128" s="58"/>
      <c r="P128" s="163">
        <f>O128*H128</f>
        <v>0</v>
      </c>
      <c r="Q128" s="163">
        <v>0</v>
      </c>
      <c r="R128" s="163">
        <f>Q128*H128</f>
        <v>0</v>
      </c>
      <c r="S128" s="163">
        <v>0</v>
      </c>
      <c r="T128" s="164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94</v>
      </c>
      <c r="BK128" s="166">
        <f>ROUND(I128*H128,2)</f>
        <v>0</v>
      </c>
      <c r="BL128" s="14" t="s">
        <v>252</v>
      </c>
      <c r="BM128" s="165" t="s">
        <v>252</v>
      </c>
    </row>
    <row r="129" spans="1:65" s="2" customFormat="1" ht="16.5" customHeight="1">
      <c r="A129" s="29"/>
      <c r="B129" s="152"/>
      <c r="C129" s="153" t="s">
        <v>255</v>
      </c>
      <c r="D129" s="153" t="s">
        <v>248</v>
      </c>
      <c r="E129" s="154" t="s">
        <v>573</v>
      </c>
      <c r="F129" s="155" t="s">
        <v>574</v>
      </c>
      <c r="G129" s="156" t="s">
        <v>251</v>
      </c>
      <c r="H129" s="157">
        <v>1.8480000000000001</v>
      </c>
      <c r="I129" s="158"/>
      <c r="J129" s="159">
        <f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252</v>
      </c>
      <c r="BM129" s="165" t="s">
        <v>258</v>
      </c>
    </row>
    <row r="130" spans="1:65" s="2" customFormat="1" ht="21.75" customHeight="1">
      <c r="A130" s="29"/>
      <c r="B130" s="152"/>
      <c r="C130" s="153" t="s">
        <v>252</v>
      </c>
      <c r="D130" s="153" t="s">
        <v>248</v>
      </c>
      <c r="E130" s="154" t="s">
        <v>575</v>
      </c>
      <c r="F130" s="155" t="s">
        <v>576</v>
      </c>
      <c r="G130" s="156" t="s">
        <v>288</v>
      </c>
      <c r="H130" s="157">
        <v>6.96</v>
      </c>
      <c r="I130" s="158"/>
      <c r="J130" s="159">
        <f>ROUND(I130*H130,2)</f>
        <v>0</v>
      </c>
      <c r="K130" s="160"/>
      <c r="L130" s="30"/>
      <c r="M130" s="161" t="s">
        <v>1</v>
      </c>
      <c r="N130" s="162" t="s">
        <v>41</v>
      </c>
      <c r="O130" s="58"/>
      <c r="P130" s="163">
        <f>O130*H130</f>
        <v>0</v>
      </c>
      <c r="Q130" s="163">
        <v>0</v>
      </c>
      <c r="R130" s="163">
        <f>Q130*H130</f>
        <v>0</v>
      </c>
      <c r="S130" s="163">
        <v>0</v>
      </c>
      <c r="T130" s="16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261</v>
      </c>
    </row>
    <row r="131" spans="1:65" s="2" customFormat="1" ht="21.75" customHeight="1">
      <c r="A131" s="29"/>
      <c r="B131" s="152"/>
      <c r="C131" s="153" t="s">
        <v>262</v>
      </c>
      <c r="D131" s="153" t="s">
        <v>248</v>
      </c>
      <c r="E131" s="154" t="s">
        <v>577</v>
      </c>
      <c r="F131" s="155" t="s">
        <v>578</v>
      </c>
      <c r="G131" s="156" t="s">
        <v>288</v>
      </c>
      <c r="H131" s="157">
        <v>6.96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265</v>
      </c>
    </row>
    <row r="132" spans="1:65" s="12" customFormat="1" ht="22.9" customHeight="1">
      <c r="B132" s="139"/>
      <c r="D132" s="140" t="s">
        <v>74</v>
      </c>
      <c r="E132" s="150" t="s">
        <v>276</v>
      </c>
      <c r="F132" s="150" t="s">
        <v>461</v>
      </c>
      <c r="I132" s="142"/>
      <c r="J132" s="151">
        <f>BK132</f>
        <v>0</v>
      </c>
      <c r="L132" s="139"/>
      <c r="M132" s="144"/>
      <c r="N132" s="145"/>
      <c r="O132" s="145"/>
      <c r="P132" s="146">
        <f>P133</f>
        <v>0</v>
      </c>
      <c r="Q132" s="145"/>
      <c r="R132" s="146">
        <f>R133</f>
        <v>0</v>
      </c>
      <c r="S132" s="145"/>
      <c r="T132" s="147">
        <f>T133</f>
        <v>0</v>
      </c>
      <c r="AR132" s="140" t="s">
        <v>83</v>
      </c>
      <c r="AT132" s="148" t="s">
        <v>74</v>
      </c>
      <c r="AU132" s="148" t="s">
        <v>83</v>
      </c>
      <c r="AY132" s="140" t="s">
        <v>246</v>
      </c>
      <c r="BK132" s="149">
        <f>BK133</f>
        <v>0</v>
      </c>
    </row>
    <row r="133" spans="1:65" s="2" customFormat="1" ht="62.85" customHeight="1">
      <c r="A133" s="29"/>
      <c r="B133" s="152"/>
      <c r="C133" s="153" t="s">
        <v>258</v>
      </c>
      <c r="D133" s="153" t="s">
        <v>248</v>
      </c>
      <c r="E133" s="154" t="s">
        <v>579</v>
      </c>
      <c r="F133" s="155" t="s">
        <v>580</v>
      </c>
      <c r="G133" s="156" t="s">
        <v>431</v>
      </c>
      <c r="H133" s="157">
        <v>1</v>
      </c>
      <c r="I133" s="158"/>
      <c r="J133" s="159">
        <f>ROUND(I133*H133,2)</f>
        <v>0</v>
      </c>
      <c r="K133" s="160"/>
      <c r="L133" s="30"/>
      <c r="M133" s="161" t="s">
        <v>1</v>
      </c>
      <c r="N133" s="162" t="s">
        <v>41</v>
      </c>
      <c r="O133" s="58"/>
      <c r="P133" s="163">
        <f>O133*H133</f>
        <v>0</v>
      </c>
      <c r="Q133" s="163">
        <v>0</v>
      </c>
      <c r="R133" s="163">
        <f>Q133*H133</f>
        <v>0</v>
      </c>
      <c r="S133" s="163">
        <v>0</v>
      </c>
      <c r="T133" s="16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>IF(N133="základná",J133,0)</f>
        <v>0</v>
      </c>
      <c r="BF133" s="166">
        <f>IF(N133="znížená",J133,0)</f>
        <v>0</v>
      </c>
      <c r="BG133" s="166">
        <f>IF(N133="zákl. prenesená",J133,0)</f>
        <v>0</v>
      </c>
      <c r="BH133" s="166">
        <f>IF(N133="zníž. prenesená",J133,0)</f>
        <v>0</v>
      </c>
      <c r="BI133" s="166">
        <f>IF(N133="nulová",J133,0)</f>
        <v>0</v>
      </c>
      <c r="BJ133" s="14" t="s">
        <v>94</v>
      </c>
      <c r="BK133" s="166">
        <f>ROUND(I133*H133,2)</f>
        <v>0</v>
      </c>
      <c r="BL133" s="14" t="s">
        <v>252</v>
      </c>
      <c r="BM133" s="165" t="s">
        <v>268</v>
      </c>
    </row>
    <row r="134" spans="1:65" s="12" customFormat="1" ht="22.9" customHeight="1">
      <c r="B134" s="139"/>
      <c r="D134" s="140" t="s">
        <v>74</v>
      </c>
      <c r="E134" s="150" t="s">
        <v>451</v>
      </c>
      <c r="F134" s="150" t="s">
        <v>452</v>
      </c>
      <c r="I134" s="142"/>
      <c r="J134" s="151">
        <f>BK134</f>
        <v>0</v>
      </c>
      <c r="L134" s="139"/>
      <c r="M134" s="144"/>
      <c r="N134" s="145"/>
      <c r="O134" s="145"/>
      <c r="P134" s="146">
        <f>P135</f>
        <v>0</v>
      </c>
      <c r="Q134" s="145"/>
      <c r="R134" s="146">
        <f>R135</f>
        <v>0</v>
      </c>
      <c r="S134" s="145"/>
      <c r="T134" s="147">
        <f>T135</f>
        <v>0</v>
      </c>
      <c r="AR134" s="140" t="s">
        <v>83</v>
      </c>
      <c r="AT134" s="148" t="s">
        <v>74</v>
      </c>
      <c r="AU134" s="148" t="s">
        <v>83</v>
      </c>
      <c r="AY134" s="140" t="s">
        <v>246</v>
      </c>
      <c r="BK134" s="149">
        <f>BK135</f>
        <v>0</v>
      </c>
    </row>
    <row r="135" spans="1:65" s="2" customFormat="1" ht="24.4" customHeight="1">
      <c r="A135" s="29"/>
      <c r="B135" s="152"/>
      <c r="C135" s="153" t="s">
        <v>269</v>
      </c>
      <c r="D135" s="153" t="s">
        <v>248</v>
      </c>
      <c r="E135" s="154" t="s">
        <v>536</v>
      </c>
      <c r="F135" s="155" t="s">
        <v>571</v>
      </c>
      <c r="G135" s="156" t="s">
        <v>279</v>
      </c>
      <c r="H135" s="157">
        <v>4.742</v>
      </c>
      <c r="I135" s="158"/>
      <c r="J135" s="159">
        <f>ROUND(I135*H135,2)</f>
        <v>0</v>
      </c>
      <c r="K135" s="160"/>
      <c r="L135" s="30"/>
      <c r="M135" s="167" t="s">
        <v>1</v>
      </c>
      <c r="N135" s="168" t="s">
        <v>41</v>
      </c>
      <c r="O135" s="169"/>
      <c r="P135" s="170">
        <f>O135*H135</f>
        <v>0</v>
      </c>
      <c r="Q135" s="170">
        <v>0</v>
      </c>
      <c r="R135" s="170">
        <f>Q135*H135</f>
        <v>0</v>
      </c>
      <c r="S135" s="170">
        <v>0</v>
      </c>
      <c r="T135" s="171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>IF(N135="základná",J135,0)</f>
        <v>0</v>
      </c>
      <c r="BF135" s="166">
        <f>IF(N135="znížená",J135,0)</f>
        <v>0</v>
      </c>
      <c r="BG135" s="166">
        <f>IF(N135="zákl. prenesená",J135,0)</f>
        <v>0</v>
      </c>
      <c r="BH135" s="166">
        <f>IF(N135="zníž. prenesená",J135,0)</f>
        <v>0</v>
      </c>
      <c r="BI135" s="166">
        <f>IF(N135="nulová",J135,0)</f>
        <v>0</v>
      </c>
      <c r="BJ135" s="14" t="s">
        <v>94</v>
      </c>
      <c r="BK135" s="166">
        <f>ROUND(I135*H135,2)</f>
        <v>0</v>
      </c>
      <c r="BL135" s="14" t="s">
        <v>252</v>
      </c>
      <c r="BM135" s="165" t="s">
        <v>272</v>
      </c>
    </row>
    <row r="136" spans="1:65" s="2" customFormat="1" ht="7.15" customHeight="1">
      <c r="A136" s="29"/>
      <c r="B136" s="47"/>
      <c r="C136" s="48"/>
      <c r="D136" s="48"/>
      <c r="E136" s="48"/>
      <c r="F136" s="48"/>
      <c r="G136" s="48"/>
      <c r="H136" s="48"/>
      <c r="I136" s="48"/>
      <c r="J136" s="48"/>
      <c r="K136" s="48"/>
      <c r="L136" s="30"/>
      <c r="M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</sheetData>
  <autoFilter ref="C123:K135" xr:uid="{00000000-0009-0000-0000-000009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136"/>
  <sheetViews>
    <sheetView showGridLines="0" topLeftCell="A125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115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561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581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>Slovenské elektrárne, a.s.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ROUND(J124,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ROUND((SUM(BE124:BE135)),  2)</f>
        <v>0</v>
      </c>
      <c r="G35" s="105"/>
      <c r="H35" s="105"/>
      <c r="I35" s="106">
        <v>0.23</v>
      </c>
      <c r="J35" s="104">
        <f>ROUND(((SUM(BE124:BE135))*I35),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ROUND((SUM(BF124:BF135)),  2)</f>
        <v>0</v>
      </c>
      <c r="G36" s="105"/>
      <c r="H36" s="105"/>
      <c r="I36" s="106">
        <v>0.23</v>
      </c>
      <c r="J36" s="104">
        <f>ROUND(((SUM(BF124:BF135))*I36),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ROUND((SUM(BG124:BG135)),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ROUND((SUM(BH124:BH135)),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ROUND((SUM(BI124:BI135)),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561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SO.005.4 - Prístrešok pre odpadové hospodárstvo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J124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J125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J126</f>
        <v>0</v>
      </c>
      <c r="L100" s="124"/>
    </row>
    <row r="101" spans="1:47" s="10" customFormat="1" ht="19.899999999999999" customHeight="1">
      <c r="B101" s="124"/>
      <c r="D101" s="125" t="s">
        <v>460</v>
      </c>
      <c r="E101" s="126"/>
      <c r="F101" s="126"/>
      <c r="G101" s="126"/>
      <c r="H101" s="126"/>
      <c r="I101" s="126"/>
      <c r="J101" s="127">
        <f>J132</f>
        <v>0</v>
      </c>
      <c r="L101" s="124"/>
    </row>
    <row r="102" spans="1:47" s="10" customFormat="1" ht="19.899999999999999" customHeight="1">
      <c r="B102" s="124"/>
      <c r="D102" s="125" t="s">
        <v>285</v>
      </c>
      <c r="E102" s="126"/>
      <c r="F102" s="126"/>
      <c r="G102" s="126"/>
      <c r="H102" s="126"/>
      <c r="I102" s="126"/>
      <c r="J102" s="127">
        <f>J134</f>
        <v>0</v>
      </c>
      <c r="L102" s="124"/>
    </row>
    <row r="103" spans="1:47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7.1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47" s="2" customFormat="1" ht="7.1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5.15" customHeight="1">
      <c r="A109" s="29"/>
      <c r="B109" s="30"/>
      <c r="C109" s="18" t="s">
        <v>232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7.1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85" t="str">
        <f>E7</f>
        <v>Výstavba priemyselnej haly pre údržbu</v>
      </c>
      <c r="F112" s="286"/>
      <c r="G112" s="286"/>
      <c r="H112" s="286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" customFormat="1" ht="12" customHeight="1">
      <c r="B113" s="17"/>
      <c r="C113" s="24" t="s">
        <v>222</v>
      </c>
      <c r="L113" s="17"/>
    </row>
    <row r="114" spans="1:65" s="2" customFormat="1" ht="16.5" customHeight="1">
      <c r="A114" s="29"/>
      <c r="B114" s="30"/>
      <c r="C114" s="29"/>
      <c r="D114" s="29"/>
      <c r="E114" s="285" t="s">
        <v>561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457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58" t="str">
        <f>E11</f>
        <v>SO.005.4 - Prístrešok pre odpadové hospodárstvo</v>
      </c>
      <c r="F116" s="284"/>
      <c r="G116" s="284"/>
      <c r="H116" s="28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19</v>
      </c>
      <c r="D118" s="29"/>
      <c r="E118" s="29"/>
      <c r="F118" s="22" t="str">
        <f>F14</f>
        <v xml:space="preserve"> </v>
      </c>
      <c r="G118" s="29"/>
      <c r="H118" s="29"/>
      <c r="I118" s="24" t="s">
        <v>21</v>
      </c>
      <c r="J118" s="55" t="str">
        <f>IF(J14="","",J14)</f>
        <v>7. 10. 2025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25.9" customHeight="1">
      <c r="A120" s="29"/>
      <c r="B120" s="30"/>
      <c r="C120" s="24" t="s">
        <v>23</v>
      </c>
      <c r="D120" s="29"/>
      <c r="E120" s="29"/>
      <c r="F120" s="22" t="str">
        <f>E17</f>
        <v>Slovenské elektrárne, a.s.</v>
      </c>
      <c r="G120" s="29"/>
      <c r="H120" s="29"/>
      <c r="I120" s="24" t="s">
        <v>29</v>
      </c>
      <c r="J120" s="27" t="str">
        <f>E23</f>
        <v>DELTA Group SK s.r.o.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4" customHeight="1">
      <c r="A121" s="29"/>
      <c r="B121" s="30"/>
      <c r="C121" s="24" t="s">
        <v>27</v>
      </c>
      <c r="D121" s="29"/>
      <c r="E121" s="29"/>
      <c r="F121" s="22" t="str">
        <f>IF(E20="","",E20)</f>
        <v>Vyplň údaj</v>
      </c>
      <c r="G121" s="29"/>
      <c r="H121" s="29"/>
      <c r="I121" s="24" t="s">
        <v>32</v>
      </c>
      <c r="J121" s="27" t="str">
        <f>E26</f>
        <v>Rosoft s.r.o.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28"/>
      <c r="B123" s="129"/>
      <c r="C123" s="130" t="s">
        <v>233</v>
      </c>
      <c r="D123" s="131" t="s">
        <v>60</v>
      </c>
      <c r="E123" s="131" t="s">
        <v>56</v>
      </c>
      <c r="F123" s="131" t="s">
        <v>57</v>
      </c>
      <c r="G123" s="131" t="s">
        <v>234</v>
      </c>
      <c r="H123" s="131" t="s">
        <v>235</v>
      </c>
      <c r="I123" s="131" t="s">
        <v>236</v>
      </c>
      <c r="J123" s="132" t="s">
        <v>227</v>
      </c>
      <c r="K123" s="133" t="s">
        <v>237</v>
      </c>
      <c r="L123" s="134"/>
      <c r="M123" s="62" t="s">
        <v>1</v>
      </c>
      <c r="N123" s="63" t="s">
        <v>39</v>
      </c>
      <c r="O123" s="63" t="s">
        <v>238</v>
      </c>
      <c r="P123" s="63" t="s">
        <v>239</v>
      </c>
      <c r="Q123" s="63" t="s">
        <v>240</v>
      </c>
      <c r="R123" s="63" t="s">
        <v>241</v>
      </c>
      <c r="S123" s="63" t="s">
        <v>242</v>
      </c>
      <c r="T123" s="64" t="s">
        <v>243</v>
      </c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spans="1:65" s="2" customFormat="1" ht="22.9" customHeight="1">
      <c r="A124" s="29"/>
      <c r="B124" s="30"/>
      <c r="C124" s="69" t="s">
        <v>228</v>
      </c>
      <c r="D124" s="29"/>
      <c r="E124" s="29"/>
      <c r="F124" s="29"/>
      <c r="G124" s="29"/>
      <c r="H124" s="29"/>
      <c r="I124" s="29"/>
      <c r="J124" s="135">
        <f>BK124</f>
        <v>0</v>
      </c>
      <c r="K124" s="29"/>
      <c r="L124" s="30"/>
      <c r="M124" s="65"/>
      <c r="N124" s="56"/>
      <c r="O124" s="66"/>
      <c r="P124" s="136">
        <f>P125</f>
        <v>0</v>
      </c>
      <c r="Q124" s="66"/>
      <c r="R124" s="136">
        <f>R125</f>
        <v>0</v>
      </c>
      <c r="S124" s="66"/>
      <c r="T124" s="137">
        <f>T125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74</v>
      </c>
      <c r="AU124" s="14" t="s">
        <v>229</v>
      </c>
      <c r="BK124" s="138">
        <f>BK125</f>
        <v>0</v>
      </c>
    </row>
    <row r="125" spans="1:65" s="12" customFormat="1" ht="25.9" customHeight="1">
      <c r="B125" s="139"/>
      <c r="D125" s="140" t="s">
        <v>74</v>
      </c>
      <c r="E125" s="141" t="s">
        <v>244</v>
      </c>
      <c r="F125" s="141" t="s">
        <v>245</v>
      </c>
      <c r="I125" s="142"/>
      <c r="J125" s="143">
        <f>BK125</f>
        <v>0</v>
      </c>
      <c r="L125" s="139"/>
      <c r="M125" s="144"/>
      <c r="N125" s="145"/>
      <c r="O125" s="145"/>
      <c r="P125" s="146">
        <f>P126+P132+P134</f>
        <v>0</v>
      </c>
      <c r="Q125" s="145"/>
      <c r="R125" s="146">
        <f>R126+R132+R134</f>
        <v>0</v>
      </c>
      <c r="S125" s="145"/>
      <c r="T125" s="147">
        <f>T126+T132+T134</f>
        <v>0</v>
      </c>
      <c r="AR125" s="140" t="s">
        <v>83</v>
      </c>
      <c r="AT125" s="148" t="s">
        <v>74</v>
      </c>
      <c r="AU125" s="148" t="s">
        <v>75</v>
      </c>
      <c r="AY125" s="140" t="s">
        <v>246</v>
      </c>
      <c r="BK125" s="149">
        <f>BK126+BK132+BK134</f>
        <v>0</v>
      </c>
    </row>
    <row r="126" spans="1:65" s="12" customFormat="1" ht="22.9" customHeight="1">
      <c r="B126" s="139"/>
      <c r="D126" s="140" t="s">
        <v>74</v>
      </c>
      <c r="E126" s="150" t="s">
        <v>94</v>
      </c>
      <c r="F126" s="150" t="s">
        <v>469</v>
      </c>
      <c r="I126" s="142"/>
      <c r="J126" s="151">
        <f>BK126</f>
        <v>0</v>
      </c>
      <c r="L126" s="139"/>
      <c r="M126" s="144"/>
      <c r="N126" s="145"/>
      <c r="O126" s="145"/>
      <c r="P126" s="146">
        <f>SUM(P127:P131)</f>
        <v>0</v>
      </c>
      <c r="Q126" s="145"/>
      <c r="R126" s="146">
        <f>SUM(R127:R131)</f>
        <v>0</v>
      </c>
      <c r="S126" s="145"/>
      <c r="T126" s="147">
        <f>SUM(T127:T131)</f>
        <v>0</v>
      </c>
      <c r="AR126" s="140" t="s">
        <v>83</v>
      </c>
      <c r="AT126" s="148" t="s">
        <v>74</v>
      </c>
      <c r="AU126" s="148" t="s">
        <v>83</v>
      </c>
      <c r="AY126" s="140" t="s">
        <v>246</v>
      </c>
      <c r="BK126" s="149">
        <f>SUM(BK127:BK131)</f>
        <v>0</v>
      </c>
    </row>
    <row r="127" spans="1:65" s="2" customFormat="1" ht="16.5" customHeight="1">
      <c r="A127" s="29"/>
      <c r="B127" s="152"/>
      <c r="C127" s="153" t="s">
        <v>83</v>
      </c>
      <c r="D127" s="153" t="s">
        <v>248</v>
      </c>
      <c r="E127" s="154" t="s">
        <v>563</v>
      </c>
      <c r="F127" s="155" t="s">
        <v>582</v>
      </c>
      <c r="G127" s="156" t="s">
        <v>288</v>
      </c>
      <c r="H127" s="157">
        <v>2.25</v>
      </c>
      <c r="I127" s="158"/>
      <c r="J127" s="159">
        <f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94</v>
      </c>
      <c r="BK127" s="166">
        <f>ROUND(I127*H127,2)</f>
        <v>0</v>
      </c>
      <c r="BL127" s="14" t="s">
        <v>252</v>
      </c>
      <c r="BM127" s="165" t="s">
        <v>94</v>
      </c>
    </row>
    <row r="128" spans="1:65" s="2" customFormat="1" ht="24.4" customHeight="1">
      <c r="A128" s="29"/>
      <c r="B128" s="152"/>
      <c r="C128" s="153" t="s">
        <v>94</v>
      </c>
      <c r="D128" s="153" t="s">
        <v>248</v>
      </c>
      <c r="E128" s="154" t="s">
        <v>470</v>
      </c>
      <c r="F128" s="155" t="s">
        <v>471</v>
      </c>
      <c r="G128" s="156" t="s">
        <v>251</v>
      </c>
      <c r="H128" s="157">
        <v>0.22500000000000001</v>
      </c>
      <c r="I128" s="158"/>
      <c r="J128" s="159">
        <f>ROUND(I128*H128,2)</f>
        <v>0</v>
      </c>
      <c r="K128" s="160"/>
      <c r="L128" s="30"/>
      <c r="M128" s="161" t="s">
        <v>1</v>
      </c>
      <c r="N128" s="162" t="s">
        <v>41</v>
      </c>
      <c r="O128" s="58"/>
      <c r="P128" s="163">
        <f>O128*H128</f>
        <v>0</v>
      </c>
      <c r="Q128" s="163">
        <v>0</v>
      </c>
      <c r="R128" s="163">
        <f>Q128*H128</f>
        <v>0</v>
      </c>
      <c r="S128" s="163">
        <v>0</v>
      </c>
      <c r="T128" s="164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94</v>
      </c>
      <c r="BK128" s="166">
        <f>ROUND(I128*H128,2)</f>
        <v>0</v>
      </c>
      <c r="BL128" s="14" t="s">
        <v>252</v>
      </c>
      <c r="BM128" s="165" t="s">
        <v>252</v>
      </c>
    </row>
    <row r="129" spans="1:65" s="2" customFormat="1" ht="16.5" customHeight="1">
      <c r="A129" s="29"/>
      <c r="B129" s="152"/>
      <c r="C129" s="153" t="s">
        <v>255</v>
      </c>
      <c r="D129" s="153" t="s">
        <v>248</v>
      </c>
      <c r="E129" s="154" t="s">
        <v>518</v>
      </c>
      <c r="F129" s="155" t="s">
        <v>519</v>
      </c>
      <c r="G129" s="156" t="s">
        <v>251</v>
      </c>
      <c r="H129" s="157">
        <v>1.25</v>
      </c>
      <c r="I129" s="158"/>
      <c r="J129" s="159">
        <f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252</v>
      </c>
      <c r="BM129" s="165" t="s">
        <v>258</v>
      </c>
    </row>
    <row r="130" spans="1:65" s="2" customFormat="1" ht="21.75" customHeight="1">
      <c r="A130" s="29"/>
      <c r="B130" s="152"/>
      <c r="C130" s="153" t="s">
        <v>252</v>
      </c>
      <c r="D130" s="153" t="s">
        <v>248</v>
      </c>
      <c r="E130" s="154" t="s">
        <v>583</v>
      </c>
      <c r="F130" s="155" t="s">
        <v>584</v>
      </c>
      <c r="G130" s="156" t="s">
        <v>288</v>
      </c>
      <c r="H130" s="157">
        <v>4</v>
      </c>
      <c r="I130" s="158"/>
      <c r="J130" s="159">
        <f>ROUND(I130*H130,2)</f>
        <v>0</v>
      </c>
      <c r="K130" s="160"/>
      <c r="L130" s="30"/>
      <c r="M130" s="161" t="s">
        <v>1</v>
      </c>
      <c r="N130" s="162" t="s">
        <v>41</v>
      </c>
      <c r="O130" s="58"/>
      <c r="P130" s="163">
        <f>O130*H130</f>
        <v>0</v>
      </c>
      <c r="Q130" s="163">
        <v>0</v>
      </c>
      <c r="R130" s="163">
        <f>Q130*H130</f>
        <v>0</v>
      </c>
      <c r="S130" s="163">
        <v>0</v>
      </c>
      <c r="T130" s="16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261</v>
      </c>
    </row>
    <row r="131" spans="1:65" s="2" customFormat="1" ht="21.75" customHeight="1">
      <c r="A131" s="29"/>
      <c r="B131" s="152"/>
      <c r="C131" s="153" t="s">
        <v>262</v>
      </c>
      <c r="D131" s="153" t="s">
        <v>248</v>
      </c>
      <c r="E131" s="154" t="s">
        <v>585</v>
      </c>
      <c r="F131" s="155" t="s">
        <v>586</v>
      </c>
      <c r="G131" s="156" t="s">
        <v>288</v>
      </c>
      <c r="H131" s="157">
        <v>4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265</v>
      </c>
    </row>
    <row r="132" spans="1:65" s="12" customFormat="1" ht="22.9" customHeight="1">
      <c r="B132" s="139"/>
      <c r="D132" s="140" t="s">
        <v>74</v>
      </c>
      <c r="E132" s="150" t="s">
        <v>276</v>
      </c>
      <c r="F132" s="150" t="s">
        <v>461</v>
      </c>
      <c r="I132" s="142"/>
      <c r="J132" s="151">
        <f>BK132</f>
        <v>0</v>
      </c>
      <c r="L132" s="139"/>
      <c r="M132" s="144"/>
      <c r="N132" s="145"/>
      <c r="O132" s="145"/>
      <c r="P132" s="146">
        <f>P133</f>
        <v>0</v>
      </c>
      <c r="Q132" s="145"/>
      <c r="R132" s="146">
        <f>R133</f>
        <v>0</v>
      </c>
      <c r="S132" s="145"/>
      <c r="T132" s="147">
        <f>T133</f>
        <v>0</v>
      </c>
      <c r="AR132" s="140" t="s">
        <v>83</v>
      </c>
      <c r="AT132" s="148" t="s">
        <v>74</v>
      </c>
      <c r="AU132" s="148" t="s">
        <v>83</v>
      </c>
      <c r="AY132" s="140" t="s">
        <v>246</v>
      </c>
      <c r="BK132" s="149">
        <f>BK133</f>
        <v>0</v>
      </c>
    </row>
    <row r="133" spans="1:65" s="2" customFormat="1" ht="76.349999999999994" customHeight="1">
      <c r="A133" s="29"/>
      <c r="B133" s="152"/>
      <c r="C133" s="153" t="s">
        <v>258</v>
      </c>
      <c r="D133" s="153" t="s">
        <v>248</v>
      </c>
      <c r="E133" s="154" t="s">
        <v>587</v>
      </c>
      <c r="F133" s="155" t="s">
        <v>588</v>
      </c>
      <c r="G133" s="156" t="s">
        <v>431</v>
      </c>
      <c r="H133" s="157">
        <v>1</v>
      </c>
      <c r="I133" s="158"/>
      <c r="J133" s="159">
        <f>ROUND(I133*H133,2)</f>
        <v>0</v>
      </c>
      <c r="K133" s="160"/>
      <c r="L133" s="30"/>
      <c r="M133" s="161" t="s">
        <v>1</v>
      </c>
      <c r="N133" s="162" t="s">
        <v>41</v>
      </c>
      <c r="O133" s="58"/>
      <c r="P133" s="163">
        <f>O133*H133</f>
        <v>0</v>
      </c>
      <c r="Q133" s="163">
        <v>0</v>
      </c>
      <c r="R133" s="163">
        <f>Q133*H133</f>
        <v>0</v>
      </c>
      <c r="S133" s="163">
        <v>0</v>
      </c>
      <c r="T133" s="16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>IF(N133="základná",J133,0)</f>
        <v>0</v>
      </c>
      <c r="BF133" s="166">
        <f>IF(N133="znížená",J133,0)</f>
        <v>0</v>
      </c>
      <c r="BG133" s="166">
        <f>IF(N133="zákl. prenesená",J133,0)</f>
        <v>0</v>
      </c>
      <c r="BH133" s="166">
        <f>IF(N133="zníž. prenesená",J133,0)</f>
        <v>0</v>
      </c>
      <c r="BI133" s="166">
        <f>IF(N133="nulová",J133,0)</f>
        <v>0</v>
      </c>
      <c r="BJ133" s="14" t="s">
        <v>94</v>
      </c>
      <c r="BK133" s="166">
        <f>ROUND(I133*H133,2)</f>
        <v>0</v>
      </c>
      <c r="BL133" s="14" t="s">
        <v>252</v>
      </c>
      <c r="BM133" s="165" t="s">
        <v>268</v>
      </c>
    </row>
    <row r="134" spans="1:65" s="12" customFormat="1" ht="22.9" customHeight="1">
      <c r="B134" s="139"/>
      <c r="D134" s="140" t="s">
        <v>74</v>
      </c>
      <c r="E134" s="150" t="s">
        <v>451</v>
      </c>
      <c r="F134" s="150" t="s">
        <v>452</v>
      </c>
      <c r="I134" s="142"/>
      <c r="J134" s="151">
        <f>BK134</f>
        <v>0</v>
      </c>
      <c r="L134" s="139"/>
      <c r="M134" s="144"/>
      <c r="N134" s="145"/>
      <c r="O134" s="145"/>
      <c r="P134" s="146">
        <f>P135</f>
        <v>0</v>
      </c>
      <c r="Q134" s="145"/>
      <c r="R134" s="146">
        <f>R135</f>
        <v>0</v>
      </c>
      <c r="S134" s="145"/>
      <c r="T134" s="147">
        <f>T135</f>
        <v>0</v>
      </c>
      <c r="AR134" s="140" t="s">
        <v>83</v>
      </c>
      <c r="AT134" s="148" t="s">
        <v>74</v>
      </c>
      <c r="AU134" s="148" t="s">
        <v>83</v>
      </c>
      <c r="AY134" s="140" t="s">
        <v>246</v>
      </c>
      <c r="BK134" s="149">
        <f>BK135</f>
        <v>0</v>
      </c>
    </row>
    <row r="135" spans="1:65" s="2" customFormat="1" ht="16.5" customHeight="1">
      <c r="A135" s="29"/>
      <c r="B135" s="152"/>
      <c r="C135" s="153" t="s">
        <v>269</v>
      </c>
      <c r="D135" s="153" t="s">
        <v>248</v>
      </c>
      <c r="E135" s="154" t="s">
        <v>536</v>
      </c>
      <c r="F135" s="155" t="s">
        <v>537</v>
      </c>
      <c r="G135" s="156" t="s">
        <v>279</v>
      </c>
      <c r="H135" s="157">
        <v>3.2410000000000001</v>
      </c>
      <c r="I135" s="158"/>
      <c r="J135" s="159">
        <f>ROUND(I135*H135,2)</f>
        <v>0</v>
      </c>
      <c r="K135" s="160"/>
      <c r="L135" s="30"/>
      <c r="M135" s="167" t="s">
        <v>1</v>
      </c>
      <c r="N135" s="168" t="s">
        <v>41</v>
      </c>
      <c r="O135" s="169"/>
      <c r="P135" s="170">
        <f>O135*H135</f>
        <v>0</v>
      </c>
      <c r="Q135" s="170">
        <v>0</v>
      </c>
      <c r="R135" s="170">
        <f>Q135*H135</f>
        <v>0</v>
      </c>
      <c r="S135" s="170">
        <v>0</v>
      </c>
      <c r="T135" s="171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>IF(N135="základná",J135,0)</f>
        <v>0</v>
      </c>
      <c r="BF135" s="166">
        <f>IF(N135="znížená",J135,0)</f>
        <v>0</v>
      </c>
      <c r="BG135" s="166">
        <f>IF(N135="zákl. prenesená",J135,0)</f>
        <v>0</v>
      </c>
      <c r="BH135" s="166">
        <f>IF(N135="zníž. prenesená",J135,0)</f>
        <v>0</v>
      </c>
      <c r="BI135" s="166">
        <f>IF(N135="nulová",J135,0)</f>
        <v>0</v>
      </c>
      <c r="BJ135" s="14" t="s">
        <v>94</v>
      </c>
      <c r="BK135" s="166">
        <f>ROUND(I135*H135,2)</f>
        <v>0</v>
      </c>
      <c r="BL135" s="14" t="s">
        <v>252</v>
      </c>
      <c r="BM135" s="165" t="s">
        <v>272</v>
      </c>
    </row>
    <row r="136" spans="1:65" s="2" customFormat="1" ht="7.15" customHeight="1">
      <c r="A136" s="29"/>
      <c r="B136" s="47"/>
      <c r="C136" s="48"/>
      <c r="D136" s="48"/>
      <c r="E136" s="48"/>
      <c r="F136" s="48"/>
      <c r="G136" s="48"/>
      <c r="H136" s="48"/>
      <c r="I136" s="48"/>
      <c r="J136" s="48"/>
      <c r="K136" s="48"/>
      <c r="L136" s="30"/>
      <c r="M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</sheetData>
  <autoFilter ref="C123:K135" xr:uid="{00000000-0009-0000-0000-00000A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122"/>
  <sheetViews>
    <sheetView showGridLines="0" topLeftCell="A108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118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589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ROUND((SUM(BE118:BE121)),  2)</f>
        <v>0</v>
      </c>
      <c r="G33" s="105"/>
      <c r="H33" s="105"/>
      <c r="I33" s="106">
        <v>0.23</v>
      </c>
      <c r="J33" s="104">
        <f>ROUND(((SUM(BE118:BE121))*I33),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ROUND((SUM(BF118:BF121)),  2)</f>
        <v>0</v>
      </c>
      <c r="G34" s="105"/>
      <c r="H34" s="105"/>
      <c r="I34" s="106">
        <v>0.23</v>
      </c>
      <c r="J34" s="104">
        <f>ROUND(((SUM(BF118:BF121))*I34),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ROUND((SUM(BG118:BG121)),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ROUND((SUM(BH118:BH121)),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ROUND((SUM(BI118:BI121)),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SO.006 - Reklamné zariadenie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590</v>
      </c>
      <c r="E97" s="122"/>
      <c r="F97" s="122"/>
      <c r="G97" s="122"/>
      <c r="H97" s="122"/>
      <c r="I97" s="122"/>
      <c r="J97" s="123">
        <f>J119</f>
        <v>0</v>
      </c>
      <c r="L97" s="120"/>
    </row>
    <row r="98" spans="1:31" s="10" customFormat="1" ht="19.899999999999999" customHeight="1">
      <c r="B98" s="124"/>
      <c r="D98" s="125" t="s">
        <v>591</v>
      </c>
      <c r="E98" s="126"/>
      <c r="F98" s="126"/>
      <c r="G98" s="126"/>
      <c r="H98" s="126"/>
      <c r="I98" s="126"/>
      <c r="J98" s="127">
        <f>J120</f>
        <v>0</v>
      </c>
      <c r="L98" s="124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7.1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7.1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5.15" customHeight="1">
      <c r="A105" s="29"/>
      <c r="B105" s="30"/>
      <c r="C105" s="18" t="s">
        <v>232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85" t="str">
        <f>E7</f>
        <v>Výstavba priemyselnej haly pre údržbu</v>
      </c>
      <c r="F108" s="286"/>
      <c r="G108" s="286"/>
      <c r="H108" s="28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222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58" t="str">
        <f>E9</f>
        <v>SO.006 - Reklamné zariadenie</v>
      </c>
      <c r="F110" s="284"/>
      <c r="G110" s="284"/>
      <c r="H110" s="28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7.1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>Priemyselný areál ZŤS, Dubnica nad Váhom</v>
      </c>
      <c r="G112" s="29"/>
      <c r="H112" s="29"/>
      <c r="I112" s="24" t="s">
        <v>21</v>
      </c>
      <c r="J112" s="55" t="str">
        <f>IF(J12="","",J12)</f>
        <v>7. 10. 2025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9" customHeight="1">
      <c r="A114" s="29"/>
      <c r="B114" s="30"/>
      <c r="C114" s="24" t="s">
        <v>23</v>
      </c>
      <c r="D114" s="29"/>
      <c r="E114" s="29"/>
      <c r="F114" s="22" t="str">
        <f>E15</f>
        <v>Slovenské elektrárne, a.s.</v>
      </c>
      <c r="G114" s="29"/>
      <c r="H114" s="29"/>
      <c r="I114" s="24" t="s">
        <v>29</v>
      </c>
      <c r="J114" s="27" t="str">
        <f>E21</f>
        <v>DELTA Group SK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4" customHeight="1">
      <c r="A115" s="29"/>
      <c r="B115" s="30"/>
      <c r="C115" s="24" t="s">
        <v>27</v>
      </c>
      <c r="D115" s="29"/>
      <c r="E115" s="29"/>
      <c r="F115" s="22" t="str">
        <f>IF(E18="","",E18)</f>
        <v>Vyplň údaj</v>
      </c>
      <c r="G115" s="29"/>
      <c r="H115" s="29"/>
      <c r="I115" s="24" t="s">
        <v>32</v>
      </c>
      <c r="J115" s="27" t="str">
        <f>E24</f>
        <v>Rosoft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8"/>
      <c r="B117" s="129"/>
      <c r="C117" s="130" t="s">
        <v>233</v>
      </c>
      <c r="D117" s="131" t="s">
        <v>60</v>
      </c>
      <c r="E117" s="131" t="s">
        <v>56</v>
      </c>
      <c r="F117" s="131" t="s">
        <v>57</v>
      </c>
      <c r="G117" s="131" t="s">
        <v>234</v>
      </c>
      <c r="H117" s="131" t="s">
        <v>235</v>
      </c>
      <c r="I117" s="131" t="s">
        <v>236</v>
      </c>
      <c r="J117" s="132" t="s">
        <v>227</v>
      </c>
      <c r="K117" s="133" t="s">
        <v>237</v>
      </c>
      <c r="L117" s="134"/>
      <c r="M117" s="62" t="s">
        <v>1</v>
      </c>
      <c r="N117" s="63" t="s">
        <v>39</v>
      </c>
      <c r="O117" s="63" t="s">
        <v>238</v>
      </c>
      <c r="P117" s="63" t="s">
        <v>239</v>
      </c>
      <c r="Q117" s="63" t="s">
        <v>240</v>
      </c>
      <c r="R117" s="63" t="s">
        <v>241</v>
      </c>
      <c r="S117" s="63" t="s">
        <v>242</v>
      </c>
      <c r="T117" s="64" t="s">
        <v>243</v>
      </c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spans="1:65" s="2" customFormat="1" ht="22.9" customHeight="1">
      <c r="A118" s="29"/>
      <c r="B118" s="30"/>
      <c r="C118" s="69" t="s">
        <v>228</v>
      </c>
      <c r="D118" s="29"/>
      <c r="E118" s="29"/>
      <c r="F118" s="29"/>
      <c r="G118" s="29"/>
      <c r="H118" s="29"/>
      <c r="I118" s="29"/>
      <c r="J118" s="135">
        <f>BK118</f>
        <v>0</v>
      </c>
      <c r="K118" s="29"/>
      <c r="L118" s="30"/>
      <c r="M118" s="65"/>
      <c r="N118" s="56"/>
      <c r="O118" s="66"/>
      <c r="P118" s="136">
        <f>P119</f>
        <v>0</v>
      </c>
      <c r="Q118" s="66"/>
      <c r="R118" s="136">
        <f>R119</f>
        <v>0</v>
      </c>
      <c r="S118" s="66"/>
      <c r="T118" s="137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229</v>
      </c>
      <c r="BK118" s="138">
        <f>BK119</f>
        <v>0</v>
      </c>
    </row>
    <row r="119" spans="1:65" s="12" customFormat="1" ht="25.9" customHeight="1">
      <c r="B119" s="139"/>
      <c r="D119" s="140" t="s">
        <v>74</v>
      </c>
      <c r="E119" s="141" t="s">
        <v>295</v>
      </c>
      <c r="F119" s="141" t="s">
        <v>592</v>
      </c>
      <c r="I119" s="142"/>
      <c r="J119" s="143">
        <f>BK119</f>
        <v>0</v>
      </c>
      <c r="L119" s="139"/>
      <c r="M119" s="144"/>
      <c r="N119" s="145"/>
      <c r="O119" s="145"/>
      <c r="P119" s="146">
        <f>P120</f>
        <v>0</v>
      </c>
      <c r="Q119" s="145"/>
      <c r="R119" s="146">
        <f>R120</f>
        <v>0</v>
      </c>
      <c r="S119" s="145"/>
      <c r="T119" s="147">
        <f>T120</f>
        <v>0</v>
      </c>
      <c r="AR119" s="140" t="s">
        <v>255</v>
      </c>
      <c r="AT119" s="148" t="s">
        <v>74</v>
      </c>
      <c r="AU119" s="148" t="s">
        <v>75</v>
      </c>
      <c r="AY119" s="140" t="s">
        <v>246</v>
      </c>
      <c r="BK119" s="149">
        <f>BK120</f>
        <v>0</v>
      </c>
    </row>
    <row r="120" spans="1:65" s="12" customFormat="1" ht="22.9" customHeight="1">
      <c r="B120" s="139"/>
      <c r="D120" s="140" t="s">
        <v>74</v>
      </c>
      <c r="E120" s="150" t="s">
        <v>593</v>
      </c>
      <c r="F120" s="150" t="s">
        <v>594</v>
      </c>
      <c r="I120" s="142"/>
      <c r="J120" s="151">
        <f>BK120</f>
        <v>0</v>
      </c>
      <c r="L120" s="139"/>
      <c r="M120" s="144"/>
      <c r="N120" s="145"/>
      <c r="O120" s="145"/>
      <c r="P120" s="146">
        <f>P121</f>
        <v>0</v>
      </c>
      <c r="Q120" s="145"/>
      <c r="R120" s="146">
        <f>R121</f>
        <v>0</v>
      </c>
      <c r="S120" s="145"/>
      <c r="T120" s="147">
        <f>T121</f>
        <v>0</v>
      </c>
      <c r="AR120" s="140" t="s">
        <v>255</v>
      </c>
      <c r="AT120" s="148" t="s">
        <v>74</v>
      </c>
      <c r="AU120" s="148" t="s">
        <v>83</v>
      </c>
      <c r="AY120" s="140" t="s">
        <v>246</v>
      </c>
      <c r="BK120" s="149">
        <f>BK121</f>
        <v>0</v>
      </c>
    </row>
    <row r="121" spans="1:65" s="2" customFormat="1" ht="49.15" customHeight="1">
      <c r="A121" s="29"/>
      <c r="B121" s="152"/>
      <c r="C121" s="153" t="s">
        <v>83</v>
      </c>
      <c r="D121" s="153" t="s">
        <v>248</v>
      </c>
      <c r="E121" s="154" t="s">
        <v>595</v>
      </c>
      <c r="F121" s="155" t="s">
        <v>596</v>
      </c>
      <c r="G121" s="156" t="s">
        <v>324</v>
      </c>
      <c r="H121" s="157">
        <v>1</v>
      </c>
      <c r="I121" s="158"/>
      <c r="J121" s="159">
        <f>ROUND(I121*H121,2)</f>
        <v>0</v>
      </c>
      <c r="K121" s="160"/>
      <c r="L121" s="30"/>
      <c r="M121" s="167" t="s">
        <v>1</v>
      </c>
      <c r="N121" s="168" t="s">
        <v>41</v>
      </c>
      <c r="O121" s="169"/>
      <c r="P121" s="170">
        <f>O121*H121</f>
        <v>0</v>
      </c>
      <c r="Q121" s="170">
        <v>0</v>
      </c>
      <c r="R121" s="170">
        <f>Q121*H121</f>
        <v>0</v>
      </c>
      <c r="S121" s="170">
        <v>0</v>
      </c>
      <c r="T121" s="171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389</v>
      </c>
      <c r="AT121" s="165" t="s">
        <v>248</v>
      </c>
      <c r="AU121" s="165" t="s">
        <v>94</v>
      </c>
      <c r="AY121" s="14" t="s">
        <v>246</v>
      </c>
      <c r="BE121" s="166">
        <f>IF(N121="základná",J121,0)</f>
        <v>0</v>
      </c>
      <c r="BF121" s="166">
        <f>IF(N121="znížená",J121,0)</f>
        <v>0</v>
      </c>
      <c r="BG121" s="166">
        <f>IF(N121="zákl. prenesená",J121,0)</f>
        <v>0</v>
      </c>
      <c r="BH121" s="166">
        <f>IF(N121="zníž. prenesená",J121,0)</f>
        <v>0</v>
      </c>
      <c r="BI121" s="166">
        <f>IF(N121="nulová",J121,0)</f>
        <v>0</v>
      </c>
      <c r="BJ121" s="14" t="s">
        <v>94</v>
      </c>
      <c r="BK121" s="166">
        <f>ROUND(I121*H121,2)</f>
        <v>0</v>
      </c>
      <c r="BL121" s="14" t="s">
        <v>389</v>
      </c>
      <c r="BM121" s="165" t="s">
        <v>94</v>
      </c>
    </row>
    <row r="122" spans="1:65" s="2" customFormat="1" ht="7.15" customHeight="1">
      <c r="A122" s="29"/>
      <c r="B122" s="47"/>
      <c r="C122" s="48"/>
      <c r="D122" s="48"/>
      <c r="E122" s="48"/>
      <c r="F122" s="48"/>
      <c r="G122" s="48"/>
      <c r="H122" s="48"/>
      <c r="I122" s="48"/>
      <c r="J122" s="48"/>
      <c r="K122" s="48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 xr:uid="{00000000-0009-0000-0000-00000B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169"/>
  <sheetViews>
    <sheetView showGridLines="0" topLeftCell="A16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124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597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598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ROUND(J126,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ROUND((SUM(BE126:BE168)),  2)</f>
        <v>0</v>
      </c>
      <c r="G35" s="105"/>
      <c r="H35" s="105"/>
      <c r="I35" s="106">
        <v>0.23</v>
      </c>
      <c r="J35" s="104">
        <f>ROUND(((SUM(BE126:BE168))*I35),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ROUND((SUM(BF126:BF168)),  2)</f>
        <v>0</v>
      </c>
      <c r="G36" s="105"/>
      <c r="H36" s="105"/>
      <c r="I36" s="106">
        <v>0.23</v>
      </c>
      <c r="J36" s="104">
        <f>ROUND(((SUM(BF126:BF168))*I36),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ROUND((SUM(BG126:BG168)),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ROUND((SUM(BH126:BH168)),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ROUND((SUM(BI126:BI168)),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597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 101.1 - CB vozovky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J126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J127</f>
        <v>0</v>
      </c>
      <c r="L99" s="120"/>
    </row>
    <row r="100" spans="1:47" s="10" customFormat="1" ht="19.899999999999999" customHeight="1">
      <c r="B100" s="124"/>
      <c r="D100" s="125" t="s">
        <v>231</v>
      </c>
      <c r="E100" s="126"/>
      <c r="F100" s="126"/>
      <c r="G100" s="126"/>
      <c r="H100" s="126"/>
      <c r="I100" s="126"/>
      <c r="J100" s="127">
        <f>J128</f>
        <v>0</v>
      </c>
      <c r="L100" s="124"/>
    </row>
    <row r="101" spans="1:47" s="10" customFormat="1" ht="19.899999999999999" customHeight="1">
      <c r="B101" s="124"/>
      <c r="D101" s="125" t="s">
        <v>466</v>
      </c>
      <c r="E101" s="126"/>
      <c r="F101" s="126"/>
      <c r="G101" s="126"/>
      <c r="H101" s="126"/>
      <c r="I101" s="126"/>
      <c r="J101" s="127">
        <f>J133</f>
        <v>0</v>
      </c>
      <c r="L101" s="124"/>
    </row>
    <row r="102" spans="1:47" s="10" customFormat="1" ht="19.899999999999999" customHeight="1">
      <c r="B102" s="124"/>
      <c r="D102" s="125" t="s">
        <v>599</v>
      </c>
      <c r="E102" s="126"/>
      <c r="F102" s="126"/>
      <c r="G102" s="126"/>
      <c r="H102" s="126"/>
      <c r="I102" s="126"/>
      <c r="J102" s="127">
        <f>J140</f>
        <v>0</v>
      </c>
      <c r="L102" s="124"/>
    </row>
    <row r="103" spans="1:47" s="10" customFormat="1" ht="19.899999999999999" customHeight="1">
      <c r="B103" s="124"/>
      <c r="D103" s="125" t="s">
        <v>600</v>
      </c>
      <c r="E103" s="126"/>
      <c r="F103" s="126"/>
      <c r="G103" s="126"/>
      <c r="H103" s="126"/>
      <c r="I103" s="126"/>
      <c r="J103" s="127">
        <f>J150</f>
        <v>0</v>
      </c>
      <c r="L103" s="124"/>
    </row>
    <row r="104" spans="1:47" s="10" customFormat="1" ht="19.899999999999999" customHeight="1">
      <c r="B104" s="124"/>
      <c r="D104" s="125" t="s">
        <v>285</v>
      </c>
      <c r="E104" s="126"/>
      <c r="F104" s="126"/>
      <c r="G104" s="126"/>
      <c r="H104" s="126"/>
      <c r="I104" s="126"/>
      <c r="J104" s="127">
        <f>J167</f>
        <v>0</v>
      </c>
      <c r="L104" s="124"/>
    </row>
    <row r="105" spans="1:47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7.15" customHeight="1">
      <c r="A106" s="29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47" s="2" customFormat="1" ht="7.15" customHeight="1">
      <c r="A110" s="29"/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25.15" customHeight="1">
      <c r="A111" s="29"/>
      <c r="B111" s="30"/>
      <c r="C111" s="18" t="s">
        <v>232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7.1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12" customHeight="1">
      <c r="A113" s="29"/>
      <c r="B113" s="30"/>
      <c r="C113" s="24" t="s">
        <v>15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16.5" customHeight="1">
      <c r="A114" s="29"/>
      <c r="B114" s="30"/>
      <c r="C114" s="29"/>
      <c r="D114" s="29"/>
      <c r="E114" s="285" t="str">
        <f>E7</f>
        <v>Výstavba priemyselnej haly pre údržbu</v>
      </c>
      <c r="F114" s="286"/>
      <c r="G114" s="286"/>
      <c r="H114" s="286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1" customFormat="1" ht="12" customHeight="1">
      <c r="B115" s="17"/>
      <c r="C115" s="24" t="s">
        <v>222</v>
      </c>
      <c r="L115" s="17"/>
    </row>
    <row r="116" spans="1:63" s="2" customFormat="1" ht="16.5" customHeight="1">
      <c r="A116" s="29"/>
      <c r="B116" s="30"/>
      <c r="C116" s="29"/>
      <c r="D116" s="29"/>
      <c r="E116" s="285" t="s">
        <v>597</v>
      </c>
      <c r="F116" s="284"/>
      <c r="G116" s="284"/>
      <c r="H116" s="28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457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258" t="str">
        <f>E11</f>
        <v>SO 101.1 - CB vozovky</v>
      </c>
      <c r="F118" s="284"/>
      <c r="G118" s="284"/>
      <c r="H118" s="28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19</v>
      </c>
      <c r="D120" s="29"/>
      <c r="E120" s="29"/>
      <c r="F120" s="22" t="str">
        <f>F14</f>
        <v xml:space="preserve"> </v>
      </c>
      <c r="G120" s="29"/>
      <c r="H120" s="29"/>
      <c r="I120" s="24" t="s">
        <v>21</v>
      </c>
      <c r="J120" s="55" t="str">
        <f>IF(J14="","",J14)</f>
        <v>7. 10. 2025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25.9" customHeight="1">
      <c r="A122" s="29"/>
      <c r="B122" s="30"/>
      <c r="C122" s="24" t="s">
        <v>23</v>
      </c>
      <c r="D122" s="29"/>
      <c r="E122" s="29"/>
      <c r="F122" s="22" t="str">
        <f>E17</f>
        <v>Slovenské elektrárne, a.s.</v>
      </c>
      <c r="G122" s="29"/>
      <c r="H122" s="29"/>
      <c r="I122" s="24" t="s">
        <v>29</v>
      </c>
      <c r="J122" s="27" t="str">
        <f>E23</f>
        <v>DELTA Group SK s.r.o.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4" customHeight="1">
      <c r="A123" s="29"/>
      <c r="B123" s="30"/>
      <c r="C123" s="24" t="s">
        <v>27</v>
      </c>
      <c r="D123" s="29"/>
      <c r="E123" s="29"/>
      <c r="F123" s="22" t="str">
        <f>IF(E20="","",E20)</f>
        <v>Vyplň údaj</v>
      </c>
      <c r="G123" s="29"/>
      <c r="H123" s="29"/>
      <c r="I123" s="24" t="s">
        <v>32</v>
      </c>
      <c r="J123" s="27" t="str">
        <f>E26</f>
        <v>Rosoft s.r.o.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8"/>
      <c r="B125" s="129"/>
      <c r="C125" s="130" t="s">
        <v>233</v>
      </c>
      <c r="D125" s="131" t="s">
        <v>60</v>
      </c>
      <c r="E125" s="131" t="s">
        <v>56</v>
      </c>
      <c r="F125" s="131" t="s">
        <v>57</v>
      </c>
      <c r="G125" s="131" t="s">
        <v>234</v>
      </c>
      <c r="H125" s="131" t="s">
        <v>235</v>
      </c>
      <c r="I125" s="131" t="s">
        <v>236</v>
      </c>
      <c r="J125" s="132" t="s">
        <v>227</v>
      </c>
      <c r="K125" s="133" t="s">
        <v>237</v>
      </c>
      <c r="L125" s="134"/>
      <c r="M125" s="62" t="s">
        <v>1</v>
      </c>
      <c r="N125" s="63" t="s">
        <v>39</v>
      </c>
      <c r="O125" s="63" t="s">
        <v>238</v>
      </c>
      <c r="P125" s="63" t="s">
        <v>239</v>
      </c>
      <c r="Q125" s="63" t="s">
        <v>240</v>
      </c>
      <c r="R125" s="63" t="s">
        <v>241</v>
      </c>
      <c r="S125" s="63" t="s">
        <v>242</v>
      </c>
      <c r="T125" s="64" t="s">
        <v>243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9"/>
      <c r="B126" s="30"/>
      <c r="C126" s="69" t="s">
        <v>228</v>
      </c>
      <c r="D126" s="29"/>
      <c r="E126" s="29"/>
      <c r="F126" s="29"/>
      <c r="G126" s="29"/>
      <c r="H126" s="29"/>
      <c r="I126" s="29"/>
      <c r="J126" s="135">
        <f>BK126</f>
        <v>0</v>
      </c>
      <c r="K126" s="29"/>
      <c r="L126" s="30"/>
      <c r="M126" s="65"/>
      <c r="N126" s="56"/>
      <c r="O126" s="66"/>
      <c r="P126" s="136">
        <f>P127</f>
        <v>0</v>
      </c>
      <c r="Q126" s="66"/>
      <c r="R126" s="136">
        <f>R127</f>
        <v>0</v>
      </c>
      <c r="S126" s="66"/>
      <c r="T126" s="137">
        <f>T127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74</v>
      </c>
      <c r="AU126" s="14" t="s">
        <v>229</v>
      </c>
      <c r="BK126" s="138">
        <f>BK127</f>
        <v>0</v>
      </c>
    </row>
    <row r="127" spans="1:63" s="12" customFormat="1" ht="25.9" customHeight="1">
      <c r="B127" s="139"/>
      <c r="D127" s="140" t="s">
        <v>74</v>
      </c>
      <c r="E127" s="141" t="s">
        <v>244</v>
      </c>
      <c r="F127" s="141" t="s">
        <v>245</v>
      </c>
      <c r="I127" s="142"/>
      <c r="J127" s="143">
        <f>BK127</f>
        <v>0</v>
      </c>
      <c r="L127" s="139"/>
      <c r="M127" s="144"/>
      <c r="N127" s="145"/>
      <c r="O127" s="145"/>
      <c r="P127" s="146">
        <f>P128+P133+P140+P150+P167</f>
        <v>0</v>
      </c>
      <c r="Q127" s="145"/>
      <c r="R127" s="146">
        <f>R128+R133+R140+R150+R167</f>
        <v>0</v>
      </c>
      <c r="S127" s="145"/>
      <c r="T127" s="147">
        <f>T128+T133+T140+T150+T167</f>
        <v>0</v>
      </c>
      <c r="AR127" s="140" t="s">
        <v>83</v>
      </c>
      <c r="AT127" s="148" t="s">
        <v>74</v>
      </c>
      <c r="AU127" s="148" t="s">
        <v>75</v>
      </c>
      <c r="AY127" s="140" t="s">
        <v>246</v>
      </c>
      <c r="BK127" s="149">
        <f>BK128+BK133+BK140+BK150+BK167</f>
        <v>0</v>
      </c>
    </row>
    <row r="128" spans="1:63" s="12" customFormat="1" ht="22.9" customHeight="1">
      <c r="B128" s="139"/>
      <c r="D128" s="140" t="s">
        <v>74</v>
      </c>
      <c r="E128" s="150" t="s">
        <v>83</v>
      </c>
      <c r="F128" s="150" t="s">
        <v>247</v>
      </c>
      <c r="I128" s="142"/>
      <c r="J128" s="151">
        <f>BK128</f>
        <v>0</v>
      </c>
      <c r="L128" s="139"/>
      <c r="M128" s="144"/>
      <c r="N128" s="145"/>
      <c r="O128" s="145"/>
      <c r="P128" s="146">
        <f>SUM(P129:P132)</f>
        <v>0</v>
      </c>
      <c r="Q128" s="145"/>
      <c r="R128" s="146">
        <f>SUM(R129:R132)</f>
        <v>0</v>
      </c>
      <c r="S128" s="145"/>
      <c r="T128" s="147">
        <f>SUM(T129:T132)</f>
        <v>0</v>
      </c>
      <c r="AR128" s="140" t="s">
        <v>83</v>
      </c>
      <c r="AT128" s="148" t="s">
        <v>74</v>
      </c>
      <c r="AU128" s="148" t="s">
        <v>83</v>
      </c>
      <c r="AY128" s="140" t="s">
        <v>246</v>
      </c>
      <c r="BK128" s="149">
        <f>SUM(BK129:BK132)</f>
        <v>0</v>
      </c>
    </row>
    <row r="129" spans="1:65" s="2" customFormat="1" ht="24.4" customHeight="1">
      <c r="A129" s="29"/>
      <c r="B129" s="152"/>
      <c r="C129" s="153" t="s">
        <v>83</v>
      </c>
      <c r="D129" s="153" t="s">
        <v>248</v>
      </c>
      <c r="E129" s="154" t="s">
        <v>601</v>
      </c>
      <c r="F129" s="155" t="s">
        <v>602</v>
      </c>
      <c r="G129" s="156" t="s">
        <v>371</v>
      </c>
      <c r="H129" s="157">
        <v>56</v>
      </c>
      <c r="I129" s="158"/>
      <c r="J129" s="159">
        <f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252</v>
      </c>
      <c r="BM129" s="165" t="s">
        <v>94</v>
      </c>
    </row>
    <row r="130" spans="1:65" s="2" customFormat="1" ht="24.4" customHeight="1">
      <c r="A130" s="29"/>
      <c r="B130" s="152"/>
      <c r="C130" s="153" t="s">
        <v>94</v>
      </c>
      <c r="D130" s="153" t="s">
        <v>248</v>
      </c>
      <c r="E130" s="154" t="s">
        <v>603</v>
      </c>
      <c r="F130" s="155" t="s">
        <v>604</v>
      </c>
      <c r="G130" s="156" t="s">
        <v>251</v>
      </c>
      <c r="H130" s="157">
        <v>533.70000000000005</v>
      </c>
      <c r="I130" s="158"/>
      <c r="J130" s="159">
        <f>ROUND(I130*H130,2)</f>
        <v>0</v>
      </c>
      <c r="K130" s="160"/>
      <c r="L130" s="30"/>
      <c r="M130" s="161" t="s">
        <v>1</v>
      </c>
      <c r="N130" s="162" t="s">
        <v>41</v>
      </c>
      <c r="O130" s="58"/>
      <c r="P130" s="163">
        <f>O130*H130</f>
        <v>0</v>
      </c>
      <c r="Q130" s="163">
        <v>0</v>
      </c>
      <c r="R130" s="163">
        <f>Q130*H130</f>
        <v>0</v>
      </c>
      <c r="S130" s="163">
        <v>0</v>
      </c>
      <c r="T130" s="16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252</v>
      </c>
    </row>
    <row r="131" spans="1:65" s="2" customFormat="1" ht="24.4" customHeight="1">
      <c r="A131" s="29"/>
      <c r="B131" s="152"/>
      <c r="C131" s="153" t="s">
        <v>255</v>
      </c>
      <c r="D131" s="153" t="s">
        <v>248</v>
      </c>
      <c r="E131" s="154" t="s">
        <v>605</v>
      </c>
      <c r="F131" s="155" t="s">
        <v>606</v>
      </c>
      <c r="G131" s="156" t="s">
        <v>251</v>
      </c>
      <c r="H131" s="157">
        <v>2.5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258</v>
      </c>
    </row>
    <row r="132" spans="1:65" s="2" customFormat="1" ht="16.5" customHeight="1">
      <c r="A132" s="29"/>
      <c r="B132" s="152"/>
      <c r="C132" s="172" t="s">
        <v>252</v>
      </c>
      <c r="D132" s="172" t="s">
        <v>295</v>
      </c>
      <c r="E132" s="173" t="s">
        <v>607</v>
      </c>
      <c r="F132" s="174" t="s">
        <v>608</v>
      </c>
      <c r="G132" s="175" t="s">
        <v>279</v>
      </c>
      <c r="H132" s="176">
        <v>4.7249999999999996</v>
      </c>
      <c r="I132" s="177"/>
      <c r="J132" s="178">
        <f>ROUND(I132*H132,2)</f>
        <v>0</v>
      </c>
      <c r="K132" s="179"/>
      <c r="L132" s="180"/>
      <c r="M132" s="181" t="s">
        <v>1</v>
      </c>
      <c r="N132" s="182" t="s">
        <v>41</v>
      </c>
      <c r="O132" s="58"/>
      <c r="P132" s="163">
        <f>O132*H132</f>
        <v>0</v>
      </c>
      <c r="Q132" s="163">
        <v>0</v>
      </c>
      <c r="R132" s="163">
        <f>Q132*H132</f>
        <v>0</v>
      </c>
      <c r="S132" s="163">
        <v>0</v>
      </c>
      <c r="T132" s="16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261</v>
      </c>
      <c r="AT132" s="165" t="s">
        <v>295</v>
      </c>
      <c r="AU132" s="165" t="s">
        <v>94</v>
      </c>
      <c r="AY132" s="14" t="s">
        <v>246</v>
      </c>
      <c r="BE132" s="166">
        <f>IF(N132="základná",J132,0)</f>
        <v>0</v>
      </c>
      <c r="BF132" s="166">
        <f>IF(N132="znížená",J132,0)</f>
        <v>0</v>
      </c>
      <c r="BG132" s="166">
        <f>IF(N132="zákl. prenesená",J132,0)</f>
        <v>0</v>
      </c>
      <c r="BH132" s="166">
        <f>IF(N132="zníž. prenesená",J132,0)</f>
        <v>0</v>
      </c>
      <c r="BI132" s="166">
        <f>IF(N132="nulová",J132,0)</f>
        <v>0</v>
      </c>
      <c r="BJ132" s="14" t="s">
        <v>94</v>
      </c>
      <c r="BK132" s="166">
        <f>ROUND(I132*H132,2)</f>
        <v>0</v>
      </c>
      <c r="BL132" s="14" t="s">
        <v>252</v>
      </c>
      <c r="BM132" s="165" t="s">
        <v>261</v>
      </c>
    </row>
    <row r="133" spans="1:65" s="12" customFormat="1" ht="22.9" customHeight="1">
      <c r="B133" s="139"/>
      <c r="D133" s="140" t="s">
        <v>74</v>
      </c>
      <c r="E133" s="150" t="s">
        <v>94</v>
      </c>
      <c r="F133" s="150" t="s">
        <v>469</v>
      </c>
      <c r="I133" s="142"/>
      <c r="J133" s="151">
        <f>BK133</f>
        <v>0</v>
      </c>
      <c r="L133" s="139"/>
      <c r="M133" s="144"/>
      <c r="N133" s="145"/>
      <c r="O133" s="145"/>
      <c r="P133" s="146">
        <f>SUM(P134:P139)</f>
        <v>0</v>
      </c>
      <c r="Q133" s="145"/>
      <c r="R133" s="146">
        <f>SUM(R134:R139)</f>
        <v>0</v>
      </c>
      <c r="S133" s="145"/>
      <c r="T133" s="147">
        <f>SUM(T134:T139)</f>
        <v>0</v>
      </c>
      <c r="AR133" s="140" t="s">
        <v>83</v>
      </c>
      <c r="AT133" s="148" t="s">
        <v>74</v>
      </c>
      <c r="AU133" s="148" t="s">
        <v>83</v>
      </c>
      <c r="AY133" s="140" t="s">
        <v>246</v>
      </c>
      <c r="BK133" s="149">
        <f>SUM(BK134:BK139)</f>
        <v>0</v>
      </c>
    </row>
    <row r="134" spans="1:65" s="2" customFormat="1" ht="24.4" customHeight="1">
      <c r="A134" s="29"/>
      <c r="B134" s="152"/>
      <c r="C134" s="153" t="s">
        <v>262</v>
      </c>
      <c r="D134" s="153" t="s">
        <v>248</v>
      </c>
      <c r="E134" s="154" t="s">
        <v>609</v>
      </c>
      <c r="F134" s="155" t="s">
        <v>610</v>
      </c>
      <c r="G134" s="156" t="s">
        <v>251</v>
      </c>
      <c r="H134" s="157">
        <v>6</v>
      </c>
      <c r="I134" s="158"/>
      <c r="J134" s="159">
        <f t="shared" ref="J134:J139" si="0">ROUND(I134*H134,2)</f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ref="P134:P139" si="1">O134*H134</f>
        <v>0</v>
      </c>
      <c r="Q134" s="163">
        <v>0</v>
      </c>
      <c r="R134" s="163">
        <f t="shared" ref="R134:R139" si="2">Q134*H134</f>
        <v>0</v>
      </c>
      <c r="S134" s="163">
        <v>0</v>
      </c>
      <c r="T134" s="164">
        <f t="shared" ref="T134:T139" si="3"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ref="BE134:BE139" si="4">IF(N134="základná",J134,0)</f>
        <v>0</v>
      </c>
      <c r="BF134" s="166">
        <f t="shared" ref="BF134:BF139" si="5">IF(N134="znížená",J134,0)</f>
        <v>0</v>
      </c>
      <c r="BG134" s="166">
        <f t="shared" ref="BG134:BG139" si="6">IF(N134="zákl. prenesená",J134,0)</f>
        <v>0</v>
      </c>
      <c r="BH134" s="166">
        <f t="shared" ref="BH134:BH139" si="7">IF(N134="zníž. prenesená",J134,0)</f>
        <v>0</v>
      </c>
      <c r="BI134" s="166">
        <f t="shared" ref="BI134:BI139" si="8">IF(N134="nulová",J134,0)</f>
        <v>0</v>
      </c>
      <c r="BJ134" s="14" t="s">
        <v>94</v>
      </c>
      <c r="BK134" s="166">
        <f t="shared" ref="BK134:BK139" si="9">ROUND(I134*H134,2)</f>
        <v>0</v>
      </c>
      <c r="BL134" s="14" t="s">
        <v>252</v>
      </c>
      <c r="BM134" s="165" t="s">
        <v>265</v>
      </c>
    </row>
    <row r="135" spans="1:65" s="2" customFormat="1" ht="33" customHeight="1">
      <c r="A135" s="29"/>
      <c r="B135" s="152"/>
      <c r="C135" s="153" t="s">
        <v>258</v>
      </c>
      <c r="D135" s="153" t="s">
        <v>248</v>
      </c>
      <c r="E135" s="154" t="s">
        <v>611</v>
      </c>
      <c r="F135" s="155" t="s">
        <v>612</v>
      </c>
      <c r="G135" s="156" t="s">
        <v>288</v>
      </c>
      <c r="H135" s="157">
        <v>12.5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268</v>
      </c>
    </row>
    <row r="136" spans="1:65" s="2" customFormat="1" ht="16.5" customHeight="1">
      <c r="A136" s="29"/>
      <c r="B136" s="152"/>
      <c r="C136" s="172" t="s">
        <v>269</v>
      </c>
      <c r="D136" s="172" t="s">
        <v>295</v>
      </c>
      <c r="E136" s="173" t="s">
        <v>613</v>
      </c>
      <c r="F136" s="174" t="s">
        <v>614</v>
      </c>
      <c r="G136" s="175" t="s">
        <v>288</v>
      </c>
      <c r="H136" s="176">
        <v>12.75</v>
      </c>
      <c r="I136" s="177"/>
      <c r="J136" s="178">
        <f t="shared" si="0"/>
        <v>0</v>
      </c>
      <c r="K136" s="179"/>
      <c r="L136" s="180"/>
      <c r="M136" s="181" t="s">
        <v>1</v>
      </c>
      <c r="N136" s="18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261</v>
      </c>
      <c r="AT136" s="165" t="s">
        <v>295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272</v>
      </c>
    </row>
    <row r="137" spans="1:65" s="2" customFormat="1" ht="16.5" customHeight="1">
      <c r="A137" s="29"/>
      <c r="B137" s="152"/>
      <c r="C137" s="153" t="s">
        <v>261</v>
      </c>
      <c r="D137" s="153" t="s">
        <v>248</v>
      </c>
      <c r="E137" s="154" t="s">
        <v>615</v>
      </c>
      <c r="F137" s="155" t="s">
        <v>616</v>
      </c>
      <c r="G137" s="156" t="s">
        <v>371</v>
      </c>
      <c r="H137" s="157">
        <v>35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275</v>
      </c>
    </row>
    <row r="138" spans="1:65" s="2" customFormat="1" ht="33" customHeight="1">
      <c r="A138" s="29"/>
      <c r="B138" s="152"/>
      <c r="C138" s="153" t="s">
        <v>276</v>
      </c>
      <c r="D138" s="153" t="s">
        <v>248</v>
      </c>
      <c r="E138" s="154" t="s">
        <v>563</v>
      </c>
      <c r="F138" s="155" t="s">
        <v>564</v>
      </c>
      <c r="G138" s="156" t="s">
        <v>288</v>
      </c>
      <c r="H138" s="157">
        <v>915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280</v>
      </c>
    </row>
    <row r="139" spans="1:65" s="2" customFormat="1" ht="16.5" customHeight="1">
      <c r="A139" s="29"/>
      <c r="B139" s="152"/>
      <c r="C139" s="153" t="s">
        <v>265</v>
      </c>
      <c r="D139" s="153" t="s">
        <v>248</v>
      </c>
      <c r="E139" s="154" t="s">
        <v>617</v>
      </c>
      <c r="F139" s="155" t="s">
        <v>618</v>
      </c>
      <c r="G139" s="156" t="s">
        <v>288</v>
      </c>
      <c r="H139" s="157">
        <v>770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283</v>
      </c>
    </row>
    <row r="140" spans="1:65" s="12" customFormat="1" ht="22.9" customHeight="1">
      <c r="B140" s="139"/>
      <c r="D140" s="140" t="s">
        <v>74</v>
      </c>
      <c r="E140" s="150" t="s">
        <v>262</v>
      </c>
      <c r="F140" s="150" t="s">
        <v>619</v>
      </c>
      <c r="I140" s="142"/>
      <c r="J140" s="151">
        <f>BK140</f>
        <v>0</v>
      </c>
      <c r="L140" s="139"/>
      <c r="M140" s="144"/>
      <c r="N140" s="145"/>
      <c r="O140" s="145"/>
      <c r="P140" s="146">
        <f>SUM(P141:P149)</f>
        <v>0</v>
      </c>
      <c r="Q140" s="145"/>
      <c r="R140" s="146">
        <f>SUM(R141:R149)</f>
        <v>0</v>
      </c>
      <c r="S140" s="145"/>
      <c r="T140" s="147">
        <f>SUM(T141:T149)</f>
        <v>0</v>
      </c>
      <c r="AR140" s="140" t="s">
        <v>83</v>
      </c>
      <c r="AT140" s="148" t="s">
        <v>74</v>
      </c>
      <c r="AU140" s="148" t="s">
        <v>83</v>
      </c>
      <c r="AY140" s="140" t="s">
        <v>246</v>
      </c>
      <c r="BK140" s="149">
        <f>SUM(BK141:BK149)</f>
        <v>0</v>
      </c>
    </row>
    <row r="141" spans="1:65" s="2" customFormat="1" ht="37.9" customHeight="1">
      <c r="A141" s="29"/>
      <c r="B141" s="152"/>
      <c r="C141" s="153" t="s">
        <v>310</v>
      </c>
      <c r="D141" s="153" t="s">
        <v>248</v>
      </c>
      <c r="E141" s="154" t="s">
        <v>620</v>
      </c>
      <c r="F141" s="155" t="s">
        <v>621</v>
      </c>
      <c r="G141" s="156" t="s">
        <v>288</v>
      </c>
      <c r="H141" s="157">
        <v>915</v>
      </c>
      <c r="I141" s="158"/>
      <c r="J141" s="159">
        <f t="shared" ref="J141:J149" si="10">ROUND(I141*H141,2)</f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ref="P141:P149" si="11">O141*H141</f>
        <v>0</v>
      </c>
      <c r="Q141" s="163">
        <v>0</v>
      </c>
      <c r="R141" s="163">
        <f t="shared" ref="R141:R149" si="12">Q141*H141</f>
        <v>0</v>
      </c>
      <c r="S141" s="163">
        <v>0</v>
      </c>
      <c r="T141" s="164">
        <f t="shared" ref="T141:T149" si="13"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 t="shared" ref="BE141:BE149" si="14">IF(N141="základná",J141,0)</f>
        <v>0</v>
      </c>
      <c r="BF141" s="166">
        <f t="shared" ref="BF141:BF149" si="15">IF(N141="znížená",J141,0)</f>
        <v>0</v>
      </c>
      <c r="BG141" s="166">
        <f t="shared" ref="BG141:BG149" si="16">IF(N141="zákl. prenesená",J141,0)</f>
        <v>0</v>
      </c>
      <c r="BH141" s="166">
        <f t="shared" ref="BH141:BH149" si="17">IF(N141="zníž. prenesená",J141,0)</f>
        <v>0</v>
      </c>
      <c r="BI141" s="166">
        <f t="shared" ref="BI141:BI149" si="18">IF(N141="nulová",J141,0)</f>
        <v>0</v>
      </c>
      <c r="BJ141" s="14" t="s">
        <v>94</v>
      </c>
      <c r="BK141" s="166">
        <f t="shared" ref="BK141:BK149" si="19">ROUND(I141*H141,2)</f>
        <v>0</v>
      </c>
      <c r="BL141" s="14" t="s">
        <v>252</v>
      </c>
      <c r="BM141" s="165" t="s">
        <v>313</v>
      </c>
    </row>
    <row r="142" spans="1:65" s="2" customFormat="1" ht="24.4" customHeight="1">
      <c r="A142" s="29"/>
      <c r="B142" s="152"/>
      <c r="C142" s="172" t="s">
        <v>268</v>
      </c>
      <c r="D142" s="172" t="s">
        <v>295</v>
      </c>
      <c r="E142" s="173" t="s">
        <v>622</v>
      </c>
      <c r="F142" s="174" t="s">
        <v>623</v>
      </c>
      <c r="G142" s="175" t="s">
        <v>279</v>
      </c>
      <c r="H142" s="176">
        <v>32.353999999999999</v>
      </c>
      <c r="I142" s="177"/>
      <c r="J142" s="178">
        <f t="shared" si="10"/>
        <v>0</v>
      </c>
      <c r="K142" s="179"/>
      <c r="L142" s="180"/>
      <c r="M142" s="181" t="s">
        <v>1</v>
      </c>
      <c r="N142" s="182" t="s">
        <v>41</v>
      </c>
      <c r="O142" s="58"/>
      <c r="P142" s="163">
        <f t="shared" si="11"/>
        <v>0</v>
      </c>
      <c r="Q142" s="163">
        <v>0</v>
      </c>
      <c r="R142" s="163">
        <f t="shared" si="12"/>
        <v>0</v>
      </c>
      <c r="S142" s="163">
        <v>0</v>
      </c>
      <c r="T142" s="164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261</v>
      </c>
      <c r="AT142" s="165" t="s">
        <v>295</v>
      </c>
      <c r="AU142" s="165" t="s">
        <v>94</v>
      </c>
      <c r="AY142" s="14" t="s">
        <v>246</v>
      </c>
      <c r="BE142" s="166">
        <f t="shared" si="14"/>
        <v>0</v>
      </c>
      <c r="BF142" s="166">
        <f t="shared" si="15"/>
        <v>0</v>
      </c>
      <c r="BG142" s="166">
        <f t="shared" si="16"/>
        <v>0</v>
      </c>
      <c r="BH142" s="166">
        <f t="shared" si="17"/>
        <v>0</v>
      </c>
      <c r="BI142" s="166">
        <f t="shared" si="18"/>
        <v>0</v>
      </c>
      <c r="BJ142" s="14" t="s">
        <v>94</v>
      </c>
      <c r="BK142" s="166">
        <f t="shared" si="19"/>
        <v>0</v>
      </c>
      <c r="BL142" s="14" t="s">
        <v>252</v>
      </c>
      <c r="BM142" s="165" t="s">
        <v>317</v>
      </c>
    </row>
    <row r="143" spans="1:65" s="2" customFormat="1" ht="24.4" customHeight="1">
      <c r="A143" s="29"/>
      <c r="B143" s="152"/>
      <c r="C143" s="153" t="s">
        <v>318</v>
      </c>
      <c r="D143" s="153" t="s">
        <v>248</v>
      </c>
      <c r="E143" s="154" t="s">
        <v>624</v>
      </c>
      <c r="F143" s="155" t="s">
        <v>625</v>
      </c>
      <c r="G143" s="156" t="s">
        <v>288</v>
      </c>
      <c r="H143" s="157">
        <v>306</v>
      </c>
      <c r="I143" s="158"/>
      <c r="J143" s="159">
        <f t="shared" si="10"/>
        <v>0</v>
      </c>
      <c r="K143" s="160"/>
      <c r="L143" s="30"/>
      <c r="M143" s="161" t="s">
        <v>1</v>
      </c>
      <c r="N143" s="162" t="s">
        <v>41</v>
      </c>
      <c r="O143" s="58"/>
      <c r="P143" s="163">
        <f t="shared" si="11"/>
        <v>0</v>
      </c>
      <c r="Q143" s="163">
        <v>0</v>
      </c>
      <c r="R143" s="163">
        <f t="shared" si="12"/>
        <v>0</v>
      </c>
      <c r="S143" s="163">
        <v>0</v>
      </c>
      <c r="T143" s="164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 t="shared" si="14"/>
        <v>0</v>
      </c>
      <c r="BF143" s="166">
        <f t="shared" si="15"/>
        <v>0</v>
      </c>
      <c r="BG143" s="166">
        <f t="shared" si="16"/>
        <v>0</v>
      </c>
      <c r="BH143" s="166">
        <f t="shared" si="17"/>
        <v>0</v>
      </c>
      <c r="BI143" s="166">
        <f t="shared" si="18"/>
        <v>0</v>
      </c>
      <c r="BJ143" s="14" t="s">
        <v>94</v>
      </c>
      <c r="BK143" s="166">
        <f t="shared" si="19"/>
        <v>0</v>
      </c>
      <c r="BL143" s="14" t="s">
        <v>252</v>
      </c>
      <c r="BM143" s="165" t="s">
        <v>321</v>
      </c>
    </row>
    <row r="144" spans="1:65" s="2" customFormat="1" ht="21.75" customHeight="1">
      <c r="A144" s="29"/>
      <c r="B144" s="152"/>
      <c r="C144" s="172" t="s">
        <v>272</v>
      </c>
      <c r="D144" s="172" t="s">
        <v>295</v>
      </c>
      <c r="E144" s="173" t="s">
        <v>626</v>
      </c>
      <c r="F144" s="174" t="s">
        <v>627</v>
      </c>
      <c r="G144" s="175" t="s">
        <v>279</v>
      </c>
      <c r="H144" s="176">
        <v>97.92</v>
      </c>
      <c r="I144" s="177"/>
      <c r="J144" s="178">
        <f t="shared" si="10"/>
        <v>0</v>
      </c>
      <c r="K144" s="179"/>
      <c r="L144" s="180"/>
      <c r="M144" s="181" t="s">
        <v>1</v>
      </c>
      <c r="N144" s="182" t="s">
        <v>41</v>
      </c>
      <c r="O144" s="58"/>
      <c r="P144" s="163">
        <f t="shared" si="11"/>
        <v>0</v>
      </c>
      <c r="Q144" s="163">
        <v>0</v>
      </c>
      <c r="R144" s="163">
        <f t="shared" si="12"/>
        <v>0</v>
      </c>
      <c r="S144" s="163">
        <v>0</v>
      </c>
      <c r="T144" s="164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261</v>
      </c>
      <c r="AT144" s="165" t="s">
        <v>295</v>
      </c>
      <c r="AU144" s="165" t="s">
        <v>94</v>
      </c>
      <c r="AY144" s="14" t="s">
        <v>246</v>
      </c>
      <c r="BE144" s="166">
        <f t="shared" si="14"/>
        <v>0</v>
      </c>
      <c r="BF144" s="166">
        <f t="shared" si="15"/>
        <v>0</v>
      </c>
      <c r="BG144" s="166">
        <f t="shared" si="16"/>
        <v>0</v>
      </c>
      <c r="BH144" s="166">
        <f t="shared" si="17"/>
        <v>0</v>
      </c>
      <c r="BI144" s="166">
        <f t="shared" si="18"/>
        <v>0</v>
      </c>
      <c r="BJ144" s="14" t="s">
        <v>94</v>
      </c>
      <c r="BK144" s="166">
        <f t="shared" si="19"/>
        <v>0</v>
      </c>
      <c r="BL144" s="14" t="s">
        <v>252</v>
      </c>
      <c r="BM144" s="165" t="s">
        <v>325</v>
      </c>
    </row>
    <row r="145" spans="1:65" s="2" customFormat="1" ht="24.4" customHeight="1">
      <c r="A145" s="29"/>
      <c r="B145" s="152"/>
      <c r="C145" s="153" t="s">
        <v>326</v>
      </c>
      <c r="D145" s="153" t="s">
        <v>248</v>
      </c>
      <c r="E145" s="154" t="s">
        <v>628</v>
      </c>
      <c r="F145" s="155" t="s">
        <v>629</v>
      </c>
      <c r="G145" s="156" t="s">
        <v>288</v>
      </c>
      <c r="H145" s="157">
        <v>609</v>
      </c>
      <c r="I145" s="158"/>
      <c r="J145" s="159">
        <f t="shared" si="10"/>
        <v>0</v>
      </c>
      <c r="K145" s="160"/>
      <c r="L145" s="30"/>
      <c r="M145" s="161" t="s">
        <v>1</v>
      </c>
      <c r="N145" s="162" t="s">
        <v>41</v>
      </c>
      <c r="O145" s="58"/>
      <c r="P145" s="163">
        <f t="shared" si="11"/>
        <v>0</v>
      </c>
      <c r="Q145" s="163">
        <v>0</v>
      </c>
      <c r="R145" s="163">
        <f t="shared" si="12"/>
        <v>0</v>
      </c>
      <c r="S145" s="163">
        <v>0</v>
      </c>
      <c r="T145" s="164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94</v>
      </c>
      <c r="AY145" s="14" t="s">
        <v>246</v>
      </c>
      <c r="BE145" s="166">
        <f t="shared" si="14"/>
        <v>0</v>
      </c>
      <c r="BF145" s="166">
        <f t="shared" si="15"/>
        <v>0</v>
      </c>
      <c r="BG145" s="166">
        <f t="shared" si="16"/>
        <v>0</v>
      </c>
      <c r="BH145" s="166">
        <f t="shared" si="17"/>
        <v>0</v>
      </c>
      <c r="BI145" s="166">
        <f t="shared" si="18"/>
        <v>0</v>
      </c>
      <c r="BJ145" s="14" t="s">
        <v>94</v>
      </c>
      <c r="BK145" s="166">
        <f t="shared" si="19"/>
        <v>0</v>
      </c>
      <c r="BL145" s="14" t="s">
        <v>252</v>
      </c>
      <c r="BM145" s="165" t="s">
        <v>329</v>
      </c>
    </row>
    <row r="146" spans="1:65" s="2" customFormat="1" ht="21.75" customHeight="1">
      <c r="A146" s="29"/>
      <c r="B146" s="152"/>
      <c r="C146" s="172" t="s">
        <v>275</v>
      </c>
      <c r="D146" s="172" t="s">
        <v>295</v>
      </c>
      <c r="E146" s="173" t="s">
        <v>626</v>
      </c>
      <c r="F146" s="174" t="s">
        <v>627</v>
      </c>
      <c r="G146" s="175" t="s">
        <v>279</v>
      </c>
      <c r="H146" s="176">
        <v>224.11199999999999</v>
      </c>
      <c r="I146" s="177"/>
      <c r="J146" s="178">
        <f t="shared" si="10"/>
        <v>0</v>
      </c>
      <c r="K146" s="179"/>
      <c r="L146" s="180"/>
      <c r="M146" s="181" t="s">
        <v>1</v>
      </c>
      <c r="N146" s="182" t="s">
        <v>41</v>
      </c>
      <c r="O146" s="58"/>
      <c r="P146" s="163">
        <f t="shared" si="11"/>
        <v>0</v>
      </c>
      <c r="Q146" s="163">
        <v>0</v>
      </c>
      <c r="R146" s="163">
        <f t="shared" si="12"/>
        <v>0</v>
      </c>
      <c r="S146" s="163">
        <v>0</v>
      </c>
      <c r="T146" s="164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261</v>
      </c>
      <c r="AT146" s="165" t="s">
        <v>295</v>
      </c>
      <c r="AU146" s="165" t="s">
        <v>94</v>
      </c>
      <c r="AY146" s="14" t="s">
        <v>246</v>
      </c>
      <c r="BE146" s="166">
        <f t="shared" si="14"/>
        <v>0</v>
      </c>
      <c r="BF146" s="166">
        <f t="shared" si="15"/>
        <v>0</v>
      </c>
      <c r="BG146" s="166">
        <f t="shared" si="16"/>
        <v>0</v>
      </c>
      <c r="BH146" s="166">
        <f t="shared" si="17"/>
        <v>0</v>
      </c>
      <c r="BI146" s="166">
        <f t="shared" si="18"/>
        <v>0</v>
      </c>
      <c r="BJ146" s="14" t="s">
        <v>94</v>
      </c>
      <c r="BK146" s="166">
        <f t="shared" si="19"/>
        <v>0</v>
      </c>
      <c r="BL146" s="14" t="s">
        <v>252</v>
      </c>
      <c r="BM146" s="165" t="s">
        <v>332</v>
      </c>
    </row>
    <row r="147" spans="1:65" s="2" customFormat="1" ht="37.9" customHeight="1">
      <c r="A147" s="29"/>
      <c r="B147" s="152"/>
      <c r="C147" s="153" t="s">
        <v>333</v>
      </c>
      <c r="D147" s="153" t="s">
        <v>248</v>
      </c>
      <c r="E147" s="154" t="s">
        <v>630</v>
      </c>
      <c r="F147" s="155" t="s">
        <v>631</v>
      </c>
      <c r="G147" s="156" t="s">
        <v>288</v>
      </c>
      <c r="H147" s="157">
        <v>770</v>
      </c>
      <c r="I147" s="158"/>
      <c r="J147" s="159">
        <f t="shared" si="1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94</v>
      </c>
      <c r="BK147" s="166">
        <f t="shared" si="19"/>
        <v>0</v>
      </c>
      <c r="BL147" s="14" t="s">
        <v>252</v>
      </c>
      <c r="BM147" s="165" t="s">
        <v>336</v>
      </c>
    </row>
    <row r="148" spans="1:65" s="2" customFormat="1" ht="33" customHeight="1">
      <c r="A148" s="29"/>
      <c r="B148" s="152"/>
      <c r="C148" s="153" t="s">
        <v>280</v>
      </c>
      <c r="D148" s="153" t="s">
        <v>248</v>
      </c>
      <c r="E148" s="154" t="s">
        <v>632</v>
      </c>
      <c r="F148" s="155" t="s">
        <v>633</v>
      </c>
      <c r="G148" s="156" t="s">
        <v>288</v>
      </c>
      <c r="H148" s="157">
        <v>241</v>
      </c>
      <c r="I148" s="158"/>
      <c r="J148" s="159">
        <f t="shared" si="1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94</v>
      </c>
      <c r="BK148" s="166">
        <f t="shared" si="19"/>
        <v>0</v>
      </c>
      <c r="BL148" s="14" t="s">
        <v>252</v>
      </c>
      <c r="BM148" s="165" t="s">
        <v>340</v>
      </c>
    </row>
    <row r="149" spans="1:65" s="2" customFormat="1" ht="33" customHeight="1">
      <c r="A149" s="29"/>
      <c r="B149" s="152"/>
      <c r="C149" s="153" t="s">
        <v>341</v>
      </c>
      <c r="D149" s="153" t="s">
        <v>248</v>
      </c>
      <c r="E149" s="154" t="s">
        <v>634</v>
      </c>
      <c r="F149" s="155" t="s">
        <v>635</v>
      </c>
      <c r="G149" s="156" t="s">
        <v>288</v>
      </c>
      <c r="H149" s="157">
        <v>529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94</v>
      </c>
      <c r="BK149" s="166">
        <f t="shared" si="19"/>
        <v>0</v>
      </c>
      <c r="BL149" s="14" t="s">
        <v>252</v>
      </c>
      <c r="BM149" s="165" t="s">
        <v>344</v>
      </c>
    </row>
    <row r="150" spans="1:65" s="12" customFormat="1" ht="22.9" customHeight="1">
      <c r="B150" s="139"/>
      <c r="D150" s="140" t="s">
        <v>74</v>
      </c>
      <c r="E150" s="150" t="s">
        <v>276</v>
      </c>
      <c r="F150" s="150" t="s">
        <v>636</v>
      </c>
      <c r="I150" s="142"/>
      <c r="J150" s="151">
        <f>BK150</f>
        <v>0</v>
      </c>
      <c r="L150" s="139"/>
      <c r="M150" s="144"/>
      <c r="N150" s="145"/>
      <c r="O150" s="145"/>
      <c r="P150" s="146">
        <f>SUM(P151:P166)</f>
        <v>0</v>
      </c>
      <c r="Q150" s="145"/>
      <c r="R150" s="146">
        <f>SUM(R151:R166)</f>
        <v>0</v>
      </c>
      <c r="S150" s="145"/>
      <c r="T150" s="147">
        <f>SUM(T151:T166)</f>
        <v>0</v>
      </c>
      <c r="AR150" s="140" t="s">
        <v>83</v>
      </c>
      <c r="AT150" s="148" t="s">
        <v>74</v>
      </c>
      <c r="AU150" s="148" t="s">
        <v>83</v>
      </c>
      <c r="AY150" s="140" t="s">
        <v>246</v>
      </c>
      <c r="BK150" s="149">
        <f>SUM(BK151:BK166)</f>
        <v>0</v>
      </c>
    </row>
    <row r="151" spans="1:65" s="2" customFormat="1" ht="33" customHeight="1">
      <c r="A151" s="29"/>
      <c r="B151" s="152"/>
      <c r="C151" s="153" t="s">
        <v>283</v>
      </c>
      <c r="D151" s="153" t="s">
        <v>248</v>
      </c>
      <c r="E151" s="154" t="s">
        <v>637</v>
      </c>
      <c r="F151" s="155" t="s">
        <v>638</v>
      </c>
      <c r="G151" s="156" t="s">
        <v>371</v>
      </c>
      <c r="H151" s="157">
        <v>214</v>
      </c>
      <c r="I151" s="158"/>
      <c r="J151" s="159">
        <f t="shared" ref="J151:J166" si="20">ROUND(I151*H151,2)</f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ref="P151:P166" si="21">O151*H151</f>
        <v>0</v>
      </c>
      <c r="Q151" s="163">
        <v>0</v>
      </c>
      <c r="R151" s="163">
        <f t="shared" ref="R151:R166" si="22">Q151*H151</f>
        <v>0</v>
      </c>
      <c r="S151" s="163">
        <v>0</v>
      </c>
      <c r="T151" s="164">
        <f t="shared" ref="T151:T166" si="23"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94</v>
      </c>
      <c r="AY151" s="14" t="s">
        <v>246</v>
      </c>
      <c r="BE151" s="166">
        <f t="shared" ref="BE151:BE166" si="24">IF(N151="základná",J151,0)</f>
        <v>0</v>
      </c>
      <c r="BF151" s="166">
        <f t="shared" ref="BF151:BF166" si="25">IF(N151="znížená",J151,0)</f>
        <v>0</v>
      </c>
      <c r="BG151" s="166">
        <f t="shared" ref="BG151:BG166" si="26">IF(N151="zákl. prenesená",J151,0)</f>
        <v>0</v>
      </c>
      <c r="BH151" s="166">
        <f t="shared" ref="BH151:BH166" si="27">IF(N151="zníž. prenesená",J151,0)</f>
        <v>0</v>
      </c>
      <c r="BI151" s="166">
        <f t="shared" ref="BI151:BI166" si="28">IF(N151="nulová",J151,0)</f>
        <v>0</v>
      </c>
      <c r="BJ151" s="14" t="s">
        <v>94</v>
      </c>
      <c r="BK151" s="166">
        <f t="shared" ref="BK151:BK166" si="29">ROUND(I151*H151,2)</f>
        <v>0</v>
      </c>
      <c r="BL151" s="14" t="s">
        <v>252</v>
      </c>
      <c r="BM151" s="165" t="s">
        <v>347</v>
      </c>
    </row>
    <row r="152" spans="1:65" s="2" customFormat="1" ht="24.4" customHeight="1">
      <c r="A152" s="29"/>
      <c r="B152" s="152"/>
      <c r="C152" s="172" t="s">
        <v>348</v>
      </c>
      <c r="D152" s="172" t="s">
        <v>295</v>
      </c>
      <c r="E152" s="173" t="s">
        <v>639</v>
      </c>
      <c r="F152" s="174" t="s">
        <v>640</v>
      </c>
      <c r="G152" s="175" t="s">
        <v>324</v>
      </c>
      <c r="H152" s="176">
        <v>216.14</v>
      </c>
      <c r="I152" s="177"/>
      <c r="J152" s="178">
        <f t="shared" si="20"/>
        <v>0</v>
      </c>
      <c r="K152" s="179"/>
      <c r="L152" s="180"/>
      <c r="M152" s="181" t="s">
        <v>1</v>
      </c>
      <c r="N152" s="182" t="s">
        <v>41</v>
      </c>
      <c r="O152" s="58"/>
      <c r="P152" s="163">
        <f t="shared" si="21"/>
        <v>0</v>
      </c>
      <c r="Q152" s="163">
        <v>0</v>
      </c>
      <c r="R152" s="163">
        <f t="shared" si="22"/>
        <v>0</v>
      </c>
      <c r="S152" s="163">
        <v>0</v>
      </c>
      <c r="T152" s="164">
        <f t="shared" si="2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261</v>
      </c>
      <c r="AT152" s="165" t="s">
        <v>295</v>
      </c>
      <c r="AU152" s="165" t="s">
        <v>94</v>
      </c>
      <c r="AY152" s="14" t="s">
        <v>246</v>
      </c>
      <c r="BE152" s="166">
        <f t="shared" si="24"/>
        <v>0</v>
      </c>
      <c r="BF152" s="166">
        <f t="shared" si="25"/>
        <v>0</v>
      </c>
      <c r="BG152" s="166">
        <f t="shared" si="26"/>
        <v>0</v>
      </c>
      <c r="BH152" s="166">
        <f t="shared" si="27"/>
        <v>0</v>
      </c>
      <c r="BI152" s="166">
        <f t="shared" si="28"/>
        <v>0</v>
      </c>
      <c r="BJ152" s="14" t="s">
        <v>94</v>
      </c>
      <c r="BK152" s="166">
        <f t="shared" si="29"/>
        <v>0</v>
      </c>
      <c r="BL152" s="14" t="s">
        <v>252</v>
      </c>
      <c r="BM152" s="165" t="s">
        <v>351</v>
      </c>
    </row>
    <row r="153" spans="1:65" s="2" customFormat="1" ht="24.4" customHeight="1">
      <c r="A153" s="29"/>
      <c r="B153" s="152"/>
      <c r="C153" s="153" t="s">
        <v>313</v>
      </c>
      <c r="D153" s="153" t="s">
        <v>248</v>
      </c>
      <c r="E153" s="154" t="s">
        <v>641</v>
      </c>
      <c r="F153" s="155" t="s">
        <v>642</v>
      </c>
      <c r="G153" s="156" t="s">
        <v>324</v>
      </c>
      <c r="H153" s="157">
        <v>149</v>
      </c>
      <c r="I153" s="158"/>
      <c r="J153" s="159">
        <f t="shared" si="2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21"/>
        <v>0</v>
      </c>
      <c r="Q153" s="163">
        <v>0</v>
      </c>
      <c r="R153" s="163">
        <f t="shared" si="22"/>
        <v>0</v>
      </c>
      <c r="S153" s="163">
        <v>0</v>
      </c>
      <c r="T153" s="164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94</v>
      </c>
      <c r="AY153" s="14" t="s">
        <v>246</v>
      </c>
      <c r="BE153" s="166">
        <f t="shared" si="24"/>
        <v>0</v>
      </c>
      <c r="BF153" s="166">
        <f t="shared" si="25"/>
        <v>0</v>
      </c>
      <c r="BG153" s="166">
        <f t="shared" si="26"/>
        <v>0</v>
      </c>
      <c r="BH153" s="166">
        <f t="shared" si="27"/>
        <v>0</v>
      </c>
      <c r="BI153" s="166">
        <f t="shared" si="28"/>
        <v>0</v>
      </c>
      <c r="BJ153" s="14" t="s">
        <v>94</v>
      </c>
      <c r="BK153" s="166">
        <f t="shared" si="29"/>
        <v>0</v>
      </c>
      <c r="BL153" s="14" t="s">
        <v>252</v>
      </c>
      <c r="BM153" s="165" t="s">
        <v>354</v>
      </c>
    </row>
    <row r="154" spans="1:65" s="2" customFormat="1" ht="16.5" customHeight="1">
      <c r="A154" s="29"/>
      <c r="B154" s="152"/>
      <c r="C154" s="153" t="s">
        <v>7</v>
      </c>
      <c r="D154" s="153" t="s">
        <v>248</v>
      </c>
      <c r="E154" s="154" t="s">
        <v>643</v>
      </c>
      <c r="F154" s="155" t="s">
        <v>644</v>
      </c>
      <c r="G154" s="156" t="s">
        <v>371</v>
      </c>
      <c r="H154" s="157">
        <v>74</v>
      </c>
      <c r="I154" s="158"/>
      <c r="J154" s="159">
        <f t="shared" si="2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21"/>
        <v>0</v>
      </c>
      <c r="Q154" s="163">
        <v>0</v>
      </c>
      <c r="R154" s="163">
        <f t="shared" si="22"/>
        <v>0</v>
      </c>
      <c r="S154" s="163">
        <v>0</v>
      </c>
      <c r="T154" s="164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94</v>
      </c>
      <c r="AY154" s="14" t="s">
        <v>246</v>
      </c>
      <c r="BE154" s="166">
        <f t="shared" si="24"/>
        <v>0</v>
      </c>
      <c r="BF154" s="166">
        <f t="shared" si="25"/>
        <v>0</v>
      </c>
      <c r="BG154" s="166">
        <f t="shared" si="26"/>
        <v>0</v>
      </c>
      <c r="BH154" s="166">
        <f t="shared" si="27"/>
        <v>0</v>
      </c>
      <c r="BI154" s="166">
        <f t="shared" si="28"/>
        <v>0</v>
      </c>
      <c r="BJ154" s="14" t="s">
        <v>94</v>
      </c>
      <c r="BK154" s="166">
        <f t="shared" si="29"/>
        <v>0</v>
      </c>
      <c r="BL154" s="14" t="s">
        <v>252</v>
      </c>
      <c r="BM154" s="165" t="s">
        <v>357</v>
      </c>
    </row>
    <row r="155" spans="1:65" s="2" customFormat="1" ht="24.4" customHeight="1">
      <c r="A155" s="29"/>
      <c r="B155" s="152"/>
      <c r="C155" s="153" t="s">
        <v>317</v>
      </c>
      <c r="D155" s="153" t="s">
        <v>248</v>
      </c>
      <c r="E155" s="154" t="s">
        <v>645</v>
      </c>
      <c r="F155" s="155" t="s">
        <v>646</v>
      </c>
      <c r="G155" s="156" t="s">
        <v>371</v>
      </c>
      <c r="H155" s="157">
        <v>37</v>
      </c>
      <c r="I155" s="158"/>
      <c r="J155" s="159">
        <f t="shared" si="2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21"/>
        <v>0</v>
      </c>
      <c r="Q155" s="163">
        <v>0</v>
      </c>
      <c r="R155" s="163">
        <f t="shared" si="22"/>
        <v>0</v>
      </c>
      <c r="S155" s="163">
        <v>0</v>
      </c>
      <c r="T155" s="164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252</v>
      </c>
      <c r="AT155" s="165" t="s">
        <v>248</v>
      </c>
      <c r="AU155" s="165" t="s">
        <v>94</v>
      </c>
      <c r="AY155" s="14" t="s">
        <v>246</v>
      </c>
      <c r="BE155" s="166">
        <f t="shared" si="24"/>
        <v>0</v>
      </c>
      <c r="BF155" s="166">
        <f t="shared" si="25"/>
        <v>0</v>
      </c>
      <c r="BG155" s="166">
        <f t="shared" si="26"/>
        <v>0</v>
      </c>
      <c r="BH155" s="166">
        <f t="shared" si="27"/>
        <v>0</v>
      </c>
      <c r="BI155" s="166">
        <f t="shared" si="28"/>
        <v>0</v>
      </c>
      <c r="BJ155" s="14" t="s">
        <v>94</v>
      </c>
      <c r="BK155" s="166">
        <f t="shared" si="29"/>
        <v>0</v>
      </c>
      <c r="BL155" s="14" t="s">
        <v>252</v>
      </c>
      <c r="BM155" s="165" t="s">
        <v>360</v>
      </c>
    </row>
    <row r="156" spans="1:65" s="2" customFormat="1" ht="33" customHeight="1">
      <c r="A156" s="29"/>
      <c r="B156" s="152"/>
      <c r="C156" s="153" t="s">
        <v>361</v>
      </c>
      <c r="D156" s="153" t="s">
        <v>248</v>
      </c>
      <c r="E156" s="154" t="s">
        <v>647</v>
      </c>
      <c r="F156" s="155" t="s">
        <v>648</v>
      </c>
      <c r="G156" s="156" t="s">
        <v>371</v>
      </c>
      <c r="H156" s="157">
        <v>242</v>
      </c>
      <c r="I156" s="158"/>
      <c r="J156" s="159">
        <f t="shared" si="2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21"/>
        <v>0</v>
      </c>
      <c r="Q156" s="163">
        <v>0</v>
      </c>
      <c r="R156" s="163">
        <f t="shared" si="22"/>
        <v>0</v>
      </c>
      <c r="S156" s="163">
        <v>0</v>
      </c>
      <c r="T156" s="164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252</v>
      </c>
      <c r="AT156" s="165" t="s">
        <v>248</v>
      </c>
      <c r="AU156" s="165" t="s">
        <v>94</v>
      </c>
      <c r="AY156" s="14" t="s">
        <v>246</v>
      </c>
      <c r="BE156" s="166">
        <f t="shared" si="24"/>
        <v>0</v>
      </c>
      <c r="BF156" s="166">
        <f t="shared" si="25"/>
        <v>0</v>
      </c>
      <c r="BG156" s="166">
        <f t="shared" si="26"/>
        <v>0</v>
      </c>
      <c r="BH156" s="166">
        <f t="shared" si="27"/>
        <v>0</v>
      </c>
      <c r="BI156" s="166">
        <f t="shared" si="28"/>
        <v>0</v>
      </c>
      <c r="BJ156" s="14" t="s">
        <v>94</v>
      </c>
      <c r="BK156" s="166">
        <f t="shared" si="29"/>
        <v>0</v>
      </c>
      <c r="BL156" s="14" t="s">
        <v>252</v>
      </c>
      <c r="BM156" s="165" t="s">
        <v>364</v>
      </c>
    </row>
    <row r="157" spans="1:65" s="2" customFormat="1" ht="24.4" customHeight="1">
      <c r="A157" s="29"/>
      <c r="B157" s="152"/>
      <c r="C157" s="172" t="s">
        <v>321</v>
      </c>
      <c r="D157" s="172" t="s">
        <v>295</v>
      </c>
      <c r="E157" s="173" t="s">
        <v>649</v>
      </c>
      <c r="F157" s="174" t="s">
        <v>650</v>
      </c>
      <c r="G157" s="175" t="s">
        <v>339</v>
      </c>
      <c r="H157" s="176">
        <v>24.2</v>
      </c>
      <c r="I157" s="177"/>
      <c r="J157" s="178">
        <f t="shared" si="20"/>
        <v>0</v>
      </c>
      <c r="K157" s="179"/>
      <c r="L157" s="180"/>
      <c r="M157" s="181" t="s">
        <v>1</v>
      </c>
      <c r="N157" s="182" t="s">
        <v>41</v>
      </c>
      <c r="O157" s="58"/>
      <c r="P157" s="163">
        <f t="shared" si="21"/>
        <v>0</v>
      </c>
      <c r="Q157" s="163">
        <v>0</v>
      </c>
      <c r="R157" s="163">
        <f t="shared" si="22"/>
        <v>0</v>
      </c>
      <c r="S157" s="163">
        <v>0</v>
      </c>
      <c r="T157" s="164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261</v>
      </c>
      <c r="AT157" s="165" t="s">
        <v>295</v>
      </c>
      <c r="AU157" s="165" t="s">
        <v>94</v>
      </c>
      <c r="AY157" s="14" t="s">
        <v>246</v>
      </c>
      <c r="BE157" s="166">
        <f t="shared" si="24"/>
        <v>0</v>
      </c>
      <c r="BF157" s="166">
        <f t="shared" si="25"/>
        <v>0</v>
      </c>
      <c r="BG157" s="166">
        <f t="shared" si="26"/>
        <v>0</v>
      </c>
      <c r="BH157" s="166">
        <f t="shared" si="27"/>
        <v>0</v>
      </c>
      <c r="BI157" s="166">
        <f t="shared" si="28"/>
        <v>0</v>
      </c>
      <c r="BJ157" s="14" t="s">
        <v>94</v>
      </c>
      <c r="BK157" s="166">
        <f t="shared" si="29"/>
        <v>0</v>
      </c>
      <c r="BL157" s="14" t="s">
        <v>252</v>
      </c>
      <c r="BM157" s="165" t="s">
        <v>367</v>
      </c>
    </row>
    <row r="158" spans="1:65" s="2" customFormat="1" ht="37.9" customHeight="1">
      <c r="A158" s="29"/>
      <c r="B158" s="152"/>
      <c r="C158" s="153" t="s">
        <v>368</v>
      </c>
      <c r="D158" s="153" t="s">
        <v>248</v>
      </c>
      <c r="E158" s="154" t="s">
        <v>651</v>
      </c>
      <c r="F158" s="155" t="s">
        <v>652</v>
      </c>
      <c r="G158" s="156" t="s">
        <v>371</v>
      </c>
      <c r="H158" s="157">
        <v>59</v>
      </c>
      <c r="I158" s="158"/>
      <c r="J158" s="159">
        <f t="shared" si="2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21"/>
        <v>0</v>
      </c>
      <c r="Q158" s="163">
        <v>0</v>
      </c>
      <c r="R158" s="163">
        <f t="shared" si="22"/>
        <v>0</v>
      </c>
      <c r="S158" s="163">
        <v>0</v>
      </c>
      <c r="T158" s="164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252</v>
      </c>
      <c r="AT158" s="165" t="s">
        <v>248</v>
      </c>
      <c r="AU158" s="165" t="s">
        <v>94</v>
      </c>
      <c r="AY158" s="14" t="s">
        <v>246</v>
      </c>
      <c r="BE158" s="166">
        <f t="shared" si="24"/>
        <v>0</v>
      </c>
      <c r="BF158" s="166">
        <f t="shared" si="25"/>
        <v>0</v>
      </c>
      <c r="BG158" s="166">
        <f t="shared" si="26"/>
        <v>0</v>
      </c>
      <c r="BH158" s="166">
        <f t="shared" si="27"/>
        <v>0</v>
      </c>
      <c r="BI158" s="166">
        <f t="shared" si="28"/>
        <v>0</v>
      </c>
      <c r="BJ158" s="14" t="s">
        <v>94</v>
      </c>
      <c r="BK158" s="166">
        <f t="shared" si="29"/>
        <v>0</v>
      </c>
      <c r="BL158" s="14" t="s">
        <v>252</v>
      </c>
      <c r="BM158" s="165" t="s">
        <v>372</v>
      </c>
    </row>
    <row r="159" spans="1:65" s="2" customFormat="1" ht="44.25" customHeight="1">
      <c r="A159" s="29"/>
      <c r="B159" s="152"/>
      <c r="C159" s="172" t="s">
        <v>325</v>
      </c>
      <c r="D159" s="172" t="s">
        <v>295</v>
      </c>
      <c r="E159" s="173" t="s">
        <v>653</v>
      </c>
      <c r="F159" s="174" t="s">
        <v>654</v>
      </c>
      <c r="G159" s="175" t="s">
        <v>324</v>
      </c>
      <c r="H159" s="176">
        <v>59</v>
      </c>
      <c r="I159" s="177"/>
      <c r="J159" s="178">
        <f t="shared" si="20"/>
        <v>0</v>
      </c>
      <c r="K159" s="179"/>
      <c r="L159" s="180"/>
      <c r="M159" s="181" t="s">
        <v>1</v>
      </c>
      <c r="N159" s="182" t="s">
        <v>41</v>
      </c>
      <c r="O159" s="58"/>
      <c r="P159" s="163">
        <f t="shared" si="21"/>
        <v>0</v>
      </c>
      <c r="Q159" s="163">
        <v>0</v>
      </c>
      <c r="R159" s="163">
        <f t="shared" si="22"/>
        <v>0</v>
      </c>
      <c r="S159" s="163">
        <v>0</v>
      </c>
      <c r="T159" s="164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261</v>
      </c>
      <c r="AT159" s="165" t="s">
        <v>295</v>
      </c>
      <c r="AU159" s="165" t="s">
        <v>94</v>
      </c>
      <c r="AY159" s="14" t="s">
        <v>246</v>
      </c>
      <c r="BE159" s="166">
        <f t="shared" si="24"/>
        <v>0</v>
      </c>
      <c r="BF159" s="166">
        <f t="shared" si="25"/>
        <v>0</v>
      </c>
      <c r="BG159" s="166">
        <f t="shared" si="26"/>
        <v>0</v>
      </c>
      <c r="BH159" s="166">
        <f t="shared" si="27"/>
        <v>0</v>
      </c>
      <c r="BI159" s="166">
        <f t="shared" si="28"/>
        <v>0</v>
      </c>
      <c r="BJ159" s="14" t="s">
        <v>94</v>
      </c>
      <c r="BK159" s="166">
        <f t="shared" si="29"/>
        <v>0</v>
      </c>
      <c r="BL159" s="14" t="s">
        <v>252</v>
      </c>
      <c r="BM159" s="165" t="s">
        <v>375</v>
      </c>
    </row>
    <row r="160" spans="1:65" s="2" customFormat="1" ht="37.9" customHeight="1">
      <c r="A160" s="29"/>
      <c r="B160" s="152"/>
      <c r="C160" s="172" t="s">
        <v>376</v>
      </c>
      <c r="D160" s="172" t="s">
        <v>295</v>
      </c>
      <c r="E160" s="173" t="s">
        <v>655</v>
      </c>
      <c r="F160" s="174" t="s">
        <v>656</v>
      </c>
      <c r="G160" s="175" t="s">
        <v>324</v>
      </c>
      <c r="H160" s="176">
        <v>59</v>
      </c>
      <c r="I160" s="177"/>
      <c r="J160" s="178">
        <f t="shared" si="20"/>
        <v>0</v>
      </c>
      <c r="K160" s="179"/>
      <c r="L160" s="180"/>
      <c r="M160" s="181" t="s">
        <v>1</v>
      </c>
      <c r="N160" s="182" t="s">
        <v>41</v>
      </c>
      <c r="O160" s="58"/>
      <c r="P160" s="163">
        <f t="shared" si="21"/>
        <v>0</v>
      </c>
      <c r="Q160" s="163">
        <v>0</v>
      </c>
      <c r="R160" s="163">
        <f t="shared" si="22"/>
        <v>0</v>
      </c>
      <c r="S160" s="163">
        <v>0</v>
      </c>
      <c r="T160" s="164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261</v>
      </c>
      <c r="AT160" s="165" t="s">
        <v>295</v>
      </c>
      <c r="AU160" s="165" t="s">
        <v>94</v>
      </c>
      <c r="AY160" s="14" t="s">
        <v>246</v>
      </c>
      <c r="BE160" s="166">
        <f t="shared" si="24"/>
        <v>0</v>
      </c>
      <c r="BF160" s="166">
        <f t="shared" si="25"/>
        <v>0</v>
      </c>
      <c r="BG160" s="166">
        <f t="shared" si="26"/>
        <v>0</v>
      </c>
      <c r="BH160" s="166">
        <f t="shared" si="27"/>
        <v>0</v>
      </c>
      <c r="BI160" s="166">
        <f t="shared" si="28"/>
        <v>0</v>
      </c>
      <c r="BJ160" s="14" t="s">
        <v>94</v>
      </c>
      <c r="BK160" s="166">
        <f t="shared" si="29"/>
        <v>0</v>
      </c>
      <c r="BL160" s="14" t="s">
        <v>252</v>
      </c>
      <c r="BM160" s="165" t="s">
        <v>379</v>
      </c>
    </row>
    <row r="161" spans="1:65" s="2" customFormat="1" ht="37.9" customHeight="1">
      <c r="A161" s="29"/>
      <c r="B161" s="152"/>
      <c r="C161" s="153" t="s">
        <v>329</v>
      </c>
      <c r="D161" s="153" t="s">
        <v>248</v>
      </c>
      <c r="E161" s="154" t="s">
        <v>657</v>
      </c>
      <c r="F161" s="155" t="s">
        <v>658</v>
      </c>
      <c r="G161" s="156" t="s">
        <v>324</v>
      </c>
      <c r="H161" s="157">
        <v>3</v>
      </c>
      <c r="I161" s="158"/>
      <c r="J161" s="159">
        <f t="shared" si="2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21"/>
        <v>0</v>
      </c>
      <c r="Q161" s="163">
        <v>0</v>
      </c>
      <c r="R161" s="163">
        <f t="shared" si="22"/>
        <v>0</v>
      </c>
      <c r="S161" s="163">
        <v>0</v>
      </c>
      <c r="T161" s="164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252</v>
      </c>
      <c r="AT161" s="165" t="s">
        <v>248</v>
      </c>
      <c r="AU161" s="165" t="s">
        <v>94</v>
      </c>
      <c r="AY161" s="14" t="s">
        <v>246</v>
      </c>
      <c r="BE161" s="166">
        <f t="shared" si="24"/>
        <v>0</v>
      </c>
      <c r="BF161" s="166">
        <f t="shared" si="25"/>
        <v>0</v>
      </c>
      <c r="BG161" s="166">
        <f t="shared" si="26"/>
        <v>0</v>
      </c>
      <c r="BH161" s="166">
        <f t="shared" si="27"/>
        <v>0</v>
      </c>
      <c r="BI161" s="166">
        <f t="shared" si="28"/>
        <v>0</v>
      </c>
      <c r="BJ161" s="14" t="s">
        <v>94</v>
      </c>
      <c r="BK161" s="166">
        <f t="shared" si="29"/>
        <v>0</v>
      </c>
      <c r="BL161" s="14" t="s">
        <v>252</v>
      </c>
      <c r="BM161" s="165" t="s">
        <v>382</v>
      </c>
    </row>
    <row r="162" spans="1:65" s="2" customFormat="1" ht="44.25" customHeight="1">
      <c r="A162" s="29"/>
      <c r="B162" s="152"/>
      <c r="C162" s="172" t="s">
        <v>383</v>
      </c>
      <c r="D162" s="172" t="s">
        <v>295</v>
      </c>
      <c r="E162" s="173" t="s">
        <v>659</v>
      </c>
      <c r="F162" s="174" t="s">
        <v>660</v>
      </c>
      <c r="G162" s="175" t="s">
        <v>324</v>
      </c>
      <c r="H162" s="176">
        <v>3</v>
      </c>
      <c r="I162" s="177"/>
      <c r="J162" s="178">
        <f t="shared" si="20"/>
        <v>0</v>
      </c>
      <c r="K162" s="179"/>
      <c r="L162" s="180"/>
      <c r="M162" s="181" t="s">
        <v>1</v>
      </c>
      <c r="N162" s="182" t="s">
        <v>41</v>
      </c>
      <c r="O162" s="58"/>
      <c r="P162" s="163">
        <f t="shared" si="21"/>
        <v>0</v>
      </c>
      <c r="Q162" s="163">
        <v>0</v>
      </c>
      <c r="R162" s="163">
        <f t="shared" si="22"/>
        <v>0</v>
      </c>
      <c r="S162" s="163">
        <v>0</v>
      </c>
      <c r="T162" s="164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261</v>
      </c>
      <c r="AT162" s="165" t="s">
        <v>295</v>
      </c>
      <c r="AU162" s="165" t="s">
        <v>94</v>
      </c>
      <c r="AY162" s="14" t="s">
        <v>246</v>
      </c>
      <c r="BE162" s="166">
        <f t="shared" si="24"/>
        <v>0</v>
      </c>
      <c r="BF162" s="166">
        <f t="shared" si="25"/>
        <v>0</v>
      </c>
      <c r="BG162" s="166">
        <f t="shared" si="26"/>
        <v>0</v>
      </c>
      <c r="BH162" s="166">
        <f t="shared" si="27"/>
        <v>0</v>
      </c>
      <c r="BI162" s="166">
        <f t="shared" si="28"/>
        <v>0</v>
      </c>
      <c r="BJ162" s="14" t="s">
        <v>94</v>
      </c>
      <c r="BK162" s="166">
        <f t="shared" si="29"/>
        <v>0</v>
      </c>
      <c r="BL162" s="14" t="s">
        <v>252</v>
      </c>
      <c r="BM162" s="165" t="s">
        <v>386</v>
      </c>
    </row>
    <row r="163" spans="1:65" s="2" customFormat="1" ht="44.25" customHeight="1">
      <c r="A163" s="29"/>
      <c r="B163" s="152"/>
      <c r="C163" s="172" t="s">
        <v>332</v>
      </c>
      <c r="D163" s="172" t="s">
        <v>295</v>
      </c>
      <c r="E163" s="173" t="s">
        <v>661</v>
      </c>
      <c r="F163" s="174" t="s">
        <v>662</v>
      </c>
      <c r="G163" s="175" t="s">
        <v>324</v>
      </c>
      <c r="H163" s="176">
        <v>3</v>
      </c>
      <c r="I163" s="177"/>
      <c r="J163" s="178">
        <f t="shared" si="20"/>
        <v>0</v>
      </c>
      <c r="K163" s="179"/>
      <c r="L163" s="180"/>
      <c r="M163" s="181" t="s">
        <v>1</v>
      </c>
      <c r="N163" s="18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261</v>
      </c>
      <c r="AT163" s="165" t="s">
        <v>295</v>
      </c>
      <c r="AU163" s="165" t="s">
        <v>94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252</v>
      </c>
      <c r="BM163" s="165" t="s">
        <v>389</v>
      </c>
    </row>
    <row r="164" spans="1:65" s="2" customFormat="1" ht="33" customHeight="1">
      <c r="A164" s="29"/>
      <c r="B164" s="152"/>
      <c r="C164" s="153" t="s">
        <v>390</v>
      </c>
      <c r="D164" s="153" t="s">
        <v>248</v>
      </c>
      <c r="E164" s="154" t="s">
        <v>663</v>
      </c>
      <c r="F164" s="155" t="s">
        <v>664</v>
      </c>
      <c r="G164" s="156" t="s">
        <v>279</v>
      </c>
      <c r="H164" s="157">
        <v>4.76</v>
      </c>
      <c r="I164" s="158"/>
      <c r="J164" s="159">
        <f t="shared" si="2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252</v>
      </c>
      <c r="AT164" s="165" t="s">
        <v>248</v>
      </c>
      <c r="AU164" s="165" t="s">
        <v>94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252</v>
      </c>
      <c r="BM164" s="165" t="s">
        <v>393</v>
      </c>
    </row>
    <row r="165" spans="1:65" s="2" customFormat="1" ht="24.4" customHeight="1">
      <c r="A165" s="29"/>
      <c r="B165" s="152"/>
      <c r="C165" s="153" t="s">
        <v>336</v>
      </c>
      <c r="D165" s="153" t="s">
        <v>248</v>
      </c>
      <c r="E165" s="154" t="s">
        <v>665</v>
      </c>
      <c r="F165" s="155" t="s">
        <v>666</v>
      </c>
      <c r="G165" s="156" t="s">
        <v>279</v>
      </c>
      <c r="H165" s="157">
        <v>4.76</v>
      </c>
      <c r="I165" s="158"/>
      <c r="J165" s="159">
        <f t="shared" si="2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252</v>
      </c>
      <c r="AT165" s="165" t="s">
        <v>248</v>
      </c>
      <c r="AU165" s="165" t="s">
        <v>94</v>
      </c>
      <c r="AY165" s="14" t="s">
        <v>246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94</v>
      </c>
      <c r="BK165" s="166">
        <f t="shared" si="29"/>
        <v>0</v>
      </c>
      <c r="BL165" s="14" t="s">
        <v>252</v>
      </c>
      <c r="BM165" s="165" t="s">
        <v>396</v>
      </c>
    </row>
    <row r="166" spans="1:65" s="2" customFormat="1" ht="24.4" customHeight="1">
      <c r="A166" s="29"/>
      <c r="B166" s="152"/>
      <c r="C166" s="153" t="s">
        <v>397</v>
      </c>
      <c r="D166" s="153" t="s">
        <v>248</v>
      </c>
      <c r="E166" s="154" t="s">
        <v>667</v>
      </c>
      <c r="F166" s="155" t="s">
        <v>668</v>
      </c>
      <c r="G166" s="156" t="s">
        <v>279</v>
      </c>
      <c r="H166" s="157">
        <v>4.76</v>
      </c>
      <c r="I166" s="158"/>
      <c r="J166" s="159">
        <f t="shared" si="2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21"/>
        <v>0</v>
      </c>
      <c r="Q166" s="163">
        <v>0</v>
      </c>
      <c r="R166" s="163">
        <f t="shared" si="22"/>
        <v>0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252</v>
      </c>
      <c r="AT166" s="165" t="s">
        <v>248</v>
      </c>
      <c r="AU166" s="165" t="s">
        <v>94</v>
      </c>
      <c r="AY166" s="14" t="s">
        <v>246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94</v>
      </c>
      <c r="BK166" s="166">
        <f t="shared" si="29"/>
        <v>0</v>
      </c>
      <c r="BL166" s="14" t="s">
        <v>252</v>
      </c>
      <c r="BM166" s="165" t="s">
        <v>400</v>
      </c>
    </row>
    <row r="167" spans="1:65" s="12" customFormat="1" ht="22.9" customHeight="1">
      <c r="B167" s="139"/>
      <c r="D167" s="140" t="s">
        <v>74</v>
      </c>
      <c r="E167" s="150" t="s">
        <v>451</v>
      </c>
      <c r="F167" s="150" t="s">
        <v>452</v>
      </c>
      <c r="I167" s="142"/>
      <c r="J167" s="151">
        <f>BK167</f>
        <v>0</v>
      </c>
      <c r="L167" s="139"/>
      <c r="M167" s="144"/>
      <c r="N167" s="145"/>
      <c r="O167" s="145"/>
      <c r="P167" s="146">
        <f>P168</f>
        <v>0</v>
      </c>
      <c r="Q167" s="145"/>
      <c r="R167" s="146">
        <f>R168</f>
        <v>0</v>
      </c>
      <c r="S167" s="145"/>
      <c r="T167" s="147">
        <f>T168</f>
        <v>0</v>
      </c>
      <c r="AR167" s="140" t="s">
        <v>83</v>
      </c>
      <c r="AT167" s="148" t="s">
        <v>74</v>
      </c>
      <c r="AU167" s="148" t="s">
        <v>83</v>
      </c>
      <c r="AY167" s="140" t="s">
        <v>246</v>
      </c>
      <c r="BK167" s="149">
        <f>BK168</f>
        <v>0</v>
      </c>
    </row>
    <row r="168" spans="1:65" s="2" customFormat="1" ht="33" customHeight="1">
      <c r="A168" s="29"/>
      <c r="B168" s="152"/>
      <c r="C168" s="153" t="s">
        <v>340</v>
      </c>
      <c r="D168" s="153" t="s">
        <v>248</v>
      </c>
      <c r="E168" s="154" t="s">
        <v>669</v>
      </c>
      <c r="F168" s="155" t="s">
        <v>670</v>
      </c>
      <c r="G168" s="156" t="s">
        <v>279</v>
      </c>
      <c r="H168" s="157">
        <v>1120.098</v>
      </c>
      <c r="I168" s="158"/>
      <c r="J168" s="159">
        <f>ROUND(I168*H168,2)</f>
        <v>0</v>
      </c>
      <c r="K168" s="160"/>
      <c r="L168" s="30"/>
      <c r="M168" s="167" t="s">
        <v>1</v>
      </c>
      <c r="N168" s="168" t="s">
        <v>41</v>
      </c>
      <c r="O168" s="169"/>
      <c r="P168" s="170">
        <f>O168*H168</f>
        <v>0</v>
      </c>
      <c r="Q168" s="170">
        <v>0</v>
      </c>
      <c r="R168" s="170">
        <f>Q168*H168</f>
        <v>0</v>
      </c>
      <c r="S168" s="170">
        <v>0</v>
      </c>
      <c r="T168" s="171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252</v>
      </c>
      <c r="AT168" s="165" t="s">
        <v>248</v>
      </c>
      <c r="AU168" s="165" t="s">
        <v>94</v>
      </c>
      <c r="AY168" s="14" t="s">
        <v>246</v>
      </c>
      <c r="BE168" s="166">
        <f>IF(N168="základná",J168,0)</f>
        <v>0</v>
      </c>
      <c r="BF168" s="166">
        <f>IF(N168="znížená",J168,0)</f>
        <v>0</v>
      </c>
      <c r="BG168" s="166">
        <f>IF(N168="zákl. prenesená",J168,0)</f>
        <v>0</v>
      </c>
      <c r="BH168" s="166">
        <f>IF(N168="zníž. prenesená",J168,0)</f>
        <v>0</v>
      </c>
      <c r="BI168" s="166">
        <f>IF(N168="nulová",J168,0)</f>
        <v>0</v>
      </c>
      <c r="BJ168" s="14" t="s">
        <v>94</v>
      </c>
      <c r="BK168" s="166">
        <f>ROUND(I168*H168,2)</f>
        <v>0</v>
      </c>
      <c r="BL168" s="14" t="s">
        <v>252</v>
      </c>
      <c r="BM168" s="165" t="s">
        <v>403</v>
      </c>
    </row>
    <row r="169" spans="1:65" s="2" customFormat="1" ht="7.15" customHeight="1">
      <c r="A169" s="29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30"/>
      <c r="M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</row>
  </sheetData>
  <autoFilter ref="C125:K168" xr:uid="{00000000-0009-0000-0000-00000C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163"/>
  <sheetViews>
    <sheetView showGridLines="0" topLeftCell="A153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127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597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671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ROUND(J126,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ROUND((SUM(BE126:BE162)),  2)</f>
        <v>0</v>
      </c>
      <c r="G35" s="105"/>
      <c r="H35" s="105"/>
      <c r="I35" s="106">
        <v>0.23</v>
      </c>
      <c r="J35" s="104">
        <f>ROUND(((SUM(BE126:BE162))*I35),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ROUND((SUM(BF126:BF162)),  2)</f>
        <v>0</v>
      </c>
      <c r="G36" s="105"/>
      <c r="H36" s="105"/>
      <c r="I36" s="106">
        <v>0.23</v>
      </c>
      <c r="J36" s="104">
        <f>ROUND(((SUM(BF126:BF162))*I36),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ROUND((SUM(BG126:BG162)),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ROUND((SUM(BH126:BH162)),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ROUND((SUM(BI126:BI162)),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597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 101.2 - Dlažby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J126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J127</f>
        <v>0</v>
      </c>
      <c r="L99" s="120"/>
    </row>
    <row r="100" spans="1:47" s="10" customFormat="1" ht="19.899999999999999" customHeight="1">
      <c r="B100" s="124"/>
      <c r="D100" s="125" t="s">
        <v>231</v>
      </c>
      <c r="E100" s="126"/>
      <c r="F100" s="126"/>
      <c r="G100" s="126"/>
      <c r="H100" s="126"/>
      <c r="I100" s="126"/>
      <c r="J100" s="127">
        <f>J128</f>
        <v>0</v>
      </c>
      <c r="L100" s="124"/>
    </row>
    <row r="101" spans="1:47" s="10" customFormat="1" ht="19.899999999999999" customHeight="1">
      <c r="B101" s="124"/>
      <c r="D101" s="125" t="s">
        <v>466</v>
      </c>
      <c r="E101" s="126"/>
      <c r="F101" s="126"/>
      <c r="G101" s="126"/>
      <c r="H101" s="126"/>
      <c r="I101" s="126"/>
      <c r="J101" s="127">
        <f>J133</f>
        <v>0</v>
      </c>
      <c r="L101" s="124"/>
    </row>
    <row r="102" spans="1:47" s="10" customFormat="1" ht="19.899999999999999" customHeight="1">
      <c r="B102" s="124"/>
      <c r="D102" s="125" t="s">
        <v>599</v>
      </c>
      <c r="E102" s="126"/>
      <c r="F102" s="126"/>
      <c r="G102" s="126"/>
      <c r="H102" s="126"/>
      <c r="I102" s="126"/>
      <c r="J102" s="127">
        <f>J137</f>
        <v>0</v>
      </c>
      <c r="L102" s="124"/>
    </row>
    <row r="103" spans="1:47" s="10" customFormat="1" ht="19.899999999999999" customHeight="1">
      <c r="B103" s="124"/>
      <c r="D103" s="125" t="s">
        <v>600</v>
      </c>
      <c r="E103" s="126"/>
      <c r="F103" s="126"/>
      <c r="G103" s="126"/>
      <c r="H103" s="126"/>
      <c r="I103" s="126"/>
      <c r="J103" s="127">
        <f>J156</f>
        <v>0</v>
      </c>
      <c r="L103" s="124"/>
    </row>
    <row r="104" spans="1:47" s="10" customFormat="1" ht="19.899999999999999" customHeight="1">
      <c r="B104" s="124"/>
      <c r="D104" s="125" t="s">
        <v>285</v>
      </c>
      <c r="E104" s="126"/>
      <c r="F104" s="126"/>
      <c r="G104" s="126"/>
      <c r="H104" s="126"/>
      <c r="I104" s="126"/>
      <c r="J104" s="127">
        <f>J161</f>
        <v>0</v>
      </c>
      <c r="L104" s="124"/>
    </row>
    <row r="105" spans="1:47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7.15" customHeight="1">
      <c r="A106" s="29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47" s="2" customFormat="1" ht="7.15" customHeight="1">
      <c r="A110" s="29"/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25.15" customHeight="1">
      <c r="A111" s="29"/>
      <c r="B111" s="30"/>
      <c r="C111" s="18" t="s">
        <v>232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7.1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12" customHeight="1">
      <c r="A113" s="29"/>
      <c r="B113" s="30"/>
      <c r="C113" s="24" t="s">
        <v>15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16.5" customHeight="1">
      <c r="A114" s="29"/>
      <c r="B114" s="30"/>
      <c r="C114" s="29"/>
      <c r="D114" s="29"/>
      <c r="E114" s="285" t="str">
        <f>E7</f>
        <v>Výstavba priemyselnej haly pre údržbu</v>
      </c>
      <c r="F114" s="286"/>
      <c r="G114" s="286"/>
      <c r="H114" s="286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1" customFormat="1" ht="12" customHeight="1">
      <c r="B115" s="17"/>
      <c r="C115" s="24" t="s">
        <v>222</v>
      </c>
      <c r="L115" s="17"/>
    </row>
    <row r="116" spans="1:63" s="2" customFormat="1" ht="16.5" customHeight="1">
      <c r="A116" s="29"/>
      <c r="B116" s="30"/>
      <c r="C116" s="29"/>
      <c r="D116" s="29"/>
      <c r="E116" s="285" t="s">
        <v>597</v>
      </c>
      <c r="F116" s="284"/>
      <c r="G116" s="284"/>
      <c r="H116" s="28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457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258" t="str">
        <f>E11</f>
        <v>SO 101.2 - Dlažby</v>
      </c>
      <c r="F118" s="284"/>
      <c r="G118" s="284"/>
      <c r="H118" s="28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19</v>
      </c>
      <c r="D120" s="29"/>
      <c r="E120" s="29"/>
      <c r="F120" s="22" t="str">
        <f>F14</f>
        <v xml:space="preserve"> </v>
      </c>
      <c r="G120" s="29"/>
      <c r="H120" s="29"/>
      <c r="I120" s="24" t="s">
        <v>21</v>
      </c>
      <c r="J120" s="55" t="str">
        <f>IF(J14="","",J14)</f>
        <v>7. 10. 2025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25.9" customHeight="1">
      <c r="A122" s="29"/>
      <c r="B122" s="30"/>
      <c r="C122" s="24" t="s">
        <v>23</v>
      </c>
      <c r="D122" s="29"/>
      <c r="E122" s="29"/>
      <c r="F122" s="22" t="str">
        <f>E17</f>
        <v>Slovenské elektrárne, a.s.</v>
      </c>
      <c r="G122" s="29"/>
      <c r="H122" s="29"/>
      <c r="I122" s="24" t="s">
        <v>29</v>
      </c>
      <c r="J122" s="27" t="str">
        <f>E23</f>
        <v>DELTA Group SK s.r.o.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4" customHeight="1">
      <c r="A123" s="29"/>
      <c r="B123" s="30"/>
      <c r="C123" s="24" t="s">
        <v>27</v>
      </c>
      <c r="D123" s="29"/>
      <c r="E123" s="29"/>
      <c r="F123" s="22" t="str">
        <f>IF(E20="","",E20)</f>
        <v>Vyplň údaj</v>
      </c>
      <c r="G123" s="29"/>
      <c r="H123" s="29"/>
      <c r="I123" s="24" t="s">
        <v>32</v>
      </c>
      <c r="J123" s="27" t="str">
        <f>E26</f>
        <v>Rosoft s.r.o.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8"/>
      <c r="B125" s="129"/>
      <c r="C125" s="130" t="s">
        <v>233</v>
      </c>
      <c r="D125" s="131" t="s">
        <v>60</v>
      </c>
      <c r="E125" s="131" t="s">
        <v>56</v>
      </c>
      <c r="F125" s="131" t="s">
        <v>57</v>
      </c>
      <c r="G125" s="131" t="s">
        <v>234</v>
      </c>
      <c r="H125" s="131" t="s">
        <v>235</v>
      </c>
      <c r="I125" s="131" t="s">
        <v>236</v>
      </c>
      <c r="J125" s="132" t="s">
        <v>227</v>
      </c>
      <c r="K125" s="133" t="s">
        <v>237</v>
      </c>
      <c r="L125" s="134"/>
      <c r="M125" s="62" t="s">
        <v>1</v>
      </c>
      <c r="N125" s="63" t="s">
        <v>39</v>
      </c>
      <c r="O125" s="63" t="s">
        <v>238</v>
      </c>
      <c r="P125" s="63" t="s">
        <v>239</v>
      </c>
      <c r="Q125" s="63" t="s">
        <v>240</v>
      </c>
      <c r="R125" s="63" t="s">
        <v>241</v>
      </c>
      <c r="S125" s="63" t="s">
        <v>242</v>
      </c>
      <c r="T125" s="64" t="s">
        <v>243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9"/>
      <c r="B126" s="30"/>
      <c r="C126" s="69" t="s">
        <v>228</v>
      </c>
      <c r="D126" s="29"/>
      <c r="E126" s="29"/>
      <c r="F126" s="29"/>
      <c r="G126" s="29"/>
      <c r="H126" s="29"/>
      <c r="I126" s="29"/>
      <c r="J126" s="135">
        <f>BK126</f>
        <v>0</v>
      </c>
      <c r="K126" s="29"/>
      <c r="L126" s="30"/>
      <c r="M126" s="65"/>
      <c r="N126" s="56"/>
      <c r="O126" s="66"/>
      <c r="P126" s="136">
        <f>P127</f>
        <v>0</v>
      </c>
      <c r="Q126" s="66"/>
      <c r="R126" s="136">
        <f>R127</f>
        <v>0</v>
      </c>
      <c r="S126" s="66"/>
      <c r="T126" s="137">
        <f>T127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74</v>
      </c>
      <c r="AU126" s="14" t="s">
        <v>229</v>
      </c>
      <c r="BK126" s="138">
        <f>BK127</f>
        <v>0</v>
      </c>
    </row>
    <row r="127" spans="1:63" s="12" customFormat="1" ht="25.9" customHeight="1">
      <c r="B127" s="139"/>
      <c r="D127" s="140" t="s">
        <v>74</v>
      </c>
      <c r="E127" s="141" t="s">
        <v>244</v>
      </c>
      <c r="F127" s="141" t="s">
        <v>245</v>
      </c>
      <c r="I127" s="142"/>
      <c r="J127" s="143">
        <f>BK127</f>
        <v>0</v>
      </c>
      <c r="L127" s="139"/>
      <c r="M127" s="144"/>
      <c r="N127" s="145"/>
      <c r="O127" s="145"/>
      <c r="P127" s="146">
        <f>P128+P133+P137+P156+P161</f>
        <v>0</v>
      </c>
      <c r="Q127" s="145"/>
      <c r="R127" s="146">
        <f>R128+R133+R137+R156+R161</f>
        <v>0</v>
      </c>
      <c r="S127" s="145"/>
      <c r="T127" s="147">
        <f>T128+T133+T137+T156+T161</f>
        <v>0</v>
      </c>
      <c r="AR127" s="140" t="s">
        <v>83</v>
      </c>
      <c r="AT127" s="148" t="s">
        <v>74</v>
      </c>
      <c r="AU127" s="148" t="s">
        <v>75</v>
      </c>
      <c r="AY127" s="140" t="s">
        <v>246</v>
      </c>
      <c r="BK127" s="149">
        <f>BK128+BK133+BK137+BK156+BK161</f>
        <v>0</v>
      </c>
    </row>
    <row r="128" spans="1:63" s="12" customFormat="1" ht="22.9" customHeight="1">
      <c r="B128" s="139"/>
      <c r="D128" s="140" t="s">
        <v>74</v>
      </c>
      <c r="E128" s="150" t="s">
        <v>83</v>
      </c>
      <c r="F128" s="150" t="s">
        <v>247</v>
      </c>
      <c r="I128" s="142"/>
      <c r="J128" s="151">
        <f>BK128</f>
        <v>0</v>
      </c>
      <c r="L128" s="139"/>
      <c r="M128" s="144"/>
      <c r="N128" s="145"/>
      <c r="O128" s="145"/>
      <c r="P128" s="146">
        <f>SUM(P129:P132)</f>
        <v>0</v>
      </c>
      <c r="Q128" s="145"/>
      <c r="R128" s="146">
        <f>SUM(R129:R132)</f>
        <v>0</v>
      </c>
      <c r="S128" s="145"/>
      <c r="T128" s="147">
        <f>SUM(T129:T132)</f>
        <v>0</v>
      </c>
      <c r="AR128" s="140" t="s">
        <v>83</v>
      </c>
      <c r="AT128" s="148" t="s">
        <v>74</v>
      </c>
      <c r="AU128" s="148" t="s">
        <v>83</v>
      </c>
      <c r="AY128" s="140" t="s">
        <v>246</v>
      </c>
      <c r="BK128" s="149">
        <f>SUM(BK129:BK132)</f>
        <v>0</v>
      </c>
    </row>
    <row r="129" spans="1:65" s="2" customFormat="1" ht="24.4" customHeight="1">
      <c r="A129" s="29"/>
      <c r="B129" s="152"/>
      <c r="C129" s="153" t="s">
        <v>83</v>
      </c>
      <c r="D129" s="153" t="s">
        <v>248</v>
      </c>
      <c r="E129" s="154" t="s">
        <v>672</v>
      </c>
      <c r="F129" s="155" t="s">
        <v>673</v>
      </c>
      <c r="G129" s="156" t="s">
        <v>251</v>
      </c>
      <c r="H129" s="157">
        <v>232.95</v>
      </c>
      <c r="I129" s="158"/>
      <c r="J129" s="159">
        <f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252</v>
      </c>
      <c r="BM129" s="165" t="s">
        <v>94</v>
      </c>
    </row>
    <row r="130" spans="1:65" s="2" customFormat="1" ht="24.4" customHeight="1">
      <c r="A130" s="29"/>
      <c r="B130" s="152"/>
      <c r="C130" s="153" t="s">
        <v>94</v>
      </c>
      <c r="D130" s="153" t="s">
        <v>248</v>
      </c>
      <c r="E130" s="154" t="s">
        <v>674</v>
      </c>
      <c r="F130" s="155" t="s">
        <v>675</v>
      </c>
      <c r="G130" s="156" t="s">
        <v>251</v>
      </c>
      <c r="H130" s="157">
        <v>1</v>
      </c>
      <c r="I130" s="158"/>
      <c r="J130" s="159">
        <f>ROUND(I130*H130,2)</f>
        <v>0</v>
      </c>
      <c r="K130" s="160"/>
      <c r="L130" s="30"/>
      <c r="M130" s="161" t="s">
        <v>1</v>
      </c>
      <c r="N130" s="162" t="s">
        <v>41</v>
      </c>
      <c r="O130" s="58"/>
      <c r="P130" s="163">
        <f>O130*H130</f>
        <v>0</v>
      </c>
      <c r="Q130" s="163">
        <v>0</v>
      </c>
      <c r="R130" s="163">
        <f>Q130*H130</f>
        <v>0</v>
      </c>
      <c r="S130" s="163">
        <v>0</v>
      </c>
      <c r="T130" s="16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252</v>
      </c>
    </row>
    <row r="131" spans="1:65" s="2" customFormat="1" ht="24.4" customHeight="1">
      <c r="A131" s="29"/>
      <c r="B131" s="152"/>
      <c r="C131" s="153" t="s">
        <v>255</v>
      </c>
      <c r="D131" s="153" t="s">
        <v>248</v>
      </c>
      <c r="E131" s="154" t="s">
        <v>605</v>
      </c>
      <c r="F131" s="155" t="s">
        <v>606</v>
      </c>
      <c r="G131" s="156" t="s">
        <v>251</v>
      </c>
      <c r="H131" s="157">
        <v>35.200000000000003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258</v>
      </c>
    </row>
    <row r="132" spans="1:65" s="2" customFormat="1" ht="16.5" customHeight="1">
      <c r="A132" s="29"/>
      <c r="B132" s="152"/>
      <c r="C132" s="172" t="s">
        <v>252</v>
      </c>
      <c r="D132" s="172" t="s">
        <v>295</v>
      </c>
      <c r="E132" s="173" t="s">
        <v>676</v>
      </c>
      <c r="F132" s="174" t="s">
        <v>677</v>
      </c>
      <c r="G132" s="175" t="s">
        <v>279</v>
      </c>
      <c r="H132" s="176">
        <v>66.528000000000006</v>
      </c>
      <c r="I132" s="177"/>
      <c r="J132" s="178">
        <f>ROUND(I132*H132,2)</f>
        <v>0</v>
      </c>
      <c r="K132" s="179"/>
      <c r="L132" s="180"/>
      <c r="M132" s="181" t="s">
        <v>1</v>
      </c>
      <c r="N132" s="182" t="s">
        <v>41</v>
      </c>
      <c r="O132" s="58"/>
      <c r="P132" s="163">
        <f>O132*H132</f>
        <v>0</v>
      </c>
      <c r="Q132" s="163">
        <v>0</v>
      </c>
      <c r="R132" s="163">
        <f>Q132*H132</f>
        <v>0</v>
      </c>
      <c r="S132" s="163">
        <v>0</v>
      </c>
      <c r="T132" s="16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261</v>
      </c>
      <c r="AT132" s="165" t="s">
        <v>295</v>
      </c>
      <c r="AU132" s="165" t="s">
        <v>94</v>
      </c>
      <c r="AY132" s="14" t="s">
        <v>246</v>
      </c>
      <c r="BE132" s="166">
        <f>IF(N132="základná",J132,0)</f>
        <v>0</v>
      </c>
      <c r="BF132" s="166">
        <f>IF(N132="znížená",J132,0)</f>
        <v>0</v>
      </c>
      <c r="BG132" s="166">
        <f>IF(N132="zákl. prenesená",J132,0)</f>
        <v>0</v>
      </c>
      <c r="BH132" s="166">
        <f>IF(N132="zníž. prenesená",J132,0)</f>
        <v>0</v>
      </c>
      <c r="BI132" s="166">
        <f>IF(N132="nulová",J132,0)</f>
        <v>0</v>
      </c>
      <c r="BJ132" s="14" t="s">
        <v>94</v>
      </c>
      <c r="BK132" s="166">
        <f>ROUND(I132*H132,2)</f>
        <v>0</v>
      </c>
      <c r="BL132" s="14" t="s">
        <v>252</v>
      </c>
      <c r="BM132" s="165" t="s">
        <v>261</v>
      </c>
    </row>
    <row r="133" spans="1:65" s="12" customFormat="1" ht="22.9" customHeight="1">
      <c r="B133" s="139"/>
      <c r="D133" s="140" t="s">
        <v>74</v>
      </c>
      <c r="E133" s="150" t="s">
        <v>94</v>
      </c>
      <c r="F133" s="150" t="s">
        <v>469</v>
      </c>
      <c r="I133" s="142"/>
      <c r="J133" s="151">
        <f>BK133</f>
        <v>0</v>
      </c>
      <c r="L133" s="139"/>
      <c r="M133" s="144"/>
      <c r="N133" s="145"/>
      <c r="O133" s="145"/>
      <c r="P133" s="146">
        <f>SUM(P134:P136)</f>
        <v>0</v>
      </c>
      <c r="Q133" s="145"/>
      <c r="R133" s="146">
        <f>SUM(R134:R136)</f>
        <v>0</v>
      </c>
      <c r="S133" s="145"/>
      <c r="T133" s="147">
        <f>SUM(T134:T136)</f>
        <v>0</v>
      </c>
      <c r="AR133" s="140" t="s">
        <v>83</v>
      </c>
      <c r="AT133" s="148" t="s">
        <v>74</v>
      </c>
      <c r="AU133" s="148" t="s">
        <v>83</v>
      </c>
      <c r="AY133" s="140" t="s">
        <v>246</v>
      </c>
      <c r="BK133" s="149">
        <f>SUM(BK134:BK136)</f>
        <v>0</v>
      </c>
    </row>
    <row r="134" spans="1:65" s="2" customFormat="1" ht="33" customHeight="1">
      <c r="A134" s="29"/>
      <c r="B134" s="152"/>
      <c r="C134" s="153" t="s">
        <v>262</v>
      </c>
      <c r="D134" s="153" t="s">
        <v>248</v>
      </c>
      <c r="E134" s="154" t="s">
        <v>563</v>
      </c>
      <c r="F134" s="155" t="s">
        <v>564</v>
      </c>
      <c r="G134" s="156" t="s">
        <v>288</v>
      </c>
      <c r="H134" s="157">
        <v>241</v>
      </c>
      <c r="I134" s="158"/>
      <c r="J134" s="159">
        <f>ROUND(I134*H134,2)</f>
        <v>0</v>
      </c>
      <c r="K134" s="160"/>
      <c r="L134" s="30"/>
      <c r="M134" s="161" t="s">
        <v>1</v>
      </c>
      <c r="N134" s="162" t="s">
        <v>41</v>
      </c>
      <c r="O134" s="58"/>
      <c r="P134" s="163">
        <f>O134*H134</f>
        <v>0</v>
      </c>
      <c r="Q134" s="163">
        <v>0</v>
      </c>
      <c r="R134" s="163">
        <f>Q134*H134</f>
        <v>0</v>
      </c>
      <c r="S134" s="163">
        <v>0</v>
      </c>
      <c r="T134" s="164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>IF(N134="základná",J134,0)</f>
        <v>0</v>
      </c>
      <c r="BF134" s="166">
        <f>IF(N134="znížená",J134,0)</f>
        <v>0</v>
      </c>
      <c r="BG134" s="166">
        <f>IF(N134="zákl. prenesená",J134,0)</f>
        <v>0</v>
      </c>
      <c r="BH134" s="166">
        <f>IF(N134="zníž. prenesená",J134,0)</f>
        <v>0</v>
      </c>
      <c r="BI134" s="166">
        <f>IF(N134="nulová",J134,0)</f>
        <v>0</v>
      </c>
      <c r="BJ134" s="14" t="s">
        <v>94</v>
      </c>
      <c r="BK134" s="166">
        <f>ROUND(I134*H134,2)</f>
        <v>0</v>
      </c>
      <c r="BL134" s="14" t="s">
        <v>252</v>
      </c>
      <c r="BM134" s="165" t="s">
        <v>265</v>
      </c>
    </row>
    <row r="135" spans="1:65" s="2" customFormat="1" ht="16.5" customHeight="1">
      <c r="A135" s="29"/>
      <c r="B135" s="152"/>
      <c r="C135" s="153" t="s">
        <v>258</v>
      </c>
      <c r="D135" s="153" t="s">
        <v>248</v>
      </c>
      <c r="E135" s="154" t="s">
        <v>678</v>
      </c>
      <c r="F135" s="155" t="s">
        <v>679</v>
      </c>
      <c r="G135" s="156" t="s">
        <v>288</v>
      </c>
      <c r="H135" s="157">
        <v>78</v>
      </c>
      <c r="I135" s="158"/>
      <c r="J135" s="159">
        <f>ROUND(I135*H135,2)</f>
        <v>0</v>
      </c>
      <c r="K135" s="160"/>
      <c r="L135" s="30"/>
      <c r="M135" s="161" t="s">
        <v>1</v>
      </c>
      <c r="N135" s="162" t="s">
        <v>41</v>
      </c>
      <c r="O135" s="58"/>
      <c r="P135" s="163">
        <f>O135*H135</f>
        <v>0</v>
      </c>
      <c r="Q135" s="163">
        <v>0</v>
      </c>
      <c r="R135" s="163">
        <f>Q135*H135</f>
        <v>0</v>
      </c>
      <c r="S135" s="163">
        <v>0</v>
      </c>
      <c r="T135" s="164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>IF(N135="základná",J135,0)</f>
        <v>0</v>
      </c>
      <c r="BF135" s="166">
        <f>IF(N135="znížená",J135,0)</f>
        <v>0</v>
      </c>
      <c r="BG135" s="166">
        <f>IF(N135="zákl. prenesená",J135,0)</f>
        <v>0</v>
      </c>
      <c r="BH135" s="166">
        <f>IF(N135="zníž. prenesená",J135,0)</f>
        <v>0</v>
      </c>
      <c r="BI135" s="166">
        <f>IF(N135="nulová",J135,0)</f>
        <v>0</v>
      </c>
      <c r="BJ135" s="14" t="s">
        <v>94</v>
      </c>
      <c r="BK135" s="166">
        <f>ROUND(I135*H135,2)</f>
        <v>0</v>
      </c>
      <c r="BL135" s="14" t="s">
        <v>252</v>
      </c>
      <c r="BM135" s="165" t="s">
        <v>268</v>
      </c>
    </row>
    <row r="136" spans="1:65" s="2" customFormat="1" ht="16.5" customHeight="1">
      <c r="A136" s="29"/>
      <c r="B136" s="152"/>
      <c r="C136" s="153" t="s">
        <v>269</v>
      </c>
      <c r="D136" s="153" t="s">
        <v>248</v>
      </c>
      <c r="E136" s="154" t="s">
        <v>680</v>
      </c>
      <c r="F136" s="155" t="s">
        <v>681</v>
      </c>
      <c r="G136" s="156" t="s">
        <v>288</v>
      </c>
      <c r="H136" s="157">
        <v>316</v>
      </c>
      <c r="I136" s="158"/>
      <c r="J136" s="159">
        <f>ROUND(I136*H136,2)</f>
        <v>0</v>
      </c>
      <c r="K136" s="160"/>
      <c r="L136" s="30"/>
      <c r="M136" s="161" t="s">
        <v>1</v>
      </c>
      <c r="N136" s="162" t="s">
        <v>41</v>
      </c>
      <c r="O136" s="58"/>
      <c r="P136" s="163">
        <f>O136*H136</f>
        <v>0</v>
      </c>
      <c r="Q136" s="163">
        <v>0</v>
      </c>
      <c r="R136" s="163">
        <f>Q136*H136</f>
        <v>0</v>
      </c>
      <c r="S136" s="163">
        <v>0</v>
      </c>
      <c r="T136" s="164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>IF(N136="základná",J136,0)</f>
        <v>0</v>
      </c>
      <c r="BF136" s="166">
        <f>IF(N136="znížená",J136,0)</f>
        <v>0</v>
      </c>
      <c r="BG136" s="166">
        <f>IF(N136="zákl. prenesená",J136,0)</f>
        <v>0</v>
      </c>
      <c r="BH136" s="166">
        <f>IF(N136="zníž. prenesená",J136,0)</f>
        <v>0</v>
      </c>
      <c r="BI136" s="166">
        <f>IF(N136="nulová",J136,0)</f>
        <v>0</v>
      </c>
      <c r="BJ136" s="14" t="s">
        <v>94</v>
      </c>
      <c r="BK136" s="166">
        <f>ROUND(I136*H136,2)</f>
        <v>0</v>
      </c>
      <c r="BL136" s="14" t="s">
        <v>252</v>
      </c>
      <c r="BM136" s="165" t="s">
        <v>272</v>
      </c>
    </row>
    <row r="137" spans="1:65" s="12" customFormat="1" ht="22.9" customHeight="1">
      <c r="B137" s="139"/>
      <c r="D137" s="140" t="s">
        <v>74</v>
      </c>
      <c r="E137" s="150" t="s">
        <v>262</v>
      </c>
      <c r="F137" s="150" t="s">
        <v>619</v>
      </c>
      <c r="I137" s="142"/>
      <c r="J137" s="151">
        <f>BK137</f>
        <v>0</v>
      </c>
      <c r="L137" s="139"/>
      <c r="M137" s="144"/>
      <c r="N137" s="145"/>
      <c r="O137" s="145"/>
      <c r="P137" s="146">
        <f>SUM(P138:P155)</f>
        <v>0</v>
      </c>
      <c r="Q137" s="145"/>
      <c r="R137" s="146">
        <f>SUM(R138:R155)</f>
        <v>0</v>
      </c>
      <c r="S137" s="145"/>
      <c r="T137" s="147">
        <f>SUM(T138:T155)</f>
        <v>0</v>
      </c>
      <c r="AR137" s="140" t="s">
        <v>83</v>
      </c>
      <c r="AT137" s="148" t="s">
        <v>74</v>
      </c>
      <c r="AU137" s="148" t="s">
        <v>83</v>
      </c>
      <c r="AY137" s="140" t="s">
        <v>246</v>
      </c>
      <c r="BK137" s="149">
        <f>SUM(BK138:BK155)</f>
        <v>0</v>
      </c>
    </row>
    <row r="138" spans="1:65" s="2" customFormat="1" ht="37.9" customHeight="1">
      <c r="A138" s="29"/>
      <c r="B138" s="152"/>
      <c r="C138" s="153" t="s">
        <v>261</v>
      </c>
      <c r="D138" s="153" t="s">
        <v>248</v>
      </c>
      <c r="E138" s="154" t="s">
        <v>620</v>
      </c>
      <c r="F138" s="155" t="s">
        <v>621</v>
      </c>
      <c r="G138" s="156" t="s">
        <v>288</v>
      </c>
      <c r="H138" s="157">
        <v>260</v>
      </c>
      <c r="I138" s="158"/>
      <c r="J138" s="159">
        <f t="shared" ref="J138:J155" si="0">ROUND(I138*H138,2)</f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ref="P138:P155" si="1">O138*H138</f>
        <v>0</v>
      </c>
      <c r="Q138" s="163">
        <v>0</v>
      </c>
      <c r="R138" s="163">
        <f t="shared" ref="R138:R155" si="2">Q138*H138</f>
        <v>0</v>
      </c>
      <c r="S138" s="163">
        <v>0</v>
      </c>
      <c r="T138" s="164">
        <f t="shared" ref="T138:T155" si="3"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 t="shared" ref="BE138:BE155" si="4">IF(N138="základná",J138,0)</f>
        <v>0</v>
      </c>
      <c r="BF138" s="166">
        <f t="shared" ref="BF138:BF155" si="5">IF(N138="znížená",J138,0)</f>
        <v>0</v>
      </c>
      <c r="BG138" s="166">
        <f t="shared" ref="BG138:BG155" si="6">IF(N138="zákl. prenesená",J138,0)</f>
        <v>0</v>
      </c>
      <c r="BH138" s="166">
        <f t="shared" ref="BH138:BH155" si="7">IF(N138="zníž. prenesená",J138,0)</f>
        <v>0</v>
      </c>
      <c r="BI138" s="166">
        <f t="shared" ref="BI138:BI155" si="8">IF(N138="nulová",J138,0)</f>
        <v>0</v>
      </c>
      <c r="BJ138" s="14" t="s">
        <v>94</v>
      </c>
      <c r="BK138" s="166">
        <f t="shared" ref="BK138:BK155" si="9">ROUND(I138*H138,2)</f>
        <v>0</v>
      </c>
      <c r="BL138" s="14" t="s">
        <v>252</v>
      </c>
      <c r="BM138" s="165" t="s">
        <v>275</v>
      </c>
    </row>
    <row r="139" spans="1:65" s="2" customFormat="1" ht="24.4" customHeight="1">
      <c r="A139" s="29"/>
      <c r="B139" s="152"/>
      <c r="C139" s="172" t="s">
        <v>276</v>
      </c>
      <c r="D139" s="172" t="s">
        <v>295</v>
      </c>
      <c r="E139" s="173" t="s">
        <v>622</v>
      </c>
      <c r="F139" s="174" t="s">
        <v>623</v>
      </c>
      <c r="G139" s="175" t="s">
        <v>279</v>
      </c>
      <c r="H139" s="176">
        <v>9.1940000000000008</v>
      </c>
      <c r="I139" s="177"/>
      <c r="J139" s="178">
        <f t="shared" si="0"/>
        <v>0</v>
      </c>
      <c r="K139" s="179"/>
      <c r="L139" s="180"/>
      <c r="M139" s="181" t="s">
        <v>1</v>
      </c>
      <c r="N139" s="18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261</v>
      </c>
      <c r="AT139" s="165" t="s">
        <v>295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280</v>
      </c>
    </row>
    <row r="140" spans="1:65" s="2" customFormat="1" ht="24.4" customHeight="1">
      <c r="A140" s="29"/>
      <c r="B140" s="152"/>
      <c r="C140" s="153" t="s">
        <v>265</v>
      </c>
      <c r="D140" s="153" t="s">
        <v>248</v>
      </c>
      <c r="E140" s="154" t="s">
        <v>682</v>
      </c>
      <c r="F140" s="155" t="s">
        <v>683</v>
      </c>
      <c r="G140" s="156" t="s">
        <v>288</v>
      </c>
      <c r="H140" s="157">
        <v>241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283</v>
      </c>
    </row>
    <row r="141" spans="1:65" s="2" customFormat="1" ht="16.5" customHeight="1">
      <c r="A141" s="29"/>
      <c r="B141" s="152"/>
      <c r="C141" s="172" t="s">
        <v>310</v>
      </c>
      <c r="D141" s="172" t="s">
        <v>295</v>
      </c>
      <c r="E141" s="173" t="s">
        <v>684</v>
      </c>
      <c r="F141" s="174" t="s">
        <v>685</v>
      </c>
      <c r="G141" s="175" t="s">
        <v>279</v>
      </c>
      <c r="H141" s="176">
        <v>96.4</v>
      </c>
      <c r="I141" s="177"/>
      <c r="J141" s="178">
        <f t="shared" si="0"/>
        <v>0</v>
      </c>
      <c r="K141" s="179"/>
      <c r="L141" s="180"/>
      <c r="M141" s="181" t="s">
        <v>1</v>
      </c>
      <c r="N141" s="18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261</v>
      </c>
      <c r="AT141" s="165" t="s">
        <v>295</v>
      </c>
      <c r="AU141" s="165" t="s">
        <v>94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252</v>
      </c>
      <c r="BM141" s="165" t="s">
        <v>313</v>
      </c>
    </row>
    <row r="142" spans="1:65" s="2" customFormat="1" ht="24.4" customHeight="1">
      <c r="A142" s="29"/>
      <c r="B142" s="152"/>
      <c r="C142" s="153" t="s">
        <v>268</v>
      </c>
      <c r="D142" s="153" t="s">
        <v>248</v>
      </c>
      <c r="E142" s="154" t="s">
        <v>686</v>
      </c>
      <c r="F142" s="155" t="s">
        <v>687</v>
      </c>
      <c r="G142" s="156" t="s">
        <v>288</v>
      </c>
      <c r="H142" s="157">
        <v>112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252</v>
      </c>
      <c r="BM142" s="165" t="s">
        <v>317</v>
      </c>
    </row>
    <row r="143" spans="1:65" s="2" customFormat="1" ht="21.75" customHeight="1">
      <c r="A143" s="29"/>
      <c r="B143" s="152"/>
      <c r="C143" s="172" t="s">
        <v>318</v>
      </c>
      <c r="D143" s="172" t="s">
        <v>295</v>
      </c>
      <c r="E143" s="173" t="s">
        <v>626</v>
      </c>
      <c r="F143" s="174" t="s">
        <v>688</v>
      </c>
      <c r="G143" s="175" t="s">
        <v>279</v>
      </c>
      <c r="H143" s="176">
        <v>46.591999999999999</v>
      </c>
      <c r="I143" s="177"/>
      <c r="J143" s="178">
        <f t="shared" si="0"/>
        <v>0</v>
      </c>
      <c r="K143" s="179"/>
      <c r="L143" s="180"/>
      <c r="M143" s="181" t="s">
        <v>1</v>
      </c>
      <c r="N143" s="182" t="s">
        <v>41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261</v>
      </c>
      <c r="AT143" s="165" t="s">
        <v>295</v>
      </c>
      <c r="AU143" s="165" t="s">
        <v>94</v>
      </c>
      <c r="AY143" s="14" t="s">
        <v>246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94</v>
      </c>
      <c r="BK143" s="166">
        <f t="shared" si="9"/>
        <v>0</v>
      </c>
      <c r="BL143" s="14" t="s">
        <v>252</v>
      </c>
      <c r="BM143" s="165" t="s">
        <v>321</v>
      </c>
    </row>
    <row r="144" spans="1:65" s="2" customFormat="1" ht="24.4" customHeight="1">
      <c r="A144" s="29"/>
      <c r="B144" s="152"/>
      <c r="C144" s="153" t="s">
        <v>272</v>
      </c>
      <c r="D144" s="153" t="s">
        <v>248</v>
      </c>
      <c r="E144" s="154" t="s">
        <v>689</v>
      </c>
      <c r="F144" s="155" t="s">
        <v>690</v>
      </c>
      <c r="G144" s="156" t="s">
        <v>288</v>
      </c>
      <c r="H144" s="157">
        <v>148</v>
      </c>
      <c r="I144" s="158"/>
      <c r="J144" s="159">
        <f t="shared" si="0"/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si="1"/>
        <v>0</v>
      </c>
      <c r="Q144" s="163">
        <v>0</v>
      </c>
      <c r="R144" s="163">
        <f t="shared" si="2"/>
        <v>0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94</v>
      </c>
      <c r="BK144" s="166">
        <f t="shared" si="9"/>
        <v>0</v>
      </c>
      <c r="BL144" s="14" t="s">
        <v>252</v>
      </c>
      <c r="BM144" s="165" t="s">
        <v>325</v>
      </c>
    </row>
    <row r="145" spans="1:65" s="2" customFormat="1" ht="21.75" customHeight="1">
      <c r="A145" s="29"/>
      <c r="B145" s="152"/>
      <c r="C145" s="172" t="s">
        <v>326</v>
      </c>
      <c r="D145" s="172" t="s">
        <v>295</v>
      </c>
      <c r="E145" s="173" t="s">
        <v>626</v>
      </c>
      <c r="F145" s="174" t="s">
        <v>688</v>
      </c>
      <c r="G145" s="175" t="s">
        <v>279</v>
      </c>
      <c r="H145" s="176">
        <v>66.304000000000002</v>
      </c>
      <c r="I145" s="177"/>
      <c r="J145" s="178">
        <f t="shared" si="0"/>
        <v>0</v>
      </c>
      <c r="K145" s="179"/>
      <c r="L145" s="180"/>
      <c r="M145" s="181" t="s">
        <v>1</v>
      </c>
      <c r="N145" s="182" t="s">
        <v>41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261</v>
      </c>
      <c r="AT145" s="165" t="s">
        <v>295</v>
      </c>
      <c r="AU145" s="165" t="s">
        <v>94</v>
      </c>
      <c r="AY145" s="14" t="s">
        <v>246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94</v>
      </c>
      <c r="BK145" s="166">
        <f t="shared" si="9"/>
        <v>0</v>
      </c>
      <c r="BL145" s="14" t="s">
        <v>252</v>
      </c>
      <c r="BM145" s="165" t="s">
        <v>329</v>
      </c>
    </row>
    <row r="146" spans="1:65" s="2" customFormat="1" ht="37.9" customHeight="1">
      <c r="A146" s="29"/>
      <c r="B146" s="152"/>
      <c r="C146" s="153" t="s">
        <v>275</v>
      </c>
      <c r="D146" s="153" t="s">
        <v>248</v>
      </c>
      <c r="E146" s="154" t="s">
        <v>691</v>
      </c>
      <c r="F146" s="155" t="s">
        <v>692</v>
      </c>
      <c r="G146" s="156" t="s">
        <v>288</v>
      </c>
      <c r="H146" s="157">
        <v>91</v>
      </c>
      <c r="I146" s="158"/>
      <c r="J146" s="159">
        <f t="shared" si="0"/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94</v>
      </c>
      <c r="BK146" s="166">
        <f t="shared" si="9"/>
        <v>0</v>
      </c>
      <c r="BL146" s="14" t="s">
        <v>252</v>
      </c>
      <c r="BM146" s="165" t="s">
        <v>332</v>
      </c>
    </row>
    <row r="147" spans="1:65" s="2" customFormat="1" ht="33" customHeight="1">
      <c r="A147" s="29"/>
      <c r="B147" s="152"/>
      <c r="C147" s="153" t="s">
        <v>333</v>
      </c>
      <c r="D147" s="153" t="s">
        <v>248</v>
      </c>
      <c r="E147" s="154" t="s">
        <v>693</v>
      </c>
      <c r="F147" s="155" t="s">
        <v>694</v>
      </c>
      <c r="G147" s="156" t="s">
        <v>288</v>
      </c>
      <c r="H147" s="157">
        <v>127</v>
      </c>
      <c r="I147" s="158"/>
      <c r="J147" s="159">
        <f t="shared" si="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"/>
        <v>0</v>
      </c>
      <c r="Q147" s="163">
        <v>0</v>
      </c>
      <c r="R147" s="163">
        <f t="shared" si="2"/>
        <v>0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94</v>
      </c>
      <c r="BK147" s="166">
        <f t="shared" si="9"/>
        <v>0</v>
      </c>
      <c r="BL147" s="14" t="s">
        <v>252</v>
      </c>
      <c r="BM147" s="165" t="s">
        <v>336</v>
      </c>
    </row>
    <row r="148" spans="1:65" s="2" customFormat="1" ht="44.25" customHeight="1">
      <c r="A148" s="29"/>
      <c r="B148" s="152"/>
      <c r="C148" s="153" t="s">
        <v>280</v>
      </c>
      <c r="D148" s="153" t="s">
        <v>248</v>
      </c>
      <c r="E148" s="154" t="s">
        <v>695</v>
      </c>
      <c r="F148" s="155" t="s">
        <v>696</v>
      </c>
      <c r="G148" s="156" t="s">
        <v>288</v>
      </c>
      <c r="H148" s="157">
        <v>212</v>
      </c>
      <c r="I148" s="158"/>
      <c r="J148" s="159">
        <f t="shared" si="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94</v>
      </c>
      <c r="BK148" s="166">
        <f t="shared" si="9"/>
        <v>0</v>
      </c>
      <c r="BL148" s="14" t="s">
        <v>252</v>
      </c>
      <c r="BM148" s="165" t="s">
        <v>340</v>
      </c>
    </row>
    <row r="149" spans="1:65" s="2" customFormat="1" ht="24.4" customHeight="1">
      <c r="A149" s="29"/>
      <c r="B149" s="152"/>
      <c r="C149" s="172" t="s">
        <v>341</v>
      </c>
      <c r="D149" s="172" t="s">
        <v>295</v>
      </c>
      <c r="E149" s="173" t="s">
        <v>697</v>
      </c>
      <c r="F149" s="174" t="s">
        <v>698</v>
      </c>
      <c r="G149" s="175" t="s">
        <v>288</v>
      </c>
      <c r="H149" s="176">
        <v>216.24</v>
      </c>
      <c r="I149" s="177"/>
      <c r="J149" s="178">
        <f t="shared" si="0"/>
        <v>0</v>
      </c>
      <c r="K149" s="179"/>
      <c r="L149" s="180"/>
      <c r="M149" s="181" t="s">
        <v>1</v>
      </c>
      <c r="N149" s="182" t="s">
        <v>41</v>
      </c>
      <c r="O149" s="58"/>
      <c r="P149" s="163">
        <f t="shared" si="1"/>
        <v>0</v>
      </c>
      <c r="Q149" s="163">
        <v>0</v>
      </c>
      <c r="R149" s="163">
        <f t="shared" si="2"/>
        <v>0</v>
      </c>
      <c r="S149" s="163">
        <v>0</v>
      </c>
      <c r="T149" s="164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261</v>
      </c>
      <c r="AT149" s="165" t="s">
        <v>295</v>
      </c>
      <c r="AU149" s="165" t="s">
        <v>94</v>
      </c>
      <c r="AY149" s="14" t="s">
        <v>246</v>
      </c>
      <c r="BE149" s="166">
        <f t="shared" si="4"/>
        <v>0</v>
      </c>
      <c r="BF149" s="166">
        <f t="shared" si="5"/>
        <v>0</v>
      </c>
      <c r="BG149" s="166">
        <f t="shared" si="6"/>
        <v>0</v>
      </c>
      <c r="BH149" s="166">
        <f t="shared" si="7"/>
        <v>0</v>
      </c>
      <c r="BI149" s="166">
        <f t="shared" si="8"/>
        <v>0</v>
      </c>
      <c r="BJ149" s="14" t="s">
        <v>94</v>
      </c>
      <c r="BK149" s="166">
        <f t="shared" si="9"/>
        <v>0</v>
      </c>
      <c r="BL149" s="14" t="s">
        <v>252</v>
      </c>
      <c r="BM149" s="165" t="s">
        <v>344</v>
      </c>
    </row>
    <row r="150" spans="1:65" s="2" customFormat="1" ht="37.9" customHeight="1">
      <c r="A150" s="29"/>
      <c r="B150" s="152"/>
      <c r="C150" s="153" t="s">
        <v>283</v>
      </c>
      <c r="D150" s="153" t="s">
        <v>248</v>
      </c>
      <c r="E150" s="154" t="s">
        <v>699</v>
      </c>
      <c r="F150" s="155" t="s">
        <v>700</v>
      </c>
      <c r="G150" s="156" t="s">
        <v>288</v>
      </c>
      <c r="H150" s="157">
        <v>91</v>
      </c>
      <c r="I150" s="158"/>
      <c r="J150" s="159">
        <f t="shared" si="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"/>
        <v>0</v>
      </c>
      <c r="Q150" s="163">
        <v>0</v>
      </c>
      <c r="R150" s="163">
        <f t="shared" si="2"/>
        <v>0</v>
      </c>
      <c r="S150" s="163">
        <v>0</v>
      </c>
      <c r="T150" s="164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94</v>
      </c>
      <c r="AY150" s="14" t="s">
        <v>246</v>
      </c>
      <c r="BE150" s="166">
        <f t="shared" si="4"/>
        <v>0</v>
      </c>
      <c r="BF150" s="166">
        <f t="shared" si="5"/>
        <v>0</v>
      </c>
      <c r="BG150" s="166">
        <f t="shared" si="6"/>
        <v>0</v>
      </c>
      <c r="BH150" s="166">
        <f t="shared" si="7"/>
        <v>0</v>
      </c>
      <c r="BI150" s="166">
        <f t="shared" si="8"/>
        <v>0</v>
      </c>
      <c r="BJ150" s="14" t="s">
        <v>94</v>
      </c>
      <c r="BK150" s="166">
        <f t="shared" si="9"/>
        <v>0</v>
      </c>
      <c r="BL150" s="14" t="s">
        <v>252</v>
      </c>
      <c r="BM150" s="165" t="s">
        <v>347</v>
      </c>
    </row>
    <row r="151" spans="1:65" s="2" customFormat="1" ht="33" customHeight="1">
      <c r="A151" s="29"/>
      <c r="B151" s="152"/>
      <c r="C151" s="172" t="s">
        <v>348</v>
      </c>
      <c r="D151" s="172" t="s">
        <v>295</v>
      </c>
      <c r="E151" s="173" t="s">
        <v>701</v>
      </c>
      <c r="F151" s="174" t="s">
        <v>702</v>
      </c>
      <c r="G151" s="175" t="s">
        <v>288</v>
      </c>
      <c r="H151" s="176">
        <v>92.82</v>
      </c>
      <c r="I151" s="177"/>
      <c r="J151" s="178">
        <f t="shared" si="0"/>
        <v>0</v>
      </c>
      <c r="K151" s="179"/>
      <c r="L151" s="180"/>
      <c r="M151" s="181" t="s">
        <v>1</v>
      </c>
      <c r="N151" s="182" t="s">
        <v>41</v>
      </c>
      <c r="O151" s="58"/>
      <c r="P151" s="163">
        <f t="shared" si="1"/>
        <v>0</v>
      </c>
      <c r="Q151" s="163">
        <v>0</v>
      </c>
      <c r="R151" s="163">
        <f t="shared" si="2"/>
        <v>0</v>
      </c>
      <c r="S151" s="163">
        <v>0</v>
      </c>
      <c r="T151" s="16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261</v>
      </c>
      <c r="AT151" s="165" t="s">
        <v>295</v>
      </c>
      <c r="AU151" s="165" t="s">
        <v>94</v>
      </c>
      <c r="AY151" s="14" t="s">
        <v>246</v>
      </c>
      <c r="BE151" s="166">
        <f t="shared" si="4"/>
        <v>0</v>
      </c>
      <c r="BF151" s="166">
        <f t="shared" si="5"/>
        <v>0</v>
      </c>
      <c r="BG151" s="166">
        <f t="shared" si="6"/>
        <v>0</v>
      </c>
      <c r="BH151" s="166">
        <f t="shared" si="7"/>
        <v>0</v>
      </c>
      <c r="BI151" s="166">
        <f t="shared" si="8"/>
        <v>0</v>
      </c>
      <c r="BJ151" s="14" t="s">
        <v>94</v>
      </c>
      <c r="BK151" s="166">
        <f t="shared" si="9"/>
        <v>0</v>
      </c>
      <c r="BL151" s="14" t="s">
        <v>252</v>
      </c>
      <c r="BM151" s="165" t="s">
        <v>351</v>
      </c>
    </row>
    <row r="152" spans="1:65" s="2" customFormat="1" ht="21.75" customHeight="1">
      <c r="A152" s="29"/>
      <c r="B152" s="152"/>
      <c r="C152" s="153" t="s">
        <v>313</v>
      </c>
      <c r="D152" s="153" t="s">
        <v>248</v>
      </c>
      <c r="E152" s="154" t="s">
        <v>703</v>
      </c>
      <c r="F152" s="155" t="s">
        <v>704</v>
      </c>
      <c r="G152" s="156" t="s">
        <v>371</v>
      </c>
      <c r="H152" s="157">
        <v>220</v>
      </c>
      <c r="I152" s="158"/>
      <c r="J152" s="159">
        <f t="shared" si="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1"/>
        <v>0</v>
      </c>
      <c r="Q152" s="163">
        <v>0</v>
      </c>
      <c r="R152" s="163">
        <f t="shared" si="2"/>
        <v>0</v>
      </c>
      <c r="S152" s="163">
        <v>0</v>
      </c>
      <c r="T152" s="164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252</v>
      </c>
      <c r="AT152" s="165" t="s">
        <v>248</v>
      </c>
      <c r="AU152" s="165" t="s">
        <v>94</v>
      </c>
      <c r="AY152" s="14" t="s">
        <v>246</v>
      </c>
      <c r="BE152" s="166">
        <f t="shared" si="4"/>
        <v>0</v>
      </c>
      <c r="BF152" s="166">
        <f t="shared" si="5"/>
        <v>0</v>
      </c>
      <c r="BG152" s="166">
        <f t="shared" si="6"/>
        <v>0</v>
      </c>
      <c r="BH152" s="166">
        <f t="shared" si="7"/>
        <v>0</v>
      </c>
      <c r="BI152" s="166">
        <f t="shared" si="8"/>
        <v>0</v>
      </c>
      <c r="BJ152" s="14" t="s">
        <v>94</v>
      </c>
      <c r="BK152" s="166">
        <f t="shared" si="9"/>
        <v>0</v>
      </c>
      <c r="BL152" s="14" t="s">
        <v>252</v>
      </c>
      <c r="BM152" s="165" t="s">
        <v>354</v>
      </c>
    </row>
    <row r="153" spans="1:65" s="2" customFormat="1" ht="21.75" customHeight="1">
      <c r="A153" s="29"/>
      <c r="B153" s="152"/>
      <c r="C153" s="153" t="s">
        <v>7</v>
      </c>
      <c r="D153" s="153" t="s">
        <v>248</v>
      </c>
      <c r="E153" s="154" t="s">
        <v>705</v>
      </c>
      <c r="F153" s="155" t="s">
        <v>706</v>
      </c>
      <c r="G153" s="156" t="s">
        <v>371</v>
      </c>
      <c r="H153" s="157">
        <v>25</v>
      </c>
      <c r="I153" s="158"/>
      <c r="J153" s="159">
        <f t="shared" si="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"/>
        <v>0</v>
      </c>
      <c r="Q153" s="163">
        <v>0</v>
      </c>
      <c r="R153" s="163">
        <f t="shared" si="2"/>
        <v>0</v>
      </c>
      <c r="S153" s="163">
        <v>0</v>
      </c>
      <c r="T153" s="16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94</v>
      </c>
      <c r="AY153" s="14" t="s">
        <v>246</v>
      </c>
      <c r="BE153" s="166">
        <f t="shared" si="4"/>
        <v>0</v>
      </c>
      <c r="BF153" s="166">
        <f t="shared" si="5"/>
        <v>0</v>
      </c>
      <c r="BG153" s="166">
        <f t="shared" si="6"/>
        <v>0</v>
      </c>
      <c r="BH153" s="166">
        <f t="shared" si="7"/>
        <v>0</v>
      </c>
      <c r="BI153" s="166">
        <f t="shared" si="8"/>
        <v>0</v>
      </c>
      <c r="BJ153" s="14" t="s">
        <v>94</v>
      </c>
      <c r="BK153" s="166">
        <f t="shared" si="9"/>
        <v>0</v>
      </c>
      <c r="BL153" s="14" t="s">
        <v>252</v>
      </c>
      <c r="BM153" s="165" t="s">
        <v>357</v>
      </c>
    </row>
    <row r="154" spans="1:65" s="2" customFormat="1" ht="44.25" customHeight="1">
      <c r="A154" s="29"/>
      <c r="B154" s="152"/>
      <c r="C154" s="153" t="s">
        <v>317</v>
      </c>
      <c r="D154" s="153" t="s">
        <v>248</v>
      </c>
      <c r="E154" s="154" t="s">
        <v>707</v>
      </c>
      <c r="F154" s="155" t="s">
        <v>708</v>
      </c>
      <c r="G154" s="156" t="s">
        <v>288</v>
      </c>
      <c r="H154" s="157">
        <v>127</v>
      </c>
      <c r="I154" s="158"/>
      <c r="J154" s="159">
        <f t="shared" si="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"/>
        <v>0</v>
      </c>
      <c r="Q154" s="163">
        <v>0</v>
      </c>
      <c r="R154" s="163">
        <f t="shared" si="2"/>
        <v>0</v>
      </c>
      <c r="S154" s="163">
        <v>0</v>
      </c>
      <c r="T154" s="16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94</v>
      </c>
      <c r="AY154" s="14" t="s">
        <v>246</v>
      </c>
      <c r="BE154" s="166">
        <f t="shared" si="4"/>
        <v>0</v>
      </c>
      <c r="BF154" s="166">
        <f t="shared" si="5"/>
        <v>0</v>
      </c>
      <c r="BG154" s="166">
        <f t="shared" si="6"/>
        <v>0</v>
      </c>
      <c r="BH154" s="166">
        <f t="shared" si="7"/>
        <v>0</v>
      </c>
      <c r="BI154" s="166">
        <f t="shared" si="8"/>
        <v>0</v>
      </c>
      <c r="BJ154" s="14" t="s">
        <v>94</v>
      </c>
      <c r="BK154" s="166">
        <f t="shared" si="9"/>
        <v>0</v>
      </c>
      <c r="BL154" s="14" t="s">
        <v>252</v>
      </c>
      <c r="BM154" s="165" t="s">
        <v>360</v>
      </c>
    </row>
    <row r="155" spans="1:65" s="2" customFormat="1" ht="24.4" customHeight="1">
      <c r="A155" s="29"/>
      <c r="B155" s="152"/>
      <c r="C155" s="172" t="s">
        <v>361</v>
      </c>
      <c r="D155" s="172" t="s">
        <v>295</v>
      </c>
      <c r="E155" s="173" t="s">
        <v>709</v>
      </c>
      <c r="F155" s="174" t="s">
        <v>710</v>
      </c>
      <c r="G155" s="175" t="s">
        <v>288</v>
      </c>
      <c r="H155" s="176">
        <v>128.27000000000001</v>
      </c>
      <c r="I155" s="177"/>
      <c r="J155" s="178">
        <f t="shared" si="0"/>
        <v>0</v>
      </c>
      <c r="K155" s="179"/>
      <c r="L155" s="180"/>
      <c r="M155" s="181" t="s">
        <v>1</v>
      </c>
      <c r="N155" s="182" t="s">
        <v>41</v>
      </c>
      <c r="O155" s="58"/>
      <c r="P155" s="163">
        <f t="shared" si="1"/>
        <v>0</v>
      </c>
      <c r="Q155" s="163">
        <v>0</v>
      </c>
      <c r="R155" s="163">
        <f t="shared" si="2"/>
        <v>0</v>
      </c>
      <c r="S155" s="163">
        <v>0</v>
      </c>
      <c r="T155" s="164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261</v>
      </c>
      <c r="AT155" s="165" t="s">
        <v>295</v>
      </c>
      <c r="AU155" s="165" t="s">
        <v>94</v>
      </c>
      <c r="AY155" s="14" t="s">
        <v>246</v>
      </c>
      <c r="BE155" s="166">
        <f t="shared" si="4"/>
        <v>0</v>
      </c>
      <c r="BF155" s="166">
        <f t="shared" si="5"/>
        <v>0</v>
      </c>
      <c r="BG155" s="166">
        <f t="shared" si="6"/>
        <v>0</v>
      </c>
      <c r="BH155" s="166">
        <f t="shared" si="7"/>
        <v>0</v>
      </c>
      <c r="BI155" s="166">
        <f t="shared" si="8"/>
        <v>0</v>
      </c>
      <c r="BJ155" s="14" t="s">
        <v>94</v>
      </c>
      <c r="BK155" s="166">
        <f t="shared" si="9"/>
        <v>0</v>
      </c>
      <c r="BL155" s="14" t="s">
        <v>252</v>
      </c>
      <c r="BM155" s="165" t="s">
        <v>364</v>
      </c>
    </row>
    <row r="156" spans="1:65" s="12" customFormat="1" ht="22.9" customHeight="1">
      <c r="B156" s="139"/>
      <c r="D156" s="140" t="s">
        <v>74</v>
      </c>
      <c r="E156" s="150" t="s">
        <v>276</v>
      </c>
      <c r="F156" s="150" t="s">
        <v>636</v>
      </c>
      <c r="I156" s="142"/>
      <c r="J156" s="151">
        <f>BK156</f>
        <v>0</v>
      </c>
      <c r="L156" s="139"/>
      <c r="M156" s="144"/>
      <c r="N156" s="145"/>
      <c r="O156" s="145"/>
      <c r="P156" s="146">
        <f>SUM(P157:P160)</f>
        <v>0</v>
      </c>
      <c r="Q156" s="145"/>
      <c r="R156" s="146">
        <f>SUM(R157:R160)</f>
        <v>0</v>
      </c>
      <c r="S156" s="145"/>
      <c r="T156" s="147">
        <f>SUM(T157:T160)</f>
        <v>0</v>
      </c>
      <c r="AR156" s="140" t="s">
        <v>83</v>
      </c>
      <c r="AT156" s="148" t="s">
        <v>74</v>
      </c>
      <c r="AU156" s="148" t="s">
        <v>83</v>
      </c>
      <c r="AY156" s="140" t="s">
        <v>246</v>
      </c>
      <c r="BK156" s="149">
        <f>SUM(BK157:BK160)</f>
        <v>0</v>
      </c>
    </row>
    <row r="157" spans="1:65" s="2" customFormat="1" ht="33" customHeight="1">
      <c r="A157" s="29"/>
      <c r="B157" s="152"/>
      <c r="C157" s="153" t="s">
        <v>321</v>
      </c>
      <c r="D157" s="153" t="s">
        <v>248</v>
      </c>
      <c r="E157" s="154" t="s">
        <v>637</v>
      </c>
      <c r="F157" s="155" t="s">
        <v>638</v>
      </c>
      <c r="G157" s="156" t="s">
        <v>371</v>
      </c>
      <c r="H157" s="157">
        <v>117</v>
      </c>
      <c r="I157" s="158"/>
      <c r="J157" s="159">
        <f>ROUND(I157*H157,2)</f>
        <v>0</v>
      </c>
      <c r="K157" s="160"/>
      <c r="L157" s="30"/>
      <c r="M157" s="161" t="s">
        <v>1</v>
      </c>
      <c r="N157" s="162" t="s">
        <v>41</v>
      </c>
      <c r="O157" s="58"/>
      <c r="P157" s="163">
        <f>O157*H157</f>
        <v>0</v>
      </c>
      <c r="Q157" s="163">
        <v>0</v>
      </c>
      <c r="R157" s="163">
        <f>Q157*H157</f>
        <v>0</v>
      </c>
      <c r="S157" s="163">
        <v>0</v>
      </c>
      <c r="T157" s="164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94</v>
      </c>
      <c r="AY157" s="14" t="s">
        <v>246</v>
      </c>
      <c r="BE157" s="166">
        <f>IF(N157="základná",J157,0)</f>
        <v>0</v>
      </c>
      <c r="BF157" s="166">
        <f>IF(N157="znížená",J157,0)</f>
        <v>0</v>
      </c>
      <c r="BG157" s="166">
        <f>IF(N157="zákl. prenesená",J157,0)</f>
        <v>0</v>
      </c>
      <c r="BH157" s="166">
        <f>IF(N157="zníž. prenesená",J157,0)</f>
        <v>0</v>
      </c>
      <c r="BI157" s="166">
        <f>IF(N157="nulová",J157,0)</f>
        <v>0</v>
      </c>
      <c r="BJ157" s="14" t="s">
        <v>94</v>
      </c>
      <c r="BK157" s="166">
        <f>ROUND(I157*H157,2)</f>
        <v>0</v>
      </c>
      <c r="BL157" s="14" t="s">
        <v>252</v>
      </c>
      <c r="BM157" s="165" t="s">
        <v>367</v>
      </c>
    </row>
    <row r="158" spans="1:65" s="2" customFormat="1" ht="24.4" customHeight="1">
      <c r="A158" s="29"/>
      <c r="B158" s="152"/>
      <c r="C158" s="172" t="s">
        <v>368</v>
      </c>
      <c r="D158" s="172" t="s">
        <v>295</v>
      </c>
      <c r="E158" s="173" t="s">
        <v>711</v>
      </c>
      <c r="F158" s="174" t="s">
        <v>712</v>
      </c>
      <c r="G158" s="175" t="s">
        <v>324</v>
      </c>
      <c r="H158" s="176">
        <v>118.17</v>
      </c>
      <c r="I158" s="177"/>
      <c r="J158" s="178">
        <f>ROUND(I158*H158,2)</f>
        <v>0</v>
      </c>
      <c r="K158" s="179"/>
      <c r="L158" s="180"/>
      <c r="M158" s="181" t="s">
        <v>1</v>
      </c>
      <c r="N158" s="182" t="s">
        <v>41</v>
      </c>
      <c r="O158" s="58"/>
      <c r="P158" s="163">
        <f>O158*H158</f>
        <v>0</v>
      </c>
      <c r="Q158" s="163">
        <v>0</v>
      </c>
      <c r="R158" s="163">
        <f>Q158*H158</f>
        <v>0</v>
      </c>
      <c r="S158" s="163">
        <v>0</v>
      </c>
      <c r="T158" s="164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261</v>
      </c>
      <c r="AT158" s="165" t="s">
        <v>295</v>
      </c>
      <c r="AU158" s="165" t="s">
        <v>94</v>
      </c>
      <c r="AY158" s="14" t="s">
        <v>246</v>
      </c>
      <c r="BE158" s="166">
        <f>IF(N158="základná",J158,0)</f>
        <v>0</v>
      </c>
      <c r="BF158" s="166">
        <f>IF(N158="znížená",J158,0)</f>
        <v>0</v>
      </c>
      <c r="BG158" s="166">
        <f>IF(N158="zákl. prenesená",J158,0)</f>
        <v>0</v>
      </c>
      <c r="BH158" s="166">
        <f>IF(N158="zníž. prenesená",J158,0)</f>
        <v>0</v>
      </c>
      <c r="BI158" s="166">
        <f>IF(N158="nulová",J158,0)</f>
        <v>0</v>
      </c>
      <c r="BJ158" s="14" t="s">
        <v>94</v>
      </c>
      <c r="BK158" s="166">
        <f>ROUND(I158*H158,2)</f>
        <v>0</v>
      </c>
      <c r="BL158" s="14" t="s">
        <v>252</v>
      </c>
      <c r="BM158" s="165" t="s">
        <v>372</v>
      </c>
    </row>
    <row r="159" spans="1:65" s="2" customFormat="1" ht="37.9" customHeight="1">
      <c r="A159" s="29"/>
      <c r="B159" s="152"/>
      <c r="C159" s="153" t="s">
        <v>325</v>
      </c>
      <c r="D159" s="153" t="s">
        <v>248</v>
      </c>
      <c r="E159" s="154" t="s">
        <v>713</v>
      </c>
      <c r="F159" s="155" t="s">
        <v>714</v>
      </c>
      <c r="G159" s="156" t="s">
        <v>371</v>
      </c>
      <c r="H159" s="157">
        <v>233</v>
      </c>
      <c r="I159" s="158"/>
      <c r="J159" s="159">
        <f>ROUND(I159*H159,2)</f>
        <v>0</v>
      </c>
      <c r="K159" s="160"/>
      <c r="L159" s="30"/>
      <c r="M159" s="161" t="s">
        <v>1</v>
      </c>
      <c r="N159" s="162" t="s">
        <v>41</v>
      </c>
      <c r="O159" s="58"/>
      <c r="P159" s="163">
        <f>O159*H159</f>
        <v>0</v>
      </c>
      <c r="Q159" s="163">
        <v>0</v>
      </c>
      <c r="R159" s="163">
        <f>Q159*H159</f>
        <v>0</v>
      </c>
      <c r="S159" s="163">
        <v>0</v>
      </c>
      <c r="T159" s="164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252</v>
      </c>
      <c r="AT159" s="165" t="s">
        <v>248</v>
      </c>
      <c r="AU159" s="165" t="s">
        <v>94</v>
      </c>
      <c r="AY159" s="14" t="s">
        <v>246</v>
      </c>
      <c r="BE159" s="166">
        <f>IF(N159="základná",J159,0)</f>
        <v>0</v>
      </c>
      <c r="BF159" s="166">
        <f>IF(N159="znížená",J159,0)</f>
        <v>0</v>
      </c>
      <c r="BG159" s="166">
        <f>IF(N159="zákl. prenesená",J159,0)</f>
        <v>0</v>
      </c>
      <c r="BH159" s="166">
        <f>IF(N159="zníž. prenesená",J159,0)</f>
        <v>0</v>
      </c>
      <c r="BI159" s="166">
        <f>IF(N159="nulová",J159,0)</f>
        <v>0</v>
      </c>
      <c r="BJ159" s="14" t="s">
        <v>94</v>
      </c>
      <c r="BK159" s="166">
        <f>ROUND(I159*H159,2)</f>
        <v>0</v>
      </c>
      <c r="BL159" s="14" t="s">
        <v>252</v>
      </c>
      <c r="BM159" s="165" t="s">
        <v>375</v>
      </c>
    </row>
    <row r="160" spans="1:65" s="2" customFormat="1" ht="21.75" customHeight="1">
      <c r="A160" s="29"/>
      <c r="B160" s="152"/>
      <c r="C160" s="172" t="s">
        <v>376</v>
      </c>
      <c r="D160" s="172" t="s">
        <v>295</v>
      </c>
      <c r="E160" s="173" t="s">
        <v>715</v>
      </c>
      <c r="F160" s="174" t="s">
        <v>716</v>
      </c>
      <c r="G160" s="175" t="s">
        <v>324</v>
      </c>
      <c r="H160" s="176">
        <v>235.33</v>
      </c>
      <c r="I160" s="177"/>
      <c r="J160" s="178">
        <f>ROUND(I160*H160,2)</f>
        <v>0</v>
      </c>
      <c r="K160" s="179"/>
      <c r="L160" s="180"/>
      <c r="M160" s="181" t="s">
        <v>1</v>
      </c>
      <c r="N160" s="182" t="s">
        <v>41</v>
      </c>
      <c r="O160" s="58"/>
      <c r="P160" s="163">
        <f>O160*H160</f>
        <v>0</v>
      </c>
      <c r="Q160" s="163">
        <v>0</v>
      </c>
      <c r="R160" s="163">
        <f>Q160*H160</f>
        <v>0</v>
      </c>
      <c r="S160" s="163">
        <v>0</v>
      </c>
      <c r="T160" s="164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261</v>
      </c>
      <c r="AT160" s="165" t="s">
        <v>295</v>
      </c>
      <c r="AU160" s="165" t="s">
        <v>94</v>
      </c>
      <c r="AY160" s="14" t="s">
        <v>246</v>
      </c>
      <c r="BE160" s="166">
        <f>IF(N160="základná",J160,0)</f>
        <v>0</v>
      </c>
      <c r="BF160" s="166">
        <f>IF(N160="znížená",J160,0)</f>
        <v>0</v>
      </c>
      <c r="BG160" s="166">
        <f>IF(N160="zákl. prenesená",J160,0)</f>
        <v>0</v>
      </c>
      <c r="BH160" s="166">
        <f>IF(N160="zníž. prenesená",J160,0)</f>
        <v>0</v>
      </c>
      <c r="BI160" s="166">
        <f>IF(N160="nulová",J160,0)</f>
        <v>0</v>
      </c>
      <c r="BJ160" s="14" t="s">
        <v>94</v>
      </c>
      <c r="BK160" s="166">
        <f>ROUND(I160*H160,2)</f>
        <v>0</v>
      </c>
      <c r="BL160" s="14" t="s">
        <v>252</v>
      </c>
      <c r="BM160" s="165" t="s">
        <v>379</v>
      </c>
    </row>
    <row r="161" spans="1:65" s="12" customFormat="1" ht="22.9" customHeight="1">
      <c r="B161" s="139"/>
      <c r="D161" s="140" t="s">
        <v>74</v>
      </c>
      <c r="E161" s="150" t="s">
        <v>451</v>
      </c>
      <c r="F161" s="150" t="s">
        <v>452</v>
      </c>
      <c r="I161" s="142"/>
      <c r="J161" s="151">
        <f>BK161</f>
        <v>0</v>
      </c>
      <c r="L161" s="139"/>
      <c r="M161" s="144"/>
      <c r="N161" s="145"/>
      <c r="O161" s="145"/>
      <c r="P161" s="146">
        <f>P162</f>
        <v>0</v>
      </c>
      <c r="Q161" s="145"/>
      <c r="R161" s="146">
        <f>R162</f>
        <v>0</v>
      </c>
      <c r="S161" s="145"/>
      <c r="T161" s="147">
        <f>T162</f>
        <v>0</v>
      </c>
      <c r="AR161" s="140" t="s">
        <v>83</v>
      </c>
      <c r="AT161" s="148" t="s">
        <v>74</v>
      </c>
      <c r="AU161" s="148" t="s">
        <v>83</v>
      </c>
      <c r="AY161" s="140" t="s">
        <v>246</v>
      </c>
      <c r="BK161" s="149">
        <f>BK162</f>
        <v>0</v>
      </c>
    </row>
    <row r="162" spans="1:65" s="2" customFormat="1" ht="33" customHeight="1">
      <c r="A162" s="29"/>
      <c r="B162" s="152"/>
      <c r="C162" s="153" t="s">
        <v>329</v>
      </c>
      <c r="D162" s="153" t="s">
        <v>248</v>
      </c>
      <c r="E162" s="154" t="s">
        <v>717</v>
      </c>
      <c r="F162" s="155" t="s">
        <v>718</v>
      </c>
      <c r="G162" s="156" t="s">
        <v>279</v>
      </c>
      <c r="H162" s="157">
        <v>535.60900000000004</v>
      </c>
      <c r="I162" s="158"/>
      <c r="J162" s="159">
        <f>ROUND(I162*H162,2)</f>
        <v>0</v>
      </c>
      <c r="K162" s="160"/>
      <c r="L162" s="30"/>
      <c r="M162" s="167" t="s">
        <v>1</v>
      </c>
      <c r="N162" s="168" t="s">
        <v>41</v>
      </c>
      <c r="O162" s="169"/>
      <c r="P162" s="170">
        <f>O162*H162</f>
        <v>0</v>
      </c>
      <c r="Q162" s="170">
        <v>0</v>
      </c>
      <c r="R162" s="170">
        <f>Q162*H162</f>
        <v>0</v>
      </c>
      <c r="S162" s="170">
        <v>0</v>
      </c>
      <c r="T162" s="171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252</v>
      </c>
      <c r="AT162" s="165" t="s">
        <v>248</v>
      </c>
      <c r="AU162" s="165" t="s">
        <v>94</v>
      </c>
      <c r="AY162" s="14" t="s">
        <v>246</v>
      </c>
      <c r="BE162" s="166">
        <f>IF(N162="základná",J162,0)</f>
        <v>0</v>
      </c>
      <c r="BF162" s="166">
        <f>IF(N162="znížená",J162,0)</f>
        <v>0</v>
      </c>
      <c r="BG162" s="166">
        <f>IF(N162="zákl. prenesená",J162,0)</f>
        <v>0</v>
      </c>
      <c r="BH162" s="166">
        <f>IF(N162="zníž. prenesená",J162,0)</f>
        <v>0</v>
      </c>
      <c r="BI162" s="166">
        <f>IF(N162="nulová",J162,0)</f>
        <v>0</v>
      </c>
      <c r="BJ162" s="14" t="s">
        <v>94</v>
      </c>
      <c r="BK162" s="166">
        <f>ROUND(I162*H162,2)</f>
        <v>0</v>
      </c>
      <c r="BL162" s="14" t="s">
        <v>252</v>
      </c>
      <c r="BM162" s="165" t="s">
        <v>382</v>
      </c>
    </row>
    <row r="163" spans="1:65" s="2" customFormat="1" ht="7.15" customHeight="1">
      <c r="A163" s="29"/>
      <c r="B163" s="47"/>
      <c r="C163" s="48"/>
      <c r="D163" s="48"/>
      <c r="E163" s="48"/>
      <c r="F163" s="48"/>
      <c r="G163" s="48"/>
      <c r="H163" s="48"/>
      <c r="I163" s="48"/>
      <c r="J163" s="48"/>
      <c r="K163" s="48"/>
      <c r="L163" s="30"/>
      <c r="M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</row>
  </sheetData>
  <autoFilter ref="C125:K162" xr:uid="{00000000-0009-0000-0000-00000D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129"/>
  <sheetViews>
    <sheetView showGridLines="0" topLeftCell="A112" workbookViewId="0">
      <selection activeCell="C2" sqref="C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130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597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719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ROUND(J122,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ROUND((SUM(BE122:BE128)),  2)</f>
        <v>0</v>
      </c>
      <c r="G35" s="105"/>
      <c r="H35" s="105"/>
      <c r="I35" s="106">
        <v>0.23</v>
      </c>
      <c r="J35" s="104">
        <f>ROUND(((SUM(BE122:BE128))*I35),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ROUND((SUM(BF122:BF128)),  2)</f>
        <v>0</v>
      </c>
      <c r="G36" s="105"/>
      <c r="H36" s="105"/>
      <c r="I36" s="106">
        <v>0.23</v>
      </c>
      <c r="J36" s="104">
        <f>ROUND(((SUM(BF122:BF128))*I36),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ROUND((SUM(BG122:BG128)),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ROUND((SUM(BH122:BH128)),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ROUND((SUM(BI122:BI128)),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597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 101.3 - Dočasné dopravné značenie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J122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J123</f>
        <v>0</v>
      </c>
      <c r="L99" s="120"/>
    </row>
    <row r="100" spans="1:47" s="10" customFormat="1" ht="19.899999999999999" customHeight="1">
      <c r="B100" s="124"/>
      <c r="D100" s="125" t="s">
        <v>600</v>
      </c>
      <c r="E100" s="126"/>
      <c r="F100" s="126"/>
      <c r="G100" s="126"/>
      <c r="H100" s="126"/>
      <c r="I100" s="126"/>
      <c r="J100" s="127">
        <f>J124</f>
        <v>0</v>
      </c>
      <c r="L100" s="124"/>
    </row>
    <row r="101" spans="1:47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42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47" s="2" customFormat="1" ht="7.15" customHeight="1">
      <c r="A102" s="29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47" s="2" customFormat="1" ht="7.15" customHeight="1">
      <c r="A106" s="29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25.15" customHeight="1">
      <c r="A107" s="29"/>
      <c r="B107" s="30"/>
      <c r="C107" s="18" t="s">
        <v>232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7.1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12" customHeight="1">
      <c r="A109" s="29"/>
      <c r="B109" s="30"/>
      <c r="C109" s="24" t="s">
        <v>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6.5" customHeight="1">
      <c r="A110" s="29"/>
      <c r="B110" s="30"/>
      <c r="C110" s="29"/>
      <c r="D110" s="29"/>
      <c r="E110" s="285" t="str">
        <f>E7</f>
        <v>Výstavba priemyselnej haly pre údržbu</v>
      </c>
      <c r="F110" s="286"/>
      <c r="G110" s="286"/>
      <c r="H110" s="286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1" customFormat="1" ht="12" customHeight="1">
      <c r="B111" s="17"/>
      <c r="C111" s="24" t="s">
        <v>222</v>
      </c>
      <c r="L111" s="17"/>
    </row>
    <row r="112" spans="1:47" s="2" customFormat="1" ht="16.5" customHeight="1">
      <c r="A112" s="29"/>
      <c r="B112" s="30"/>
      <c r="C112" s="29"/>
      <c r="D112" s="29"/>
      <c r="E112" s="285" t="s">
        <v>597</v>
      </c>
      <c r="F112" s="284"/>
      <c r="G112" s="284"/>
      <c r="H112" s="284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457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58" t="str">
        <f>E11</f>
        <v>SO 101.3 - Dočasné dopravné značenie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7.1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F14</f>
        <v xml:space="preserve"> </v>
      </c>
      <c r="G116" s="29"/>
      <c r="H116" s="29"/>
      <c r="I116" s="24" t="s">
        <v>21</v>
      </c>
      <c r="J116" s="55" t="str">
        <f>IF(J14="","",J14)</f>
        <v>7. 10. 2025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25.9" customHeight="1">
      <c r="A118" s="29"/>
      <c r="B118" s="30"/>
      <c r="C118" s="24" t="s">
        <v>23</v>
      </c>
      <c r="D118" s="29"/>
      <c r="E118" s="29"/>
      <c r="F118" s="22" t="str">
        <f>E17</f>
        <v>Slovenské elektrárne, a.s.</v>
      </c>
      <c r="G118" s="29"/>
      <c r="H118" s="29"/>
      <c r="I118" s="24" t="s">
        <v>29</v>
      </c>
      <c r="J118" s="27" t="str">
        <f>E23</f>
        <v>DELTA Group SK s.r.o.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4" customHeight="1">
      <c r="A119" s="29"/>
      <c r="B119" s="30"/>
      <c r="C119" s="24" t="s">
        <v>27</v>
      </c>
      <c r="D119" s="29"/>
      <c r="E119" s="29"/>
      <c r="F119" s="22" t="str">
        <f>IF(E20="","",E20)</f>
        <v>Vyplň údaj</v>
      </c>
      <c r="G119" s="29"/>
      <c r="H119" s="29"/>
      <c r="I119" s="24" t="s">
        <v>32</v>
      </c>
      <c r="J119" s="27" t="str">
        <f>E26</f>
        <v>Rosoft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8"/>
      <c r="B121" s="129"/>
      <c r="C121" s="130" t="s">
        <v>233</v>
      </c>
      <c r="D121" s="131" t="s">
        <v>60</v>
      </c>
      <c r="E121" s="131" t="s">
        <v>56</v>
      </c>
      <c r="F121" s="131" t="s">
        <v>57</v>
      </c>
      <c r="G121" s="131" t="s">
        <v>234</v>
      </c>
      <c r="H121" s="131" t="s">
        <v>235</v>
      </c>
      <c r="I121" s="131" t="s">
        <v>236</v>
      </c>
      <c r="J121" s="132" t="s">
        <v>227</v>
      </c>
      <c r="K121" s="133" t="s">
        <v>237</v>
      </c>
      <c r="L121" s="134"/>
      <c r="M121" s="62" t="s">
        <v>1</v>
      </c>
      <c r="N121" s="63" t="s">
        <v>39</v>
      </c>
      <c r="O121" s="63" t="s">
        <v>238</v>
      </c>
      <c r="P121" s="63" t="s">
        <v>239</v>
      </c>
      <c r="Q121" s="63" t="s">
        <v>240</v>
      </c>
      <c r="R121" s="63" t="s">
        <v>241</v>
      </c>
      <c r="S121" s="63" t="s">
        <v>242</v>
      </c>
      <c r="T121" s="64" t="s">
        <v>243</v>
      </c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</row>
    <row r="122" spans="1:65" s="2" customFormat="1" ht="22.9" customHeight="1">
      <c r="A122" s="29"/>
      <c r="B122" s="30"/>
      <c r="C122" s="69" t="s">
        <v>228</v>
      </c>
      <c r="D122" s="29"/>
      <c r="E122" s="29"/>
      <c r="F122" s="29"/>
      <c r="G122" s="29"/>
      <c r="H122" s="29"/>
      <c r="I122" s="29"/>
      <c r="J122" s="135">
        <f>BK122</f>
        <v>0</v>
      </c>
      <c r="K122" s="29"/>
      <c r="L122" s="30"/>
      <c r="M122" s="65"/>
      <c r="N122" s="56"/>
      <c r="O122" s="66"/>
      <c r="P122" s="136">
        <f>P123</f>
        <v>0</v>
      </c>
      <c r="Q122" s="66"/>
      <c r="R122" s="136">
        <f>R123</f>
        <v>0</v>
      </c>
      <c r="S122" s="66"/>
      <c r="T122" s="137">
        <f>T123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229</v>
      </c>
      <c r="BK122" s="138">
        <f>BK123</f>
        <v>0</v>
      </c>
    </row>
    <row r="123" spans="1:65" s="12" customFormat="1" ht="25.9" customHeight="1">
      <c r="B123" s="139"/>
      <c r="D123" s="140" t="s">
        <v>74</v>
      </c>
      <c r="E123" s="141" t="s">
        <v>244</v>
      </c>
      <c r="F123" s="141" t="s">
        <v>245</v>
      </c>
      <c r="I123" s="142"/>
      <c r="J123" s="143">
        <f>BK123</f>
        <v>0</v>
      </c>
      <c r="L123" s="139"/>
      <c r="M123" s="144"/>
      <c r="N123" s="145"/>
      <c r="O123" s="145"/>
      <c r="P123" s="146">
        <f>P124</f>
        <v>0</v>
      </c>
      <c r="Q123" s="145"/>
      <c r="R123" s="146">
        <f>R124</f>
        <v>0</v>
      </c>
      <c r="S123" s="145"/>
      <c r="T123" s="147">
        <f>T124</f>
        <v>0</v>
      </c>
      <c r="AR123" s="140" t="s">
        <v>83</v>
      </c>
      <c r="AT123" s="148" t="s">
        <v>74</v>
      </c>
      <c r="AU123" s="148" t="s">
        <v>75</v>
      </c>
      <c r="AY123" s="140" t="s">
        <v>246</v>
      </c>
      <c r="BK123" s="149">
        <f>BK124</f>
        <v>0</v>
      </c>
    </row>
    <row r="124" spans="1:65" s="12" customFormat="1" ht="22.9" customHeight="1">
      <c r="B124" s="139"/>
      <c r="D124" s="140" t="s">
        <v>74</v>
      </c>
      <c r="E124" s="150" t="s">
        <v>276</v>
      </c>
      <c r="F124" s="150" t="s">
        <v>636</v>
      </c>
      <c r="I124" s="142"/>
      <c r="J124" s="151">
        <f>BK124</f>
        <v>0</v>
      </c>
      <c r="L124" s="139"/>
      <c r="M124" s="144"/>
      <c r="N124" s="145"/>
      <c r="O124" s="145"/>
      <c r="P124" s="146">
        <f>SUM(P125:P128)</f>
        <v>0</v>
      </c>
      <c r="Q124" s="145"/>
      <c r="R124" s="146">
        <f>SUM(R125:R128)</f>
        <v>0</v>
      </c>
      <c r="S124" s="145"/>
      <c r="T124" s="147">
        <f>SUM(T125:T128)</f>
        <v>0</v>
      </c>
      <c r="AR124" s="140" t="s">
        <v>83</v>
      </c>
      <c r="AT124" s="148" t="s">
        <v>74</v>
      </c>
      <c r="AU124" s="148" t="s">
        <v>83</v>
      </c>
      <c r="AY124" s="140" t="s">
        <v>246</v>
      </c>
      <c r="BK124" s="149">
        <f>SUM(BK125:BK128)</f>
        <v>0</v>
      </c>
    </row>
    <row r="125" spans="1:65" s="2" customFormat="1" ht="24.4" customHeight="1">
      <c r="A125" s="29"/>
      <c r="B125" s="152"/>
      <c r="C125" s="153" t="s">
        <v>83</v>
      </c>
      <c r="D125" s="153" t="s">
        <v>248</v>
      </c>
      <c r="E125" s="154" t="s">
        <v>720</v>
      </c>
      <c r="F125" s="155" t="s">
        <v>721</v>
      </c>
      <c r="G125" s="156" t="s">
        <v>324</v>
      </c>
      <c r="H125" s="157">
        <v>8</v>
      </c>
      <c r="I125" s="158"/>
      <c r="J125" s="159">
        <f>ROUND(I125*H125,2)</f>
        <v>0</v>
      </c>
      <c r="K125" s="160"/>
      <c r="L125" s="30"/>
      <c r="M125" s="161" t="s">
        <v>1</v>
      </c>
      <c r="N125" s="162" t="s">
        <v>41</v>
      </c>
      <c r="O125" s="58"/>
      <c r="P125" s="163">
        <f>O125*H125</f>
        <v>0</v>
      </c>
      <c r="Q125" s="163">
        <v>0</v>
      </c>
      <c r="R125" s="163">
        <f>Q125*H125</f>
        <v>0</v>
      </c>
      <c r="S125" s="163">
        <v>0</v>
      </c>
      <c r="T125" s="16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94</v>
      </c>
      <c r="AY125" s="14" t="s">
        <v>246</v>
      </c>
      <c r="BE125" s="166">
        <f>IF(N125="základná",J125,0)</f>
        <v>0</v>
      </c>
      <c r="BF125" s="166">
        <f>IF(N125="znížená",J125,0)</f>
        <v>0</v>
      </c>
      <c r="BG125" s="166">
        <f>IF(N125="zákl. prenesená",J125,0)</f>
        <v>0</v>
      </c>
      <c r="BH125" s="166">
        <f>IF(N125="zníž. prenesená",J125,0)</f>
        <v>0</v>
      </c>
      <c r="BI125" s="166">
        <f>IF(N125="nulová",J125,0)</f>
        <v>0</v>
      </c>
      <c r="BJ125" s="14" t="s">
        <v>94</v>
      </c>
      <c r="BK125" s="166">
        <f>ROUND(I125*H125,2)</f>
        <v>0</v>
      </c>
      <c r="BL125" s="14" t="s">
        <v>252</v>
      </c>
      <c r="BM125" s="165" t="s">
        <v>94</v>
      </c>
    </row>
    <row r="126" spans="1:65" s="2" customFormat="1" ht="24.4" customHeight="1">
      <c r="A126" s="29"/>
      <c r="B126" s="152"/>
      <c r="C126" s="172" t="s">
        <v>94</v>
      </c>
      <c r="D126" s="172" t="s">
        <v>295</v>
      </c>
      <c r="E126" s="173" t="s">
        <v>722</v>
      </c>
      <c r="F126" s="174" t="s">
        <v>723</v>
      </c>
      <c r="G126" s="175" t="s">
        <v>324</v>
      </c>
      <c r="H126" s="176">
        <v>8</v>
      </c>
      <c r="I126" s="177"/>
      <c r="J126" s="178">
        <f>ROUND(I126*H126,2)</f>
        <v>0</v>
      </c>
      <c r="K126" s="179"/>
      <c r="L126" s="180"/>
      <c r="M126" s="181" t="s">
        <v>1</v>
      </c>
      <c r="N126" s="182" t="s">
        <v>41</v>
      </c>
      <c r="O126" s="58"/>
      <c r="P126" s="163">
        <f>O126*H126</f>
        <v>0</v>
      </c>
      <c r="Q126" s="163">
        <v>0</v>
      </c>
      <c r="R126" s="163">
        <f>Q126*H126</f>
        <v>0</v>
      </c>
      <c r="S126" s="163">
        <v>0</v>
      </c>
      <c r="T126" s="16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261</v>
      </c>
      <c r="AT126" s="165" t="s">
        <v>295</v>
      </c>
      <c r="AU126" s="165" t="s">
        <v>94</v>
      </c>
      <c r="AY126" s="14" t="s">
        <v>246</v>
      </c>
      <c r="BE126" s="166">
        <f>IF(N126="základná",J126,0)</f>
        <v>0</v>
      </c>
      <c r="BF126" s="166">
        <f>IF(N126="znížená",J126,0)</f>
        <v>0</v>
      </c>
      <c r="BG126" s="166">
        <f>IF(N126="zákl. prenesená",J126,0)</f>
        <v>0</v>
      </c>
      <c r="BH126" s="166">
        <f>IF(N126="zníž. prenesená",J126,0)</f>
        <v>0</v>
      </c>
      <c r="BI126" s="166">
        <f>IF(N126="nulová",J126,0)</f>
        <v>0</v>
      </c>
      <c r="BJ126" s="14" t="s">
        <v>94</v>
      </c>
      <c r="BK126" s="166">
        <f>ROUND(I126*H126,2)</f>
        <v>0</v>
      </c>
      <c r="BL126" s="14" t="s">
        <v>252</v>
      </c>
      <c r="BM126" s="165" t="s">
        <v>252</v>
      </c>
    </row>
    <row r="127" spans="1:65" s="2" customFormat="1" ht="24.4" customHeight="1">
      <c r="A127" s="29"/>
      <c r="B127" s="152"/>
      <c r="C127" s="153" t="s">
        <v>255</v>
      </c>
      <c r="D127" s="153" t="s">
        <v>248</v>
      </c>
      <c r="E127" s="154" t="s">
        <v>724</v>
      </c>
      <c r="F127" s="155" t="s">
        <v>725</v>
      </c>
      <c r="G127" s="156" t="s">
        <v>324</v>
      </c>
      <c r="H127" s="157">
        <v>19</v>
      </c>
      <c r="I127" s="158"/>
      <c r="J127" s="159">
        <f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94</v>
      </c>
      <c r="BK127" s="166">
        <f>ROUND(I127*H127,2)</f>
        <v>0</v>
      </c>
      <c r="BL127" s="14" t="s">
        <v>252</v>
      </c>
      <c r="BM127" s="165" t="s">
        <v>258</v>
      </c>
    </row>
    <row r="128" spans="1:65" s="2" customFormat="1" ht="24.4" customHeight="1">
      <c r="A128" s="29"/>
      <c r="B128" s="152"/>
      <c r="C128" s="172" t="s">
        <v>252</v>
      </c>
      <c r="D128" s="172" t="s">
        <v>295</v>
      </c>
      <c r="E128" s="173" t="s">
        <v>726</v>
      </c>
      <c r="F128" s="174" t="s">
        <v>727</v>
      </c>
      <c r="G128" s="175" t="s">
        <v>324</v>
      </c>
      <c r="H128" s="176">
        <v>19</v>
      </c>
      <c r="I128" s="177"/>
      <c r="J128" s="178">
        <f>ROUND(I128*H128,2)</f>
        <v>0</v>
      </c>
      <c r="K128" s="179"/>
      <c r="L128" s="180"/>
      <c r="M128" s="192" t="s">
        <v>1</v>
      </c>
      <c r="N128" s="193" t="s">
        <v>41</v>
      </c>
      <c r="O128" s="169"/>
      <c r="P128" s="170">
        <f>O128*H128</f>
        <v>0</v>
      </c>
      <c r="Q128" s="170">
        <v>0</v>
      </c>
      <c r="R128" s="170">
        <f>Q128*H128</f>
        <v>0</v>
      </c>
      <c r="S128" s="170">
        <v>0</v>
      </c>
      <c r="T128" s="171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261</v>
      </c>
      <c r="AT128" s="165" t="s">
        <v>295</v>
      </c>
      <c r="AU128" s="165" t="s">
        <v>94</v>
      </c>
      <c r="AY128" s="14" t="s">
        <v>246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94</v>
      </c>
      <c r="BK128" s="166">
        <f>ROUND(I128*H128,2)</f>
        <v>0</v>
      </c>
      <c r="BL128" s="14" t="s">
        <v>252</v>
      </c>
      <c r="BM128" s="165" t="s">
        <v>261</v>
      </c>
    </row>
    <row r="129" spans="1:31" s="2" customFormat="1" ht="7.15" customHeight="1">
      <c r="A129" s="29"/>
      <c r="B129" s="47"/>
      <c r="C129" s="48"/>
      <c r="D129" s="48"/>
      <c r="E129" s="48"/>
      <c r="F129" s="48"/>
      <c r="G129" s="48"/>
      <c r="H129" s="48"/>
      <c r="I129" s="48"/>
      <c r="J129" s="48"/>
      <c r="K129" s="48"/>
      <c r="L129" s="30"/>
      <c r="M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</sheetData>
  <autoFilter ref="C121:K128" xr:uid="{00000000-0009-0000-0000-00000E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BM138"/>
  <sheetViews>
    <sheetView showGridLines="0" topLeftCell="A128" workbookViewId="0">
      <selection activeCell="V133" sqref="V13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133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597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728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ROUND(J123,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ROUND((SUM(BE123:BE137)),  2)</f>
        <v>0</v>
      </c>
      <c r="G35" s="105"/>
      <c r="H35" s="105"/>
      <c r="I35" s="106">
        <v>0.23</v>
      </c>
      <c r="J35" s="104">
        <f>ROUND(((SUM(BE123:BE137))*I35),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ROUND((SUM(BF123:BF137)),  2)</f>
        <v>0</v>
      </c>
      <c r="G36" s="105"/>
      <c r="H36" s="105"/>
      <c r="I36" s="106">
        <v>0.23</v>
      </c>
      <c r="J36" s="104">
        <f>ROUND(((SUM(BF123:BF137))*I36),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ROUND((SUM(BG123:BG137)),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ROUND((SUM(BH123:BH137)),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ROUND((SUM(BI123:BI137)),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597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 101.4 - Trvalé dopravné značenie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J123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J124</f>
        <v>0</v>
      </c>
      <c r="L99" s="120"/>
    </row>
    <row r="100" spans="1:47" s="10" customFormat="1" ht="19.899999999999999" customHeight="1">
      <c r="B100" s="124"/>
      <c r="D100" s="125" t="s">
        <v>600</v>
      </c>
      <c r="E100" s="126"/>
      <c r="F100" s="126"/>
      <c r="G100" s="126"/>
      <c r="H100" s="126"/>
      <c r="I100" s="126"/>
      <c r="J100" s="127">
        <f>J125</f>
        <v>0</v>
      </c>
      <c r="L100" s="124"/>
    </row>
    <row r="101" spans="1:47" s="10" customFormat="1" ht="19.899999999999999" customHeight="1">
      <c r="B101" s="124"/>
      <c r="D101" s="125" t="s">
        <v>285</v>
      </c>
      <c r="E101" s="126"/>
      <c r="F101" s="126"/>
      <c r="G101" s="126"/>
      <c r="H101" s="126"/>
      <c r="I101" s="126"/>
      <c r="J101" s="127">
        <f>J136</f>
        <v>0</v>
      </c>
      <c r="L101" s="124"/>
    </row>
    <row r="102" spans="1:47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47" s="2" customFormat="1" ht="7.15" customHeight="1">
      <c r="A103" s="29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47" s="2" customFormat="1" ht="7.15" customHeight="1">
      <c r="A107" s="29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25.15" customHeight="1">
      <c r="A108" s="29"/>
      <c r="B108" s="30"/>
      <c r="C108" s="18" t="s">
        <v>232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7.1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6.5" customHeight="1">
      <c r="A111" s="29"/>
      <c r="B111" s="30"/>
      <c r="C111" s="29"/>
      <c r="D111" s="29"/>
      <c r="E111" s="285" t="str">
        <f>E7</f>
        <v>Výstavba priemyselnej haly pre údržbu</v>
      </c>
      <c r="F111" s="286"/>
      <c r="G111" s="286"/>
      <c r="H111" s="286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1" customFormat="1" ht="12" customHeight="1">
      <c r="B112" s="17"/>
      <c r="C112" s="24" t="s">
        <v>222</v>
      </c>
      <c r="L112" s="17"/>
    </row>
    <row r="113" spans="1:65" s="2" customFormat="1" ht="16.5" customHeight="1">
      <c r="A113" s="29"/>
      <c r="B113" s="30"/>
      <c r="C113" s="29"/>
      <c r="D113" s="29"/>
      <c r="E113" s="285" t="s">
        <v>597</v>
      </c>
      <c r="F113" s="284"/>
      <c r="G113" s="284"/>
      <c r="H113" s="284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457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58" t="str">
        <f>E11</f>
        <v>SO 101.4 - Trvalé dopravné značenie</v>
      </c>
      <c r="F115" s="284"/>
      <c r="G115" s="284"/>
      <c r="H115" s="284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7.1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19</v>
      </c>
      <c r="D117" s="29"/>
      <c r="E117" s="29"/>
      <c r="F117" s="22" t="str">
        <f>F14</f>
        <v xml:space="preserve"> </v>
      </c>
      <c r="G117" s="29"/>
      <c r="H117" s="29"/>
      <c r="I117" s="24" t="s">
        <v>21</v>
      </c>
      <c r="J117" s="55" t="str">
        <f>IF(J14="","",J14)</f>
        <v>7. 10. 2025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7.1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25.9" customHeight="1">
      <c r="A119" s="29"/>
      <c r="B119" s="30"/>
      <c r="C119" s="24" t="s">
        <v>23</v>
      </c>
      <c r="D119" s="29"/>
      <c r="E119" s="29"/>
      <c r="F119" s="22" t="str">
        <f>E17</f>
        <v>Slovenské elektrárne, a.s.</v>
      </c>
      <c r="G119" s="29"/>
      <c r="H119" s="29"/>
      <c r="I119" s="24" t="s">
        <v>29</v>
      </c>
      <c r="J119" s="27" t="str">
        <f>E23</f>
        <v>DELTA Group SK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4" customHeight="1">
      <c r="A120" s="29"/>
      <c r="B120" s="30"/>
      <c r="C120" s="24" t="s">
        <v>27</v>
      </c>
      <c r="D120" s="29"/>
      <c r="E120" s="29"/>
      <c r="F120" s="22" t="str">
        <f>IF(E20="","",E20)</f>
        <v>Vyplň údaj</v>
      </c>
      <c r="G120" s="29"/>
      <c r="H120" s="29"/>
      <c r="I120" s="24" t="s">
        <v>32</v>
      </c>
      <c r="J120" s="27" t="str">
        <f>E26</f>
        <v>Rosoft s.r.o.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28"/>
      <c r="B122" s="129"/>
      <c r="C122" s="130" t="s">
        <v>233</v>
      </c>
      <c r="D122" s="131" t="s">
        <v>60</v>
      </c>
      <c r="E122" s="131" t="s">
        <v>56</v>
      </c>
      <c r="F122" s="131" t="s">
        <v>57</v>
      </c>
      <c r="G122" s="131" t="s">
        <v>234</v>
      </c>
      <c r="H122" s="131" t="s">
        <v>235</v>
      </c>
      <c r="I122" s="131" t="s">
        <v>236</v>
      </c>
      <c r="J122" s="132" t="s">
        <v>227</v>
      </c>
      <c r="K122" s="133" t="s">
        <v>237</v>
      </c>
      <c r="L122" s="134"/>
      <c r="M122" s="62" t="s">
        <v>1</v>
      </c>
      <c r="N122" s="63" t="s">
        <v>39</v>
      </c>
      <c r="O122" s="63" t="s">
        <v>238</v>
      </c>
      <c r="P122" s="63" t="s">
        <v>239</v>
      </c>
      <c r="Q122" s="63" t="s">
        <v>240</v>
      </c>
      <c r="R122" s="63" t="s">
        <v>241</v>
      </c>
      <c r="S122" s="63" t="s">
        <v>242</v>
      </c>
      <c r="T122" s="64" t="s">
        <v>243</v>
      </c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</row>
    <row r="123" spans="1:65" s="2" customFormat="1" ht="22.9" customHeight="1">
      <c r="A123" s="29"/>
      <c r="B123" s="30"/>
      <c r="C123" s="69" t="s">
        <v>228</v>
      </c>
      <c r="D123" s="29"/>
      <c r="E123" s="29"/>
      <c r="F123" s="29"/>
      <c r="G123" s="29"/>
      <c r="H123" s="29"/>
      <c r="I123" s="29"/>
      <c r="J123" s="135">
        <f>BK123</f>
        <v>0</v>
      </c>
      <c r="K123" s="29"/>
      <c r="L123" s="30"/>
      <c r="M123" s="65"/>
      <c r="N123" s="56"/>
      <c r="O123" s="66"/>
      <c r="P123" s="136">
        <f>P124</f>
        <v>0</v>
      </c>
      <c r="Q123" s="66"/>
      <c r="R123" s="136">
        <f>R124</f>
        <v>0</v>
      </c>
      <c r="S123" s="66"/>
      <c r="T123" s="137">
        <f>T124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74</v>
      </c>
      <c r="AU123" s="14" t="s">
        <v>229</v>
      </c>
      <c r="BK123" s="138">
        <f>BK124</f>
        <v>0</v>
      </c>
    </row>
    <row r="124" spans="1:65" s="12" customFormat="1" ht="25.9" customHeight="1">
      <c r="B124" s="139"/>
      <c r="D124" s="140" t="s">
        <v>74</v>
      </c>
      <c r="E124" s="141" t="s">
        <v>244</v>
      </c>
      <c r="F124" s="141" t="s">
        <v>245</v>
      </c>
      <c r="I124" s="142"/>
      <c r="J124" s="143">
        <f>BK124</f>
        <v>0</v>
      </c>
      <c r="L124" s="139"/>
      <c r="M124" s="144"/>
      <c r="N124" s="145"/>
      <c r="O124" s="145"/>
      <c r="P124" s="146">
        <f>P125+P136</f>
        <v>0</v>
      </c>
      <c r="Q124" s="145"/>
      <c r="R124" s="146">
        <f>R125+R136</f>
        <v>0</v>
      </c>
      <c r="S124" s="145"/>
      <c r="T124" s="147">
        <f>T125+T136</f>
        <v>0</v>
      </c>
      <c r="AR124" s="140" t="s">
        <v>83</v>
      </c>
      <c r="AT124" s="148" t="s">
        <v>74</v>
      </c>
      <c r="AU124" s="148" t="s">
        <v>75</v>
      </c>
      <c r="AY124" s="140" t="s">
        <v>246</v>
      </c>
      <c r="BK124" s="149">
        <f>BK125+BK136</f>
        <v>0</v>
      </c>
    </row>
    <row r="125" spans="1:65" s="12" customFormat="1" ht="22.9" customHeight="1">
      <c r="B125" s="139"/>
      <c r="D125" s="140" t="s">
        <v>74</v>
      </c>
      <c r="E125" s="150" t="s">
        <v>276</v>
      </c>
      <c r="F125" s="150" t="s">
        <v>636</v>
      </c>
      <c r="I125" s="142"/>
      <c r="J125" s="151">
        <f>BK125</f>
        <v>0</v>
      </c>
      <c r="L125" s="139"/>
      <c r="M125" s="144"/>
      <c r="N125" s="145"/>
      <c r="O125" s="145"/>
      <c r="P125" s="146">
        <f>SUM(P126:P135)</f>
        <v>0</v>
      </c>
      <c r="Q125" s="145"/>
      <c r="R125" s="146">
        <f>SUM(R126:R135)</f>
        <v>0</v>
      </c>
      <c r="S125" s="145"/>
      <c r="T125" s="147">
        <f>SUM(T126:T135)</f>
        <v>0</v>
      </c>
      <c r="AR125" s="140" t="s">
        <v>83</v>
      </c>
      <c r="AT125" s="148" t="s">
        <v>74</v>
      </c>
      <c r="AU125" s="148" t="s">
        <v>83</v>
      </c>
      <c r="AY125" s="140" t="s">
        <v>246</v>
      </c>
      <c r="BK125" s="149">
        <f>SUM(BK126:BK135)</f>
        <v>0</v>
      </c>
    </row>
    <row r="126" spans="1:65" s="2" customFormat="1" ht="24.4" customHeight="1">
      <c r="A126" s="29"/>
      <c r="B126" s="152"/>
      <c r="C126" s="153" t="s">
        <v>83</v>
      </c>
      <c r="D126" s="153" t="s">
        <v>248</v>
      </c>
      <c r="E126" s="154" t="s">
        <v>729</v>
      </c>
      <c r="F126" s="155" t="s">
        <v>730</v>
      </c>
      <c r="G126" s="156" t="s">
        <v>324</v>
      </c>
      <c r="H126" s="157">
        <v>3</v>
      </c>
      <c r="I126" s="158"/>
      <c r="J126" s="159">
        <f t="shared" ref="J126:J135" si="0">ROUND(I126*H126,2)</f>
        <v>0</v>
      </c>
      <c r="K126" s="160"/>
      <c r="L126" s="30"/>
      <c r="M126" s="161" t="s">
        <v>1</v>
      </c>
      <c r="N126" s="162" t="s">
        <v>41</v>
      </c>
      <c r="O126" s="58"/>
      <c r="P126" s="163">
        <f t="shared" ref="P126:P135" si="1">O126*H126</f>
        <v>0</v>
      </c>
      <c r="Q126" s="163">
        <v>0</v>
      </c>
      <c r="R126" s="163">
        <f t="shared" ref="R126:R135" si="2">Q126*H126</f>
        <v>0</v>
      </c>
      <c r="S126" s="163">
        <v>0</v>
      </c>
      <c r="T126" s="164">
        <f t="shared" ref="T126:T135" si="3"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252</v>
      </c>
      <c r="AT126" s="165" t="s">
        <v>248</v>
      </c>
      <c r="AU126" s="165" t="s">
        <v>94</v>
      </c>
      <c r="AY126" s="14" t="s">
        <v>246</v>
      </c>
      <c r="BE126" s="166">
        <f t="shared" ref="BE126:BE135" si="4">IF(N126="základná",J126,0)</f>
        <v>0</v>
      </c>
      <c r="BF126" s="166">
        <f t="shared" ref="BF126:BF135" si="5">IF(N126="znížená",J126,0)</f>
        <v>0</v>
      </c>
      <c r="BG126" s="166">
        <f t="shared" ref="BG126:BG135" si="6">IF(N126="zákl. prenesená",J126,0)</f>
        <v>0</v>
      </c>
      <c r="BH126" s="166">
        <f t="shared" ref="BH126:BH135" si="7">IF(N126="zníž. prenesená",J126,0)</f>
        <v>0</v>
      </c>
      <c r="BI126" s="166">
        <f t="shared" ref="BI126:BI135" si="8">IF(N126="nulová",J126,0)</f>
        <v>0</v>
      </c>
      <c r="BJ126" s="14" t="s">
        <v>94</v>
      </c>
      <c r="BK126" s="166">
        <f t="shared" ref="BK126:BK135" si="9">ROUND(I126*H126,2)</f>
        <v>0</v>
      </c>
      <c r="BL126" s="14" t="s">
        <v>252</v>
      </c>
      <c r="BM126" s="165" t="s">
        <v>94</v>
      </c>
    </row>
    <row r="127" spans="1:65" s="2" customFormat="1" ht="37.9" customHeight="1">
      <c r="A127" s="29"/>
      <c r="B127" s="152"/>
      <c r="C127" s="172" t="s">
        <v>94</v>
      </c>
      <c r="D127" s="172" t="s">
        <v>295</v>
      </c>
      <c r="E127" s="173" t="s">
        <v>731</v>
      </c>
      <c r="F127" s="174" t="s">
        <v>732</v>
      </c>
      <c r="G127" s="175" t="s">
        <v>324</v>
      </c>
      <c r="H127" s="176">
        <v>1</v>
      </c>
      <c r="I127" s="177"/>
      <c r="J127" s="178">
        <f t="shared" si="0"/>
        <v>0</v>
      </c>
      <c r="K127" s="179"/>
      <c r="L127" s="180"/>
      <c r="M127" s="181" t="s">
        <v>1</v>
      </c>
      <c r="N127" s="18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261</v>
      </c>
      <c r="AT127" s="165" t="s">
        <v>295</v>
      </c>
      <c r="AU127" s="165" t="s">
        <v>94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252</v>
      </c>
    </row>
    <row r="128" spans="1:65" s="2" customFormat="1" ht="33" customHeight="1">
      <c r="A128" s="29"/>
      <c r="B128" s="152"/>
      <c r="C128" s="172" t="s">
        <v>255</v>
      </c>
      <c r="D128" s="172" t="s">
        <v>295</v>
      </c>
      <c r="E128" s="173" t="s">
        <v>733</v>
      </c>
      <c r="F128" s="174" t="s">
        <v>734</v>
      </c>
      <c r="G128" s="175" t="s">
        <v>324</v>
      </c>
      <c r="H128" s="176">
        <v>1</v>
      </c>
      <c r="I128" s="177"/>
      <c r="J128" s="178">
        <f t="shared" si="0"/>
        <v>0</v>
      </c>
      <c r="K128" s="179"/>
      <c r="L128" s="180"/>
      <c r="M128" s="181" t="s">
        <v>1</v>
      </c>
      <c r="N128" s="18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261</v>
      </c>
      <c r="AT128" s="165" t="s">
        <v>295</v>
      </c>
      <c r="AU128" s="165" t="s">
        <v>94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258</v>
      </c>
    </row>
    <row r="129" spans="1:65" s="2" customFormat="1" ht="37.9" customHeight="1">
      <c r="A129" s="29"/>
      <c r="B129" s="152"/>
      <c r="C129" s="172" t="s">
        <v>252</v>
      </c>
      <c r="D129" s="172" t="s">
        <v>295</v>
      </c>
      <c r="E129" s="173" t="s">
        <v>735</v>
      </c>
      <c r="F129" s="174" t="s">
        <v>736</v>
      </c>
      <c r="G129" s="175" t="s">
        <v>324</v>
      </c>
      <c r="H129" s="176">
        <v>1</v>
      </c>
      <c r="I129" s="177"/>
      <c r="J129" s="178">
        <f t="shared" si="0"/>
        <v>0</v>
      </c>
      <c r="K129" s="179"/>
      <c r="L129" s="180"/>
      <c r="M129" s="181" t="s">
        <v>1</v>
      </c>
      <c r="N129" s="18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261</v>
      </c>
      <c r="AT129" s="165" t="s">
        <v>295</v>
      </c>
      <c r="AU129" s="165" t="s">
        <v>94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261</v>
      </c>
    </row>
    <row r="130" spans="1:65" s="2" customFormat="1" ht="24.4" customHeight="1">
      <c r="A130" s="29"/>
      <c r="B130" s="152"/>
      <c r="C130" s="153" t="s">
        <v>262</v>
      </c>
      <c r="D130" s="153" t="s">
        <v>248</v>
      </c>
      <c r="E130" s="154" t="s">
        <v>737</v>
      </c>
      <c r="F130" s="155" t="s">
        <v>738</v>
      </c>
      <c r="G130" s="156" t="s">
        <v>324</v>
      </c>
      <c r="H130" s="157">
        <v>2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265</v>
      </c>
    </row>
    <row r="131" spans="1:65" s="2" customFormat="1" ht="33" customHeight="1">
      <c r="A131" s="29"/>
      <c r="B131" s="152"/>
      <c r="C131" s="172" t="s">
        <v>258</v>
      </c>
      <c r="D131" s="172" t="s">
        <v>295</v>
      </c>
      <c r="E131" s="173" t="s">
        <v>739</v>
      </c>
      <c r="F131" s="174" t="s">
        <v>740</v>
      </c>
      <c r="G131" s="175" t="s">
        <v>324</v>
      </c>
      <c r="H131" s="176">
        <v>2</v>
      </c>
      <c r="I131" s="177"/>
      <c r="J131" s="178">
        <f t="shared" si="0"/>
        <v>0</v>
      </c>
      <c r="K131" s="179"/>
      <c r="L131" s="180"/>
      <c r="M131" s="181" t="s">
        <v>1</v>
      </c>
      <c r="N131" s="18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261</v>
      </c>
      <c r="AT131" s="165" t="s">
        <v>295</v>
      </c>
      <c r="AU131" s="165" t="s">
        <v>94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268</v>
      </c>
    </row>
    <row r="132" spans="1:65" s="2" customFormat="1" ht="37.9" customHeight="1">
      <c r="A132" s="29"/>
      <c r="B132" s="152"/>
      <c r="C132" s="153" t="s">
        <v>269</v>
      </c>
      <c r="D132" s="153" t="s">
        <v>248</v>
      </c>
      <c r="E132" s="154" t="s">
        <v>741</v>
      </c>
      <c r="F132" s="155" t="s">
        <v>742</v>
      </c>
      <c r="G132" s="156" t="s">
        <v>371</v>
      </c>
      <c r="H132" s="157">
        <v>89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272</v>
      </c>
    </row>
    <row r="133" spans="1:65" s="2" customFormat="1" ht="37.9" customHeight="1">
      <c r="A133" s="29"/>
      <c r="B133" s="152"/>
      <c r="C133" s="153" t="s">
        <v>261</v>
      </c>
      <c r="D133" s="153" t="s">
        <v>248</v>
      </c>
      <c r="E133" s="154" t="s">
        <v>743</v>
      </c>
      <c r="F133" s="155" t="s">
        <v>744</v>
      </c>
      <c r="G133" s="156" t="s">
        <v>288</v>
      </c>
      <c r="H133" s="157">
        <v>5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275</v>
      </c>
    </row>
    <row r="134" spans="1:65" s="2" customFormat="1" ht="16.5" customHeight="1">
      <c r="A134" s="29"/>
      <c r="B134" s="152"/>
      <c r="C134" s="153" t="s">
        <v>276</v>
      </c>
      <c r="D134" s="153" t="s">
        <v>248</v>
      </c>
      <c r="E134" s="154" t="s">
        <v>745</v>
      </c>
      <c r="F134" s="155" t="s">
        <v>746</v>
      </c>
      <c r="G134" s="156" t="s">
        <v>324</v>
      </c>
      <c r="H134" s="157">
        <v>4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280</v>
      </c>
    </row>
    <row r="135" spans="1:65" s="2" customFormat="1" ht="21.75" customHeight="1">
      <c r="A135" s="29"/>
      <c r="B135" s="152"/>
      <c r="C135" s="172" t="s">
        <v>265</v>
      </c>
      <c r="D135" s="172" t="s">
        <v>295</v>
      </c>
      <c r="E135" s="173" t="s">
        <v>747</v>
      </c>
      <c r="F135" s="174" t="s">
        <v>748</v>
      </c>
      <c r="G135" s="175" t="s">
        <v>324</v>
      </c>
      <c r="H135" s="176">
        <v>4</v>
      </c>
      <c r="I135" s="177"/>
      <c r="J135" s="178">
        <f t="shared" si="0"/>
        <v>0</v>
      </c>
      <c r="K135" s="179"/>
      <c r="L135" s="180"/>
      <c r="M135" s="181" t="s">
        <v>1</v>
      </c>
      <c r="N135" s="18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261</v>
      </c>
      <c r="AT135" s="165" t="s">
        <v>295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283</v>
      </c>
    </row>
    <row r="136" spans="1:65" s="12" customFormat="1" ht="22.9" customHeight="1">
      <c r="B136" s="139"/>
      <c r="D136" s="140" t="s">
        <v>74</v>
      </c>
      <c r="E136" s="150" t="s">
        <v>451</v>
      </c>
      <c r="F136" s="150" t="s">
        <v>452</v>
      </c>
      <c r="I136" s="142"/>
      <c r="J136" s="151">
        <f>BK136</f>
        <v>0</v>
      </c>
      <c r="L136" s="139"/>
      <c r="M136" s="144"/>
      <c r="N136" s="145"/>
      <c r="O136" s="145"/>
      <c r="P136" s="146">
        <f>P137</f>
        <v>0</v>
      </c>
      <c r="Q136" s="145"/>
      <c r="R136" s="146">
        <f>R137</f>
        <v>0</v>
      </c>
      <c r="S136" s="145"/>
      <c r="T136" s="147">
        <f>T137</f>
        <v>0</v>
      </c>
      <c r="AR136" s="140" t="s">
        <v>83</v>
      </c>
      <c r="AT136" s="148" t="s">
        <v>74</v>
      </c>
      <c r="AU136" s="148" t="s">
        <v>83</v>
      </c>
      <c r="AY136" s="140" t="s">
        <v>246</v>
      </c>
      <c r="BK136" s="149">
        <f>BK137</f>
        <v>0</v>
      </c>
    </row>
    <row r="137" spans="1:65" s="2" customFormat="1" ht="33" customHeight="1">
      <c r="A137" s="29"/>
      <c r="B137" s="152"/>
      <c r="C137" s="153" t="s">
        <v>310</v>
      </c>
      <c r="D137" s="153" t="s">
        <v>248</v>
      </c>
      <c r="E137" s="154" t="s">
        <v>717</v>
      </c>
      <c r="F137" s="155" t="s">
        <v>718</v>
      </c>
      <c r="G137" s="156" t="s">
        <v>279</v>
      </c>
      <c r="H137" s="157">
        <v>0.95799999999999996</v>
      </c>
      <c r="I137" s="158"/>
      <c r="J137" s="159">
        <f>ROUND(I137*H137,2)</f>
        <v>0</v>
      </c>
      <c r="K137" s="160"/>
      <c r="L137" s="30"/>
      <c r="M137" s="167" t="s">
        <v>1</v>
      </c>
      <c r="N137" s="168" t="s">
        <v>41</v>
      </c>
      <c r="O137" s="169"/>
      <c r="P137" s="170">
        <f>O137*H137</f>
        <v>0</v>
      </c>
      <c r="Q137" s="170">
        <v>0</v>
      </c>
      <c r="R137" s="170">
        <f>Q137*H137</f>
        <v>0</v>
      </c>
      <c r="S137" s="170">
        <v>0</v>
      </c>
      <c r="T137" s="171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>IF(N137="základná",J137,0)</f>
        <v>0</v>
      </c>
      <c r="BF137" s="166">
        <f>IF(N137="znížená",J137,0)</f>
        <v>0</v>
      </c>
      <c r="BG137" s="166">
        <f>IF(N137="zákl. prenesená",J137,0)</f>
        <v>0</v>
      </c>
      <c r="BH137" s="166">
        <f>IF(N137="zníž. prenesená",J137,0)</f>
        <v>0</v>
      </c>
      <c r="BI137" s="166">
        <f>IF(N137="nulová",J137,0)</f>
        <v>0</v>
      </c>
      <c r="BJ137" s="14" t="s">
        <v>94</v>
      </c>
      <c r="BK137" s="166">
        <f>ROUND(I137*H137,2)</f>
        <v>0</v>
      </c>
      <c r="BL137" s="14" t="s">
        <v>252</v>
      </c>
      <c r="BM137" s="165" t="s">
        <v>313</v>
      </c>
    </row>
    <row r="138" spans="1:65" s="2" customFormat="1" ht="7.15" customHeight="1">
      <c r="A138" s="29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30"/>
      <c r="M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</sheetData>
  <autoFilter ref="C122:K137" xr:uid="{00000000-0009-0000-0000-00000F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BM238"/>
  <sheetViews>
    <sheetView showGridLines="0" topLeftCell="A93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139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749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750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ROUND(J135,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ROUND((SUM(BE135:BE237)),  2)</f>
        <v>0</v>
      </c>
      <c r="G35" s="105"/>
      <c r="H35" s="105"/>
      <c r="I35" s="106">
        <v>0.23</v>
      </c>
      <c r="J35" s="104">
        <f>ROUND(((SUM(BE135:BE237))*I35),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ROUND((SUM(BF135:BF237)),  2)</f>
        <v>0</v>
      </c>
      <c r="G36" s="105"/>
      <c r="H36" s="105"/>
      <c r="I36" s="106">
        <v>0.23</v>
      </c>
      <c r="J36" s="104">
        <f>ROUND(((SUM(BF135:BF237))*I36),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ROUND((SUM(BG135:BG237)),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ROUND((SUM(BH135:BH237)),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ROUND((SUM(BI135:BI237)),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749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SO.201.1 - Architektonicko stavebné riešenie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J135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47" s="10" customFormat="1" ht="19.899999999999999" customHeight="1">
      <c r="B100" s="124"/>
      <c r="D100" s="125" t="s">
        <v>751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47" s="10" customFormat="1" ht="19.899999999999999" customHeight="1">
      <c r="B101" s="124"/>
      <c r="D101" s="125" t="s">
        <v>600</v>
      </c>
      <c r="E101" s="126"/>
      <c r="F101" s="126"/>
      <c r="G101" s="126"/>
      <c r="H101" s="126"/>
      <c r="I101" s="126"/>
      <c r="J101" s="127">
        <f>J142</f>
        <v>0</v>
      </c>
      <c r="L101" s="124"/>
    </row>
    <row r="102" spans="1:47" s="9" customFormat="1" ht="25.15" customHeight="1">
      <c r="B102" s="120"/>
      <c r="D102" s="121" t="s">
        <v>467</v>
      </c>
      <c r="E102" s="122"/>
      <c r="F102" s="122"/>
      <c r="G102" s="122"/>
      <c r="H102" s="122"/>
      <c r="I102" s="122"/>
      <c r="J102" s="123">
        <f>J147</f>
        <v>0</v>
      </c>
      <c r="L102" s="120"/>
    </row>
    <row r="103" spans="1:47" s="10" customFormat="1" ht="19.899999999999999" customHeight="1">
      <c r="B103" s="124"/>
      <c r="D103" s="125" t="s">
        <v>752</v>
      </c>
      <c r="E103" s="126"/>
      <c r="F103" s="126"/>
      <c r="G103" s="126"/>
      <c r="H103" s="126"/>
      <c r="I103" s="126"/>
      <c r="J103" s="127">
        <f>J148</f>
        <v>0</v>
      </c>
      <c r="L103" s="124"/>
    </row>
    <row r="104" spans="1:47" s="10" customFormat="1" ht="19.899999999999999" customHeight="1">
      <c r="B104" s="124"/>
      <c r="D104" s="125" t="s">
        <v>753</v>
      </c>
      <c r="E104" s="126"/>
      <c r="F104" s="126"/>
      <c r="G104" s="126"/>
      <c r="H104" s="126"/>
      <c r="I104" s="126"/>
      <c r="J104" s="127">
        <f>J155</f>
        <v>0</v>
      </c>
      <c r="L104" s="124"/>
    </row>
    <row r="105" spans="1:47" s="10" customFormat="1" ht="19.899999999999999" customHeight="1">
      <c r="B105" s="124"/>
      <c r="D105" s="125" t="s">
        <v>754</v>
      </c>
      <c r="E105" s="126"/>
      <c r="F105" s="126"/>
      <c r="G105" s="126"/>
      <c r="H105" s="126"/>
      <c r="I105" s="126"/>
      <c r="J105" s="127">
        <f>J166</f>
        <v>0</v>
      </c>
      <c r="L105" s="124"/>
    </row>
    <row r="106" spans="1:47" s="10" customFormat="1" ht="19.899999999999999" customHeight="1">
      <c r="B106" s="124"/>
      <c r="D106" s="125" t="s">
        <v>755</v>
      </c>
      <c r="E106" s="126"/>
      <c r="F106" s="126"/>
      <c r="G106" s="126"/>
      <c r="H106" s="126"/>
      <c r="I106" s="126"/>
      <c r="J106" s="127">
        <f>J171</f>
        <v>0</v>
      </c>
      <c r="L106" s="124"/>
    </row>
    <row r="107" spans="1:47" s="10" customFormat="1" ht="19.899999999999999" customHeight="1">
      <c r="B107" s="124"/>
      <c r="D107" s="125" t="s">
        <v>756</v>
      </c>
      <c r="E107" s="126"/>
      <c r="F107" s="126"/>
      <c r="G107" s="126"/>
      <c r="H107" s="126"/>
      <c r="I107" s="126"/>
      <c r="J107" s="127">
        <f>J175</f>
        <v>0</v>
      </c>
      <c r="L107" s="124"/>
    </row>
    <row r="108" spans="1:47" s="10" customFormat="1" ht="19.899999999999999" customHeight="1">
      <c r="B108" s="124"/>
      <c r="D108" s="125" t="s">
        <v>757</v>
      </c>
      <c r="E108" s="126"/>
      <c r="F108" s="126"/>
      <c r="G108" s="126"/>
      <c r="H108" s="126"/>
      <c r="I108" s="126"/>
      <c r="J108" s="127">
        <f>J183</f>
        <v>0</v>
      </c>
      <c r="L108" s="124"/>
    </row>
    <row r="109" spans="1:47" s="10" customFormat="1" ht="19.899999999999999" customHeight="1">
      <c r="B109" s="124"/>
      <c r="D109" s="125" t="s">
        <v>758</v>
      </c>
      <c r="E109" s="126"/>
      <c r="F109" s="126"/>
      <c r="G109" s="126"/>
      <c r="H109" s="126"/>
      <c r="I109" s="126"/>
      <c r="J109" s="127">
        <f>J185</f>
        <v>0</v>
      </c>
      <c r="L109" s="124"/>
    </row>
    <row r="110" spans="1:47" s="10" customFormat="1" ht="19.899999999999999" customHeight="1">
      <c r="B110" s="124"/>
      <c r="D110" s="125" t="s">
        <v>468</v>
      </c>
      <c r="E110" s="126"/>
      <c r="F110" s="126"/>
      <c r="G110" s="126"/>
      <c r="H110" s="126"/>
      <c r="I110" s="126"/>
      <c r="J110" s="127">
        <f>J193</f>
        <v>0</v>
      </c>
      <c r="L110" s="124"/>
    </row>
    <row r="111" spans="1:47" s="10" customFormat="1" ht="19.899999999999999" customHeight="1">
      <c r="B111" s="124"/>
      <c r="D111" s="125" t="s">
        <v>759</v>
      </c>
      <c r="E111" s="126"/>
      <c r="F111" s="126"/>
      <c r="G111" s="126"/>
      <c r="H111" s="126"/>
      <c r="I111" s="126"/>
      <c r="J111" s="127">
        <f>J228</f>
        <v>0</v>
      </c>
      <c r="L111" s="124"/>
    </row>
    <row r="112" spans="1:47" s="10" customFormat="1" ht="19.899999999999999" customHeight="1">
      <c r="B112" s="124"/>
      <c r="D112" s="125" t="s">
        <v>760</v>
      </c>
      <c r="E112" s="126"/>
      <c r="F112" s="126"/>
      <c r="G112" s="126"/>
      <c r="H112" s="126"/>
      <c r="I112" s="126"/>
      <c r="J112" s="127">
        <f>J233</f>
        <v>0</v>
      </c>
      <c r="L112" s="124"/>
    </row>
    <row r="113" spans="1:31" s="9" customFormat="1" ht="25.15" customHeight="1">
      <c r="B113" s="120"/>
      <c r="D113" s="121" t="s">
        <v>761</v>
      </c>
      <c r="E113" s="122"/>
      <c r="F113" s="122"/>
      <c r="G113" s="122"/>
      <c r="H113" s="122"/>
      <c r="I113" s="122"/>
      <c r="J113" s="123">
        <f>J236</f>
        <v>0</v>
      </c>
      <c r="L113" s="120"/>
    </row>
    <row r="114" spans="1:31" s="2" customFormat="1" ht="21.7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2" customFormat="1" ht="7.15" customHeight="1">
      <c r="A115" s="29"/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9" spans="1:31" s="2" customFormat="1" ht="7.15" customHeight="1">
      <c r="A119" s="29"/>
      <c r="B119" s="49"/>
      <c r="C119" s="50"/>
      <c r="D119" s="50"/>
      <c r="E119" s="50"/>
      <c r="F119" s="50"/>
      <c r="G119" s="50"/>
      <c r="H119" s="50"/>
      <c r="I119" s="50"/>
      <c r="J119" s="50"/>
      <c r="K119" s="50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25.15" customHeight="1">
      <c r="A120" s="29"/>
      <c r="B120" s="30"/>
      <c r="C120" s="18" t="s">
        <v>232</v>
      </c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12" customHeight="1">
      <c r="A122" s="29"/>
      <c r="B122" s="30"/>
      <c r="C122" s="24" t="s">
        <v>15</v>
      </c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6.5" customHeight="1">
      <c r="A123" s="29"/>
      <c r="B123" s="30"/>
      <c r="C123" s="29"/>
      <c r="D123" s="29"/>
      <c r="E123" s="285" t="str">
        <f>E7</f>
        <v>Výstavba priemyselnej haly pre údržbu</v>
      </c>
      <c r="F123" s="286"/>
      <c r="G123" s="286"/>
      <c r="H123" s="286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1" customFormat="1" ht="12" customHeight="1">
      <c r="B124" s="17"/>
      <c r="C124" s="24" t="s">
        <v>222</v>
      </c>
      <c r="L124" s="17"/>
    </row>
    <row r="125" spans="1:31" s="2" customFormat="1" ht="16.5" customHeight="1">
      <c r="A125" s="29"/>
      <c r="B125" s="30"/>
      <c r="C125" s="29"/>
      <c r="D125" s="29"/>
      <c r="E125" s="285" t="s">
        <v>749</v>
      </c>
      <c r="F125" s="284"/>
      <c r="G125" s="284"/>
      <c r="H125" s="284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2" customHeight="1">
      <c r="A126" s="29"/>
      <c r="B126" s="30"/>
      <c r="C126" s="24" t="s">
        <v>457</v>
      </c>
      <c r="D126" s="29"/>
      <c r="E126" s="29"/>
      <c r="F126" s="29"/>
      <c r="G126" s="29"/>
      <c r="H126" s="29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6.5" customHeight="1">
      <c r="A127" s="29"/>
      <c r="B127" s="30"/>
      <c r="C127" s="29"/>
      <c r="D127" s="29"/>
      <c r="E127" s="258" t="str">
        <f>E11</f>
        <v>SO.201.1 - Architektonicko stavebné riešenie</v>
      </c>
      <c r="F127" s="284"/>
      <c r="G127" s="284"/>
      <c r="H127" s="284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7.1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2" customHeight="1">
      <c r="A129" s="29"/>
      <c r="B129" s="30"/>
      <c r="C129" s="24" t="s">
        <v>19</v>
      </c>
      <c r="D129" s="29"/>
      <c r="E129" s="29"/>
      <c r="F129" s="22" t="str">
        <f>F14</f>
        <v xml:space="preserve"> </v>
      </c>
      <c r="G129" s="29"/>
      <c r="H129" s="29"/>
      <c r="I129" s="24" t="s">
        <v>21</v>
      </c>
      <c r="J129" s="55" t="str">
        <f>IF(J14="","",J14)</f>
        <v>7. 10. 2025</v>
      </c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7.15" customHeight="1">
      <c r="A130" s="29"/>
      <c r="B130" s="30"/>
      <c r="C130" s="29"/>
      <c r="D130" s="29"/>
      <c r="E130" s="29"/>
      <c r="F130" s="29"/>
      <c r="G130" s="29"/>
      <c r="H130" s="29"/>
      <c r="I130" s="29"/>
      <c r="J130" s="29"/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25.9" customHeight="1">
      <c r="A131" s="29"/>
      <c r="B131" s="30"/>
      <c r="C131" s="24" t="s">
        <v>23</v>
      </c>
      <c r="D131" s="29"/>
      <c r="E131" s="29"/>
      <c r="F131" s="22" t="str">
        <f>E17</f>
        <v>Slovenské elektrárne, a.s.</v>
      </c>
      <c r="G131" s="29"/>
      <c r="H131" s="29"/>
      <c r="I131" s="24" t="s">
        <v>29</v>
      </c>
      <c r="J131" s="27" t="str">
        <f>E23</f>
        <v>DELTA Group SK s.r.o.</v>
      </c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15.4" customHeight="1">
      <c r="A132" s="29"/>
      <c r="B132" s="30"/>
      <c r="C132" s="24" t="s">
        <v>27</v>
      </c>
      <c r="D132" s="29"/>
      <c r="E132" s="29"/>
      <c r="F132" s="22" t="str">
        <f>IF(E20="","",E20)</f>
        <v>Vyplň údaj</v>
      </c>
      <c r="G132" s="29"/>
      <c r="H132" s="29"/>
      <c r="I132" s="24" t="s">
        <v>32</v>
      </c>
      <c r="J132" s="27" t="str">
        <f>E26</f>
        <v>Rosoft s.r.o.</v>
      </c>
      <c r="K132" s="29"/>
      <c r="L132" s="42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2" customFormat="1" ht="10.35" customHeight="1">
      <c r="A133" s="29"/>
      <c r="B133" s="30"/>
      <c r="C133" s="29"/>
      <c r="D133" s="29"/>
      <c r="E133" s="29"/>
      <c r="F133" s="29"/>
      <c r="G133" s="29"/>
      <c r="H133" s="29"/>
      <c r="I133" s="29"/>
      <c r="J133" s="29"/>
      <c r="K133" s="29"/>
      <c r="L133" s="42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5" s="11" customFormat="1" ht="29.25" customHeight="1">
      <c r="A134" s="128"/>
      <c r="B134" s="129"/>
      <c r="C134" s="130" t="s">
        <v>233</v>
      </c>
      <c r="D134" s="131" t="s">
        <v>60</v>
      </c>
      <c r="E134" s="131" t="s">
        <v>56</v>
      </c>
      <c r="F134" s="131" t="s">
        <v>57</v>
      </c>
      <c r="G134" s="131" t="s">
        <v>234</v>
      </c>
      <c r="H134" s="131" t="s">
        <v>235</v>
      </c>
      <c r="I134" s="131" t="s">
        <v>236</v>
      </c>
      <c r="J134" s="132" t="s">
        <v>227</v>
      </c>
      <c r="K134" s="133" t="s">
        <v>237</v>
      </c>
      <c r="L134" s="134"/>
      <c r="M134" s="62" t="s">
        <v>1</v>
      </c>
      <c r="N134" s="63" t="s">
        <v>39</v>
      </c>
      <c r="O134" s="63" t="s">
        <v>238</v>
      </c>
      <c r="P134" s="63" t="s">
        <v>239</v>
      </c>
      <c r="Q134" s="63" t="s">
        <v>240</v>
      </c>
      <c r="R134" s="63" t="s">
        <v>241</v>
      </c>
      <c r="S134" s="63" t="s">
        <v>242</v>
      </c>
      <c r="T134" s="64" t="s">
        <v>243</v>
      </c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</row>
    <row r="135" spans="1:65" s="2" customFormat="1" ht="22.9" customHeight="1">
      <c r="A135" s="29"/>
      <c r="B135" s="30"/>
      <c r="C135" s="69" t="s">
        <v>228</v>
      </c>
      <c r="D135" s="29"/>
      <c r="E135" s="29"/>
      <c r="F135" s="29"/>
      <c r="G135" s="29"/>
      <c r="H135" s="29"/>
      <c r="I135" s="29"/>
      <c r="J135" s="135">
        <f>BK135</f>
        <v>0</v>
      </c>
      <c r="K135" s="29"/>
      <c r="L135" s="30"/>
      <c r="M135" s="65"/>
      <c r="N135" s="56"/>
      <c r="O135" s="66"/>
      <c r="P135" s="136">
        <f>P136+P147+P236</f>
        <v>0</v>
      </c>
      <c r="Q135" s="66"/>
      <c r="R135" s="136">
        <f>R136+R147+R236</f>
        <v>5.2198889999999998E-2</v>
      </c>
      <c r="S135" s="66"/>
      <c r="T135" s="137">
        <f>T136+T147+T236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74</v>
      </c>
      <c r="AU135" s="14" t="s">
        <v>229</v>
      </c>
      <c r="BK135" s="138">
        <f>BK136+BK147+BK236</f>
        <v>0</v>
      </c>
    </row>
    <row r="136" spans="1:65" s="12" customFormat="1" ht="25.9" customHeight="1">
      <c r="B136" s="139"/>
      <c r="D136" s="140" t="s">
        <v>74</v>
      </c>
      <c r="E136" s="141" t="s">
        <v>244</v>
      </c>
      <c r="F136" s="141" t="s">
        <v>245</v>
      </c>
      <c r="I136" s="142"/>
      <c r="J136" s="143">
        <f>BK136</f>
        <v>0</v>
      </c>
      <c r="L136" s="139"/>
      <c r="M136" s="144"/>
      <c r="N136" s="145"/>
      <c r="O136" s="145"/>
      <c r="P136" s="146">
        <f>P137+P142</f>
        <v>0</v>
      </c>
      <c r="Q136" s="145"/>
      <c r="R136" s="146">
        <f>R137+R142</f>
        <v>4.8858689999999996E-2</v>
      </c>
      <c r="S136" s="145"/>
      <c r="T136" s="147">
        <f>T137+T142</f>
        <v>0</v>
      </c>
      <c r="AR136" s="140" t="s">
        <v>83</v>
      </c>
      <c r="AT136" s="148" t="s">
        <v>74</v>
      </c>
      <c r="AU136" s="148" t="s">
        <v>75</v>
      </c>
      <c r="AY136" s="140" t="s">
        <v>246</v>
      </c>
      <c r="BK136" s="149">
        <f>BK137+BK142</f>
        <v>0</v>
      </c>
    </row>
    <row r="137" spans="1:65" s="12" customFormat="1" ht="22.9" customHeight="1">
      <c r="B137" s="139"/>
      <c r="D137" s="140" t="s">
        <v>74</v>
      </c>
      <c r="E137" s="150" t="s">
        <v>258</v>
      </c>
      <c r="F137" s="150" t="s">
        <v>762</v>
      </c>
      <c r="I137" s="142"/>
      <c r="J137" s="151">
        <f>BK137</f>
        <v>0</v>
      </c>
      <c r="L137" s="139"/>
      <c r="M137" s="144"/>
      <c r="N137" s="145"/>
      <c r="O137" s="145"/>
      <c r="P137" s="146">
        <f>SUM(P138:P141)</f>
        <v>0</v>
      </c>
      <c r="Q137" s="145"/>
      <c r="R137" s="146">
        <f>SUM(R138:R141)</f>
        <v>0</v>
      </c>
      <c r="S137" s="145"/>
      <c r="T137" s="147">
        <f>SUM(T138:T141)</f>
        <v>0</v>
      </c>
      <c r="AR137" s="140" t="s">
        <v>83</v>
      </c>
      <c r="AT137" s="148" t="s">
        <v>74</v>
      </c>
      <c r="AU137" s="148" t="s">
        <v>83</v>
      </c>
      <c r="AY137" s="140" t="s">
        <v>246</v>
      </c>
      <c r="BK137" s="149">
        <f>SUM(BK138:BK141)</f>
        <v>0</v>
      </c>
    </row>
    <row r="138" spans="1:65" s="2" customFormat="1" ht="24.4" customHeight="1">
      <c r="A138" s="29"/>
      <c r="B138" s="152"/>
      <c r="C138" s="153" t="s">
        <v>83</v>
      </c>
      <c r="D138" s="153" t="s">
        <v>248</v>
      </c>
      <c r="E138" s="154" t="s">
        <v>763</v>
      </c>
      <c r="F138" s="155" t="s">
        <v>764</v>
      </c>
      <c r="G138" s="156" t="s">
        <v>288</v>
      </c>
      <c r="H138" s="157">
        <v>385.43</v>
      </c>
      <c r="I138" s="158"/>
      <c r="J138" s="159">
        <f>ROUND(I138*H138,2)</f>
        <v>0</v>
      </c>
      <c r="K138" s="160"/>
      <c r="L138" s="30"/>
      <c r="M138" s="161" t="s">
        <v>1</v>
      </c>
      <c r="N138" s="162" t="s">
        <v>41</v>
      </c>
      <c r="O138" s="58"/>
      <c r="P138" s="163">
        <f>O138*H138</f>
        <v>0</v>
      </c>
      <c r="Q138" s="163">
        <v>0</v>
      </c>
      <c r="R138" s="163">
        <f>Q138*H138</f>
        <v>0</v>
      </c>
      <c r="S138" s="163">
        <v>0</v>
      </c>
      <c r="T138" s="164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>IF(N138="základná",J138,0)</f>
        <v>0</v>
      </c>
      <c r="BF138" s="166">
        <f>IF(N138="znížená",J138,0)</f>
        <v>0</v>
      </c>
      <c r="BG138" s="166">
        <f>IF(N138="zákl. prenesená",J138,0)</f>
        <v>0</v>
      </c>
      <c r="BH138" s="166">
        <f>IF(N138="zníž. prenesená",J138,0)</f>
        <v>0</v>
      </c>
      <c r="BI138" s="166">
        <f>IF(N138="nulová",J138,0)</f>
        <v>0</v>
      </c>
      <c r="BJ138" s="14" t="s">
        <v>94</v>
      </c>
      <c r="BK138" s="166">
        <f>ROUND(I138*H138,2)</f>
        <v>0</v>
      </c>
      <c r="BL138" s="14" t="s">
        <v>252</v>
      </c>
      <c r="BM138" s="165" t="s">
        <v>94</v>
      </c>
    </row>
    <row r="139" spans="1:65" s="2" customFormat="1" ht="55.5" customHeight="1">
      <c r="A139" s="29"/>
      <c r="B139" s="152"/>
      <c r="C139" s="153" t="s">
        <v>94</v>
      </c>
      <c r="D139" s="153" t="s">
        <v>248</v>
      </c>
      <c r="E139" s="154" t="s">
        <v>765</v>
      </c>
      <c r="F139" s="155" t="s">
        <v>766</v>
      </c>
      <c r="G139" s="156" t="s">
        <v>288</v>
      </c>
      <c r="H139" s="157">
        <v>385.43</v>
      </c>
      <c r="I139" s="158"/>
      <c r="J139" s="159">
        <f>ROUND(I139*H139,2)</f>
        <v>0</v>
      </c>
      <c r="K139" s="160"/>
      <c r="L139" s="30"/>
      <c r="M139" s="161" t="s">
        <v>1</v>
      </c>
      <c r="N139" s="162" t="s">
        <v>41</v>
      </c>
      <c r="O139" s="58"/>
      <c r="P139" s="163">
        <f>O139*H139</f>
        <v>0</v>
      </c>
      <c r="Q139" s="163">
        <v>0</v>
      </c>
      <c r="R139" s="163">
        <f>Q139*H139</f>
        <v>0</v>
      </c>
      <c r="S139" s="163">
        <v>0</v>
      </c>
      <c r="T139" s="164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>IF(N139="základná",J139,0)</f>
        <v>0</v>
      </c>
      <c r="BF139" s="166">
        <f>IF(N139="znížená",J139,0)</f>
        <v>0</v>
      </c>
      <c r="BG139" s="166">
        <f>IF(N139="zákl. prenesená",J139,0)</f>
        <v>0</v>
      </c>
      <c r="BH139" s="166">
        <f>IF(N139="zníž. prenesená",J139,0)</f>
        <v>0</v>
      </c>
      <c r="BI139" s="166">
        <f>IF(N139="nulová",J139,0)</f>
        <v>0</v>
      </c>
      <c r="BJ139" s="14" t="s">
        <v>94</v>
      </c>
      <c r="BK139" s="166">
        <f>ROUND(I139*H139,2)</f>
        <v>0</v>
      </c>
      <c r="BL139" s="14" t="s">
        <v>252</v>
      </c>
      <c r="BM139" s="165" t="s">
        <v>252</v>
      </c>
    </row>
    <row r="140" spans="1:65" s="2" customFormat="1" ht="24.4" customHeight="1">
      <c r="A140" s="29"/>
      <c r="B140" s="152"/>
      <c r="C140" s="153" t="s">
        <v>255</v>
      </c>
      <c r="D140" s="153" t="s">
        <v>248</v>
      </c>
      <c r="E140" s="154" t="s">
        <v>767</v>
      </c>
      <c r="F140" s="155" t="s">
        <v>768</v>
      </c>
      <c r="G140" s="156" t="s">
        <v>288</v>
      </c>
      <c r="H140" s="157">
        <v>385.43</v>
      </c>
      <c r="I140" s="158"/>
      <c r="J140" s="159">
        <f>ROUND(I140*H140,2)</f>
        <v>0</v>
      </c>
      <c r="K140" s="160"/>
      <c r="L140" s="30"/>
      <c r="M140" s="161" t="s">
        <v>1</v>
      </c>
      <c r="N140" s="162" t="s">
        <v>41</v>
      </c>
      <c r="O140" s="58"/>
      <c r="P140" s="163">
        <f>O140*H140</f>
        <v>0</v>
      </c>
      <c r="Q140" s="163">
        <v>0</v>
      </c>
      <c r="R140" s="163">
        <f>Q140*H140</f>
        <v>0</v>
      </c>
      <c r="S140" s="163">
        <v>0</v>
      </c>
      <c r="T140" s="164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>IF(N140="základná",J140,0)</f>
        <v>0</v>
      </c>
      <c r="BF140" s="166">
        <f>IF(N140="znížená",J140,0)</f>
        <v>0</v>
      </c>
      <c r="BG140" s="166">
        <f>IF(N140="zákl. prenesená",J140,0)</f>
        <v>0</v>
      </c>
      <c r="BH140" s="166">
        <f>IF(N140="zníž. prenesená",J140,0)</f>
        <v>0</v>
      </c>
      <c r="BI140" s="166">
        <f>IF(N140="nulová",J140,0)</f>
        <v>0</v>
      </c>
      <c r="BJ140" s="14" t="s">
        <v>94</v>
      </c>
      <c r="BK140" s="166">
        <f>ROUND(I140*H140,2)</f>
        <v>0</v>
      </c>
      <c r="BL140" s="14" t="s">
        <v>252</v>
      </c>
      <c r="BM140" s="165" t="s">
        <v>258</v>
      </c>
    </row>
    <row r="141" spans="1:65" s="2" customFormat="1" ht="62.85" customHeight="1">
      <c r="A141" s="29"/>
      <c r="B141" s="152"/>
      <c r="C141" s="153" t="s">
        <v>252</v>
      </c>
      <c r="D141" s="153" t="s">
        <v>248</v>
      </c>
      <c r="E141" s="154" t="s">
        <v>769</v>
      </c>
      <c r="F141" s="155" t="s">
        <v>770</v>
      </c>
      <c r="G141" s="156" t="s">
        <v>288</v>
      </c>
      <c r="H141" s="157">
        <v>8.2799999999999994</v>
      </c>
      <c r="I141" s="158"/>
      <c r="J141" s="159">
        <f>ROUND(I141*H141,2)</f>
        <v>0</v>
      </c>
      <c r="K141" s="160"/>
      <c r="L141" s="30"/>
      <c r="M141" s="161" t="s">
        <v>1</v>
      </c>
      <c r="N141" s="162" t="s">
        <v>41</v>
      </c>
      <c r="O141" s="58"/>
      <c r="P141" s="163">
        <f>O141*H141</f>
        <v>0</v>
      </c>
      <c r="Q141" s="163">
        <v>0</v>
      </c>
      <c r="R141" s="163">
        <f>Q141*H141</f>
        <v>0</v>
      </c>
      <c r="S141" s="163">
        <v>0</v>
      </c>
      <c r="T141" s="164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>IF(N141="základná",J141,0)</f>
        <v>0</v>
      </c>
      <c r="BF141" s="166">
        <f>IF(N141="znížená",J141,0)</f>
        <v>0</v>
      </c>
      <c r="BG141" s="166">
        <f>IF(N141="zákl. prenesená",J141,0)</f>
        <v>0</v>
      </c>
      <c r="BH141" s="166">
        <f>IF(N141="zníž. prenesená",J141,0)</f>
        <v>0</v>
      </c>
      <c r="BI141" s="166">
        <f>IF(N141="nulová",J141,0)</f>
        <v>0</v>
      </c>
      <c r="BJ141" s="14" t="s">
        <v>94</v>
      </c>
      <c r="BK141" s="166">
        <f>ROUND(I141*H141,2)</f>
        <v>0</v>
      </c>
      <c r="BL141" s="14" t="s">
        <v>252</v>
      </c>
      <c r="BM141" s="165" t="s">
        <v>261</v>
      </c>
    </row>
    <row r="142" spans="1:65" s="12" customFormat="1" ht="22.9" customHeight="1">
      <c r="B142" s="139"/>
      <c r="D142" s="140" t="s">
        <v>74</v>
      </c>
      <c r="E142" s="150" t="s">
        <v>276</v>
      </c>
      <c r="F142" s="150" t="s">
        <v>636</v>
      </c>
      <c r="I142" s="142"/>
      <c r="J142" s="151">
        <f>BK142</f>
        <v>0</v>
      </c>
      <c r="L142" s="139"/>
      <c r="M142" s="144"/>
      <c r="N142" s="145"/>
      <c r="O142" s="145"/>
      <c r="P142" s="146">
        <f>SUM(P143:P146)</f>
        <v>0</v>
      </c>
      <c r="Q142" s="145"/>
      <c r="R142" s="146">
        <f>SUM(R143:R146)</f>
        <v>4.8858689999999996E-2</v>
      </c>
      <c r="S142" s="145"/>
      <c r="T142" s="147">
        <f>SUM(T143:T146)</f>
        <v>0</v>
      </c>
      <c r="AR142" s="140" t="s">
        <v>83</v>
      </c>
      <c r="AT142" s="148" t="s">
        <v>74</v>
      </c>
      <c r="AU142" s="148" t="s">
        <v>83</v>
      </c>
      <c r="AY142" s="140" t="s">
        <v>246</v>
      </c>
      <c r="BK142" s="149">
        <f>SUM(BK143:BK146)</f>
        <v>0</v>
      </c>
    </row>
    <row r="143" spans="1:65" s="2" customFormat="1" ht="24.4" customHeight="1">
      <c r="A143" s="29"/>
      <c r="B143" s="152"/>
      <c r="C143" s="153" t="s">
        <v>771</v>
      </c>
      <c r="D143" s="153" t="s">
        <v>248</v>
      </c>
      <c r="E143" s="154" t="s">
        <v>772</v>
      </c>
      <c r="F143" s="155" t="s">
        <v>773</v>
      </c>
      <c r="G143" s="156" t="s">
        <v>288</v>
      </c>
      <c r="H143" s="157">
        <v>14.788</v>
      </c>
      <c r="I143" s="158"/>
      <c r="J143" s="159">
        <f>ROUND(I143*H143,2)</f>
        <v>0</v>
      </c>
      <c r="K143" s="160"/>
      <c r="L143" s="30"/>
      <c r="M143" s="161" t="s">
        <v>1</v>
      </c>
      <c r="N143" s="162" t="s">
        <v>41</v>
      </c>
      <c r="O143" s="58"/>
      <c r="P143" s="163">
        <f>O143*H143</f>
        <v>0</v>
      </c>
      <c r="Q143" s="163">
        <v>1.58E-3</v>
      </c>
      <c r="R143" s="163">
        <f>Q143*H143</f>
        <v>2.336504E-2</v>
      </c>
      <c r="S143" s="163">
        <v>0</v>
      </c>
      <c r="T143" s="164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>IF(N143="základná",J143,0)</f>
        <v>0</v>
      </c>
      <c r="BF143" s="166">
        <f>IF(N143="znížená",J143,0)</f>
        <v>0</v>
      </c>
      <c r="BG143" s="166">
        <f>IF(N143="zákl. prenesená",J143,0)</f>
        <v>0</v>
      </c>
      <c r="BH143" s="166">
        <f>IF(N143="zníž. prenesená",J143,0)</f>
        <v>0</v>
      </c>
      <c r="BI143" s="166">
        <f>IF(N143="nulová",J143,0)</f>
        <v>0</v>
      </c>
      <c r="BJ143" s="14" t="s">
        <v>94</v>
      </c>
      <c r="BK143" s="166">
        <f>ROUND(I143*H143,2)</f>
        <v>0</v>
      </c>
      <c r="BL143" s="14" t="s">
        <v>252</v>
      </c>
      <c r="BM143" s="165" t="s">
        <v>774</v>
      </c>
    </row>
    <row r="144" spans="1:65" s="2" customFormat="1" ht="24.4" customHeight="1">
      <c r="A144" s="29"/>
      <c r="B144" s="152"/>
      <c r="C144" s="153" t="s">
        <v>775</v>
      </c>
      <c r="D144" s="153" t="s">
        <v>248</v>
      </c>
      <c r="E144" s="154" t="s">
        <v>776</v>
      </c>
      <c r="F144" s="155" t="s">
        <v>777</v>
      </c>
      <c r="G144" s="156" t="s">
        <v>371</v>
      </c>
      <c r="H144" s="157">
        <v>59.15</v>
      </c>
      <c r="I144" s="158"/>
      <c r="J144" s="159">
        <f>ROUND(I144*H144,2)</f>
        <v>0</v>
      </c>
      <c r="K144" s="160"/>
      <c r="L144" s="30"/>
      <c r="M144" s="161" t="s">
        <v>1</v>
      </c>
      <c r="N144" s="162" t="s">
        <v>41</v>
      </c>
      <c r="O144" s="58"/>
      <c r="P144" s="163">
        <f>O144*H144</f>
        <v>0</v>
      </c>
      <c r="Q144" s="163">
        <v>4.3100000000000001E-4</v>
      </c>
      <c r="R144" s="163">
        <f>Q144*H144</f>
        <v>2.549365E-2</v>
      </c>
      <c r="S144" s="163">
        <v>0</v>
      </c>
      <c r="T144" s="16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4" t="s">
        <v>94</v>
      </c>
      <c r="BK144" s="166">
        <f>ROUND(I144*H144,2)</f>
        <v>0</v>
      </c>
      <c r="BL144" s="14" t="s">
        <v>252</v>
      </c>
      <c r="BM144" s="165" t="s">
        <v>778</v>
      </c>
    </row>
    <row r="145" spans="1:65" s="2" customFormat="1" ht="24.4" customHeight="1">
      <c r="A145" s="29"/>
      <c r="B145" s="152"/>
      <c r="C145" s="153" t="s">
        <v>262</v>
      </c>
      <c r="D145" s="153" t="s">
        <v>248</v>
      </c>
      <c r="E145" s="154" t="s">
        <v>779</v>
      </c>
      <c r="F145" s="155" t="s">
        <v>780</v>
      </c>
      <c r="G145" s="156" t="s">
        <v>288</v>
      </c>
      <c r="H145" s="157">
        <v>78.674999999999997</v>
      </c>
      <c r="I145" s="158"/>
      <c r="J145" s="159">
        <f>ROUND(I145*H145,2)</f>
        <v>0</v>
      </c>
      <c r="K145" s="160"/>
      <c r="L145" s="30"/>
      <c r="M145" s="161" t="s">
        <v>1</v>
      </c>
      <c r="N145" s="162" t="s">
        <v>41</v>
      </c>
      <c r="O145" s="58"/>
      <c r="P145" s="163">
        <f>O145*H145</f>
        <v>0</v>
      </c>
      <c r="Q145" s="163">
        <v>0</v>
      </c>
      <c r="R145" s="163">
        <f>Q145*H145</f>
        <v>0</v>
      </c>
      <c r="S145" s="163">
        <v>0</v>
      </c>
      <c r="T145" s="164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94</v>
      </c>
      <c r="AY145" s="14" t="s">
        <v>246</v>
      </c>
      <c r="BE145" s="166">
        <f>IF(N145="základná",J145,0)</f>
        <v>0</v>
      </c>
      <c r="BF145" s="166">
        <f>IF(N145="znížená",J145,0)</f>
        <v>0</v>
      </c>
      <c r="BG145" s="166">
        <f>IF(N145="zákl. prenesená",J145,0)</f>
        <v>0</v>
      </c>
      <c r="BH145" s="166">
        <f>IF(N145="zníž. prenesená",J145,0)</f>
        <v>0</v>
      </c>
      <c r="BI145" s="166">
        <f>IF(N145="nulová",J145,0)</f>
        <v>0</v>
      </c>
      <c r="BJ145" s="14" t="s">
        <v>94</v>
      </c>
      <c r="BK145" s="166">
        <f>ROUND(I145*H145,2)</f>
        <v>0</v>
      </c>
      <c r="BL145" s="14" t="s">
        <v>252</v>
      </c>
      <c r="BM145" s="165" t="s">
        <v>265</v>
      </c>
    </row>
    <row r="146" spans="1:65" s="2" customFormat="1" ht="16.5" customHeight="1">
      <c r="A146" s="29"/>
      <c r="B146" s="152"/>
      <c r="C146" s="153" t="s">
        <v>258</v>
      </c>
      <c r="D146" s="153" t="s">
        <v>248</v>
      </c>
      <c r="E146" s="154" t="s">
        <v>781</v>
      </c>
      <c r="F146" s="155" t="s">
        <v>782</v>
      </c>
      <c r="G146" s="156" t="s">
        <v>288</v>
      </c>
      <c r="H146" s="157">
        <v>2091.3000000000002</v>
      </c>
      <c r="I146" s="158"/>
      <c r="J146" s="159">
        <f>ROUND(I146*H146,2)</f>
        <v>0</v>
      </c>
      <c r="K146" s="160"/>
      <c r="L146" s="30"/>
      <c r="M146" s="161" t="s">
        <v>1</v>
      </c>
      <c r="N146" s="162" t="s">
        <v>41</v>
      </c>
      <c r="O146" s="58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94</v>
      </c>
      <c r="BK146" s="166">
        <f>ROUND(I146*H146,2)</f>
        <v>0</v>
      </c>
      <c r="BL146" s="14" t="s">
        <v>252</v>
      </c>
      <c r="BM146" s="165" t="s">
        <v>268</v>
      </c>
    </row>
    <row r="147" spans="1:65" s="12" customFormat="1" ht="25.9" customHeight="1">
      <c r="B147" s="139"/>
      <c r="D147" s="140" t="s">
        <v>74</v>
      </c>
      <c r="E147" s="141" t="s">
        <v>480</v>
      </c>
      <c r="F147" s="141" t="s">
        <v>481</v>
      </c>
      <c r="I147" s="142"/>
      <c r="J147" s="143">
        <f>BK147</f>
        <v>0</v>
      </c>
      <c r="L147" s="139"/>
      <c r="M147" s="144"/>
      <c r="N147" s="145"/>
      <c r="O147" s="145"/>
      <c r="P147" s="146">
        <f>P148+P155+P166+P171+P175+P183+P185+P193+P228+P233</f>
        <v>0</v>
      </c>
      <c r="Q147" s="145"/>
      <c r="R147" s="146">
        <f>R148+R155+R166+R171+R175+R183+R185+R193+R228+R233</f>
        <v>3.3402000000000002E-3</v>
      </c>
      <c r="S147" s="145"/>
      <c r="T147" s="147">
        <f>T148+T155+T166+T171+T175+T183+T185+T193+T228+T233</f>
        <v>0</v>
      </c>
      <c r="AR147" s="140" t="s">
        <v>94</v>
      </c>
      <c r="AT147" s="148" t="s">
        <v>74</v>
      </c>
      <c r="AU147" s="148" t="s">
        <v>75</v>
      </c>
      <c r="AY147" s="140" t="s">
        <v>246</v>
      </c>
      <c r="BK147" s="149">
        <f>BK148+BK155+BK166+BK171+BK175+BK183+BK185+BK193+BK228+BK233</f>
        <v>0</v>
      </c>
    </row>
    <row r="148" spans="1:65" s="12" customFormat="1" ht="22.9" customHeight="1">
      <c r="B148" s="139"/>
      <c r="D148" s="140" t="s">
        <v>74</v>
      </c>
      <c r="E148" s="150" t="s">
        <v>783</v>
      </c>
      <c r="F148" s="150" t="s">
        <v>784</v>
      </c>
      <c r="I148" s="142"/>
      <c r="J148" s="151">
        <f>BK148</f>
        <v>0</v>
      </c>
      <c r="L148" s="139"/>
      <c r="M148" s="144"/>
      <c r="N148" s="145"/>
      <c r="O148" s="145"/>
      <c r="P148" s="146">
        <f>SUM(P149:P154)</f>
        <v>0</v>
      </c>
      <c r="Q148" s="145"/>
      <c r="R148" s="146">
        <f>SUM(R149:R154)</f>
        <v>0</v>
      </c>
      <c r="S148" s="145"/>
      <c r="T148" s="147">
        <f>SUM(T149:T154)</f>
        <v>0</v>
      </c>
      <c r="AR148" s="140" t="s">
        <v>94</v>
      </c>
      <c r="AT148" s="148" t="s">
        <v>74</v>
      </c>
      <c r="AU148" s="148" t="s">
        <v>83</v>
      </c>
      <c r="AY148" s="140" t="s">
        <v>246</v>
      </c>
      <c r="BK148" s="149">
        <f>SUM(BK149:BK154)</f>
        <v>0</v>
      </c>
    </row>
    <row r="149" spans="1:65" s="2" customFormat="1" ht="24.4" customHeight="1">
      <c r="A149" s="29"/>
      <c r="B149" s="152"/>
      <c r="C149" s="153" t="s">
        <v>269</v>
      </c>
      <c r="D149" s="153" t="s">
        <v>248</v>
      </c>
      <c r="E149" s="154" t="s">
        <v>785</v>
      </c>
      <c r="F149" s="155" t="s">
        <v>786</v>
      </c>
      <c r="G149" s="156" t="s">
        <v>288</v>
      </c>
      <c r="H149" s="157">
        <v>306.89999999999998</v>
      </c>
      <c r="I149" s="158"/>
      <c r="J149" s="159">
        <f t="shared" ref="J149:J154" si="0">ROUND(I149*H149,2)</f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ref="P149:P154" si="1">O149*H149</f>
        <v>0</v>
      </c>
      <c r="Q149" s="163">
        <v>0</v>
      </c>
      <c r="R149" s="163">
        <f t="shared" ref="R149:R154" si="2">Q149*H149</f>
        <v>0</v>
      </c>
      <c r="S149" s="163">
        <v>0</v>
      </c>
      <c r="T149" s="164">
        <f t="shared" ref="T149:T154" si="3"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275</v>
      </c>
      <c r="AT149" s="165" t="s">
        <v>248</v>
      </c>
      <c r="AU149" s="165" t="s">
        <v>94</v>
      </c>
      <c r="AY149" s="14" t="s">
        <v>246</v>
      </c>
      <c r="BE149" s="166">
        <f t="shared" ref="BE149:BE154" si="4">IF(N149="základná",J149,0)</f>
        <v>0</v>
      </c>
      <c r="BF149" s="166">
        <f t="shared" ref="BF149:BF154" si="5">IF(N149="znížená",J149,0)</f>
        <v>0</v>
      </c>
      <c r="BG149" s="166">
        <f t="shared" ref="BG149:BG154" si="6">IF(N149="zákl. prenesená",J149,0)</f>
        <v>0</v>
      </c>
      <c r="BH149" s="166">
        <f t="shared" ref="BH149:BH154" si="7">IF(N149="zníž. prenesená",J149,0)</f>
        <v>0</v>
      </c>
      <c r="BI149" s="166">
        <f t="shared" ref="BI149:BI154" si="8">IF(N149="nulová",J149,0)</f>
        <v>0</v>
      </c>
      <c r="BJ149" s="14" t="s">
        <v>94</v>
      </c>
      <c r="BK149" s="166">
        <f t="shared" ref="BK149:BK154" si="9">ROUND(I149*H149,2)</f>
        <v>0</v>
      </c>
      <c r="BL149" s="14" t="s">
        <v>275</v>
      </c>
      <c r="BM149" s="165" t="s">
        <v>272</v>
      </c>
    </row>
    <row r="150" spans="1:65" s="2" customFormat="1" ht="16.5" customHeight="1">
      <c r="A150" s="29"/>
      <c r="B150" s="152"/>
      <c r="C150" s="172" t="s">
        <v>261</v>
      </c>
      <c r="D150" s="172" t="s">
        <v>295</v>
      </c>
      <c r="E150" s="173" t="s">
        <v>787</v>
      </c>
      <c r="F150" s="174" t="s">
        <v>788</v>
      </c>
      <c r="G150" s="175" t="s">
        <v>339</v>
      </c>
      <c r="H150" s="176">
        <v>383.625</v>
      </c>
      <c r="I150" s="177"/>
      <c r="J150" s="178">
        <f t="shared" si="0"/>
        <v>0</v>
      </c>
      <c r="K150" s="179"/>
      <c r="L150" s="180"/>
      <c r="M150" s="181" t="s">
        <v>1</v>
      </c>
      <c r="N150" s="182" t="s">
        <v>41</v>
      </c>
      <c r="O150" s="58"/>
      <c r="P150" s="163">
        <f t="shared" si="1"/>
        <v>0</v>
      </c>
      <c r="Q150" s="163">
        <v>0</v>
      </c>
      <c r="R150" s="163">
        <f t="shared" si="2"/>
        <v>0</v>
      </c>
      <c r="S150" s="163">
        <v>0</v>
      </c>
      <c r="T150" s="164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332</v>
      </c>
      <c r="AT150" s="165" t="s">
        <v>295</v>
      </c>
      <c r="AU150" s="165" t="s">
        <v>94</v>
      </c>
      <c r="AY150" s="14" t="s">
        <v>246</v>
      </c>
      <c r="BE150" s="166">
        <f t="shared" si="4"/>
        <v>0</v>
      </c>
      <c r="BF150" s="166">
        <f t="shared" si="5"/>
        <v>0</v>
      </c>
      <c r="BG150" s="166">
        <f t="shared" si="6"/>
        <v>0</v>
      </c>
      <c r="BH150" s="166">
        <f t="shared" si="7"/>
        <v>0</v>
      </c>
      <c r="BI150" s="166">
        <f t="shared" si="8"/>
        <v>0</v>
      </c>
      <c r="BJ150" s="14" t="s">
        <v>94</v>
      </c>
      <c r="BK150" s="166">
        <f t="shared" si="9"/>
        <v>0</v>
      </c>
      <c r="BL150" s="14" t="s">
        <v>275</v>
      </c>
      <c r="BM150" s="165" t="s">
        <v>275</v>
      </c>
    </row>
    <row r="151" spans="1:65" s="2" customFormat="1" ht="37.9" customHeight="1">
      <c r="A151" s="29"/>
      <c r="B151" s="152"/>
      <c r="C151" s="153" t="s">
        <v>276</v>
      </c>
      <c r="D151" s="153" t="s">
        <v>248</v>
      </c>
      <c r="E151" s="154" t="s">
        <v>789</v>
      </c>
      <c r="F151" s="155" t="s">
        <v>790</v>
      </c>
      <c r="G151" s="156" t="s">
        <v>288</v>
      </c>
      <c r="H151" s="157">
        <v>153.44999999999999</v>
      </c>
      <c r="I151" s="158"/>
      <c r="J151" s="159">
        <f t="shared" si="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1"/>
        <v>0</v>
      </c>
      <c r="Q151" s="163">
        <v>0</v>
      </c>
      <c r="R151" s="163">
        <f t="shared" si="2"/>
        <v>0</v>
      </c>
      <c r="S151" s="163">
        <v>0</v>
      </c>
      <c r="T151" s="16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275</v>
      </c>
      <c r="AT151" s="165" t="s">
        <v>248</v>
      </c>
      <c r="AU151" s="165" t="s">
        <v>94</v>
      </c>
      <c r="AY151" s="14" t="s">
        <v>246</v>
      </c>
      <c r="BE151" s="166">
        <f t="shared" si="4"/>
        <v>0</v>
      </c>
      <c r="BF151" s="166">
        <f t="shared" si="5"/>
        <v>0</v>
      </c>
      <c r="BG151" s="166">
        <f t="shared" si="6"/>
        <v>0</v>
      </c>
      <c r="BH151" s="166">
        <f t="shared" si="7"/>
        <v>0</v>
      </c>
      <c r="BI151" s="166">
        <f t="shared" si="8"/>
        <v>0</v>
      </c>
      <c r="BJ151" s="14" t="s">
        <v>94</v>
      </c>
      <c r="BK151" s="166">
        <f t="shared" si="9"/>
        <v>0</v>
      </c>
      <c r="BL151" s="14" t="s">
        <v>275</v>
      </c>
      <c r="BM151" s="165" t="s">
        <v>280</v>
      </c>
    </row>
    <row r="152" spans="1:65" s="2" customFormat="1" ht="37.9" customHeight="1">
      <c r="A152" s="29"/>
      <c r="B152" s="152"/>
      <c r="C152" s="172" t="s">
        <v>265</v>
      </c>
      <c r="D152" s="172" t="s">
        <v>295</v>
      </c>
      <c r="E152" s="173" t="s">
        <v>791</v>
      </c>
      <c r="F152" s="174" t="s">
        <v>792</v>
      </c>
      <c r="G152" s="175" t="s">
        <v>288</v>
      </c>
      <c r="H152" s="176">
        <v>176.46799999999999</v>
      </c>
      <c r="I152" s="177"/>
      <c r="J152" s="178">
        <f t="shared" si="0"/>
        <v>0</v>
      </c>
      <c r="K152" s="179"/>
      <c r="L152" s="180"/>
      <c r="M152" s="181" t="s">
        <v>1</v>
      </c>
      <c r="N152" s="182" t="s">
        <v>41</v>
      </c>
      <c r="O152" s="58"/>
      <c r="P152" s="163">
        <f t="shared" si="1"/>
        <v>0</v>
      </c>
      <c r="Q152" s="163">
        <v>0</v>
      </c>
      <c r="R152" s="163">
        <f t="shared" si="2"/>
        <v>0</v>
      </c>
      <c r="S152" s="163">
        <v>0</v>
      </c>
      <c r="T152" s="164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332</v>
      </c>
      <c r="AT152" s="165" t="s">
        <v>295</v>
      </c>
      <c r="AU152" s="165" t="s">
        <v>94</v>
      </c>
      <c r="AY152" s="14" t="s">
        <v>246</v>
      </c>
      <c r="BE152" s="166">
        <f t="shared" si="4"/>
        <v>0</v>
      </c>
      <c r="BF152" s="166">
        <f t="shared" si="5"/>
        <v>0</v>
      </c>
      <c r="BG152" s="166">
        <f t="shared" si="6"/>
        <v>0</v>
      </c>
      <c r="BH152" s="166">
        <f t="shared" si="7"/>
        <v>0</v>
      </c>
      <c r="BI152" s="166">
        <f t="shared" si="8"/>
        <v>0</v>
      </c>
      <c r="BJ152" s="14" t="s">
        <v>94</v>
      </c>
      <c r="BK152" s="166">
        <f t="shared" si="9"/>
        <v>0</v>
      </c>
      <c r="BL152" s="14" t="s">
        <v>275</v>
      </c>
      <c r="BM152" s="165" t="s">
        <v>283</v>
      </c>
    </row>
    <row r="153" spans="1:65" s="2" customFormat="1" ht="16.5" customHeight="1">
      <c r="A153" s="29"/>
      <c r="B153" s="152"/>
      <c r="C153" s="172" t="s">
        <v>310</v>
      </c>
      <c r="D153" s="172" t="s">
        <v>295</v>
      </c>
      <c r="E153" s="173" t="s">
        <v>793</v>
      </c>
      <c r="F153" s="174" t="s">
        <v>794</v>
      </c>
      <c r="G153" s="175" t="s">
        <v>371</v>
      </c>
      <c r="H153" s="176">
        <v>168.79499999999999</v>
      </c>
      <c r="I153" s="177"/>
      <c r="J153" s="178">
        <f t="shared" si="0"/>
        <v>0</v>
      </c>
      <c r="K153" s="179"/>
      <c r="L153" s="180"/>
      <c r="M153" s="181" t="s">
        <v>1</v>
      </c>
      <c r="N153" s="182" t="s">
        <v>41</v>
      </c>
      <c r="O153" s="58"/>
      <c r="P153" s="163">
        <f t="shared" si="1"/>
        <v>0</v>
      </c>
      <c r="Q153" s="163">
        <v>0</v>
      </c>
      <c r="R153" s="163">
        <f t="shared" si="2"/>
        <v>0</v>
      </c>
      <c r="S153" s="163">
        <v>0</v>
      </c>
      <c r="T153" s="16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332</v>
      </c>
      <c r="AT153" s="165" t="s">
        <v>295</v>
      </c>
      <c r="AU153" s="165" t="s">
        <v>94</v>
      </c>
      <c r="AY153" s="14" t="s">
        <v>246</v>
      </c>
      <c r="BE153" s="166">
        <f t="shared" si="4"/>
        <v>0</v>
      </c>
      <c r="BF153" s="166">
        <f t="shared" si="5"/>
        <v>0</v>
      </c>
      <c r="BG153" s="166">
        <f t="shared" si="6"/>
        <v>0</v>
      </c>
      <c r="BH153" s="166">
        <f t="shared" si="7"/>
        <v>0</v>
      </c>
      <c r="BI153" s="166">
        <f t="shared" si="8"/>
        <v>0</v>
      </c>
      <c r="BJ153" s="14" t="s">
        <v>94</v>
      </c>
      <c r="BK153" s="166">
        <f t="shared" si="9"/>
        <v>0</v>
      </c>
      <c r="BL153" s="14" t="s">
        <v>275</v>
      </c>
      <c r="BM153" s="165" t="s">
        <v>313</v>
      </c>
    </row>
    <row r="154" spans="1:65" s="2" customFormat="1" ht="24.4" customHeight="1">
      <c r="A154" s="29"/>
      <c r="B154" s="152"/>
      <c r="C154" s="153" t="s">
        <v>268</v>
      </c>
      <c r="D154" s="153" t="s">
        <v>248</v>
      </c>
      <c r="E154" s="154" t="s">
        <v>795</v>
      </c>
      <c r="F154" s="155" t="s">
        <v>796</v>
      </c>
      <c r="G154" s="156" t="s">
        <v>560</v>
      </c>
      <c r="H154" s="191"/>
      <c r="I154" s="158"/>
      <c r="J154" s="159">
        <f t="shared" si="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"/>
        <v>0</v>
      </c>
      <c r="Q154" s="163">
        <v>0</v>
      </c>
      <c r="R154" s="163">
        <f t="shared" si="2"/>
        <v>0</v>
      </c>
      <c r="S154" s="163">
        <v>0</v>
      </c>
      <c r="T154" s="16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275</v>
      </c>
      <c r="AT154" s="165" t="s">
        <v>248</v>
      </c>
      <c r="AU154" s="165" t="s">
        <v>94</v>
      </c>
      <c r="AY154" s="14" t="s">
        <v>246</v>
      </c>
      <c r="BE154" s="166">
        <f t="shared" si="4"/>
        <v>0</v>
      </c>
      <c r="BF154" s="166">
        <f t="shared" si="5"/>
        <v>0</v>
      </c>
      <c r="BG154" s="166">
        <f t="shared" si="6"/>
        <v>0</v>
      </c>
      <c r="BH154" s="166">
        <f t="shared" si="7"/>
        <v>0</v>
      </c>
      <c r="BI154" s="166">
        <f t="shared" si="8"/>
        <v>0</v>
      </c>
      <c r="BJ154" s="14" t="s">
        <v>94</v>
      </c>
      <c r="BK154" s="166">
        <f t="shared" si="9"/>
        <v>0</v>
      </c>
      <c r="BL154" s="14" t="s">
        <v>275</v>
      </c>
      <c r="BM154" s="165" t="s">
        <v>317</v>
      </c>
    </row>
    <row r="155" spans="1:65" s="12" customFormat="1" ht="22.9" customHeight="1">
      <c r="B155" s="139"/>
      <c r="D155" s="140" t="s">
        <v>74</v>
      </c>
      <c r="E155" s="150" t="s">
        <v>797</v>
      </c>
      <c r="F155" s="150" t="s">
        <v>798</v>
      </c>
      <c r="I155" s="142"/>
      <c r="J155" s="151">
        <f>BK155</f>
        <v>0</v>
      </c>
      <c r="L155" s="139"/>
      <c r="M155" s="144"/>
      <c r="N155" s="145"/>
      <c r="O155" s="145"/>
      <c r="P155" s="146">
        <f>SUM(P156:P165)</f>
        <v>0</v>
      </c>
      <c r="Q155" s="145"/>
      <c r="R155" s="146">
        <f>SUM(R156:R165)</f>
        <v>0</v>
      </c>
      <c r="S155" s="145"/>
      <c r="T155" s="147">
        <f>SUM(T156:T165)</f>
        <v>0</v>
      </c>
      <c r="AR155" s="140" t="s">
        <v>94</v>
      </c>
      <c r="AT155" s="148" t="s">
        <v>74</v>
      </c>
      <c r="AU155" s="148" t="s">
        <v>83</v>
      </c>
      <c r="AY155" s="140" t="s">
        <v>246</v>
      </c>
      <c r="BK155" s="149">
        <f>SUM(BK156:BK165)</f>
        <v>0</v>
      </c>
    </row>
    <row r="156" spans="1:65" s="2" customFormat="1" ht="21.75" customHeight="1">
      <c r="A156" s="29"/>
      <c r="B156" s="152"/>
      <c r="C156" s="153" t="s">
        <v>318</v>
      </c>
      <c r="D156" s="153" t="s">
        <v>248</v>
      </c>
      <c r="E156" s="154" t="s">
        <v>799</v>
      </c>
      <c r="F156" s="155" t="s">
        <v>800</v>
      </c>
      <c r="G156" s="156" t="s">
        <v>288</v>
      </c>
      <c r="H156" s="157">
        <v>2296.1779999999999</v>
      </c>
      <c r="I156" s="158"/>
      <c r="J156" s="159">
        <f t="shared" ref="J156:J165" si="10">ROUND(I156*H156,2)</f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ref="P156:P165" si="11">O156*H156</f>
        <v>0</v>
      </c>
      <c r="Q156" s="163">
        <v>0</v>
      </c>
      <c r="R156" s="163">
        <f t="shared" ref="R156:R165" si="12">Q156*H156</f>
        <v>0</v>
      </c>
      <c r="S156" s="163">
        <v>0</v>
      </c>
      <c r="T156" s="164">
        <f t="shared" ref="T156:T165" si="13"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275</v>
      </c>
      <c r="AT156" s="165" t="s">
        <v>248</v>
      </c>
      <c r="AU156" s="165" t="s">
        <v>94</v>
      </c>
      <c r="AY156" s="14" t="s">
        <v>246</v>
      </c>
      <c r="BE156" s="166">
        <f t="shared" ref="BE156:BE165" si="14">IF(N156="základná",J156,0)</f>
        <v>0</v>
      </c>
      <c r="BF156" s="166">
        <f t="shared" ref="BF156:BF165" si="15">IF(N156="znížená",J156,0)</f>
        <v>0</v>
      </c>
      <c r="BG156" s="166">
        <f t="shared" ref="BG156:BG165" si="16">IF(N156="zákl. prenesená",J156,0)</f>
        <v>0</v>
      </c>
      <c r="BH156" s="166">
        <f t="shared" ref="BH156:BH165" si="17">IF(N156="zníž. prenesená",J156,0)</f>
        <v>0</v>
      </c>
      <c r="BI156" s="166">
        <f t="shared" ref="BI156:BI165" si="18">IF(N156="nulová",J156,0)</f>
        <v>0</v>
      </c>
      <c r="BJ156" s="14" t="s">
        <v>94</v>
      </c>
      <c r="BK156" s="166">
        <f t="shared" ref="BK156:BK165" si="19">ROUND(I156*H156,2)</f>
        <v>0</v>
      </c>
      <c r="BL156" s="14" t="s">
        <v>275</v>
      </c>
      <c r="BM156" s="165" t="s">
        <v>321</v>
      </c>
    </row>
    <row r="157" spans="1:65" s="2" customFormat="1" ht="24.4" customHeight="1">
      <c r="A157" s="29"/>
      <c r="B157" s="152"/>
      <c r="C157" s="172" t="s">
        <v>272</v>
      </c>
      <c r="D157" s="172" t="s">
        <v>295</v>
      </c>
      <c r="E157" s="173" t="s">
        <v>801</v>
      </c>
      <c r="F157" s="174" t="s">
        <v>802</v>
      </c>
      <c r="G157" s="175" t="s">
        <v>288</v>
      </c>
      <c r="H157" s="176">
        <v>2640.605</v>
      </c>
      <c r="I157" s="177"/>
      <c r="J157" s="178">
        <f t="shared" si="10"/>
        <v>0</v>
      </c>
      <c r="K157" s="179"/>
      <c r="L157" s="180"/>
      <c r="M157" s="181" t="s">
        <v>1</v>
      </c>
      <c r="N157" s="18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332</v>
      </c>
      <c r="AT157" s="165" t="s">
        <v>295</v>
      </c>
      <c r="AU157" s="165" t="s">
        <v>94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275</v>
      </c>
      <c r="BM157" s="165" t="s">
        <v>325</v>
      </c>
    </row>
    <row r="158" spans="1:65" s="2" customFormat="1" ht="49.15" customHeight="1">
      <c r="A158" s="29"/>
      <c r="B158" s="152"/>
      <c r="C158" s="153" t="s">
        <v>326</v>
      </c>
      <c r="D158" s="153" t="s">
        <v>248</v>
      </c>
      <c r="E158" s="154" t="s">
        <v>803</v>
      </c>
      <c r="F158" s="155" t="s">
        <v>804</v>
      </c>
      <c r="G158" s="156" t="s">
        <v>288</v>
      </c>
      <c r="H158" s="157">
        <v>1993.1010000000001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275</v>
      </c>
      <c r="AT158" s="165" t="s">
        <v>248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275</v>
      </c>
      <c r="BM158" s="165" t="s">
        <v>329</v>
      </c>
    </row>
    <row r="159" spans="1:65" s="2" customFormat="1" ht="62.85" customHeight="1">
      <c r="A159" s="29"/>
      <c r="B159" s="152"/>
      <c r="C159" s="153" t="s">
        <v>275</v>
      </c>
      <c r="D159" s="153" t="s">
        <v>248</v>
      </c>
      <c r="E159" s="154" t="s">
        <v>805</v>
      </c>
      <c r="F159" s="155" t="s">
        <v>806</v>
      </c>
      <c r="G159" s="156" t="s">
        <v>288</v>
      </c>
      <c r="H159" s="157">
        <v>168.04499999999999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275</v>
      </c>
      <c r="AT159" s="165" t="s">
        <v>248</v>
      </c>
      <c r="AU159" s="165" t="s">
        <v>94</v>
      </c>
      <c r="AY159" s="14" t="s">
        <v>246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94</v>
      </c>
      <c r="BK159" s="166">
        <f t="shared" si="19"/>
        <v>0</v>
      </c>
      <c r="BL159" s="14" t="s">
        <v>275</v>
      </c>
      <c r="BM159" s="165" t="s">
        <v>332</v>
      </c>
    </row>
    <row r="160" spans="1:65" s="2" customFormat="1" ht="24.4" customHeight="1">
      <c r="A160" s="29"/>
      <c r="B160" s="152"/>
      <c r="C160" s="172" t="s">
        <v>333</v>
      </c>
      <c r="D160" s="172" t="s">
        <v>295</v>
      </c>
      <c r="E160" s="173" t="s">
        <v>807</v>
      </c>
      <c r="F160" s="174" t="s">
        <v>808</v>
      </c>
      <c r="G160" s="175" t="s">
        <v>288</v>
      </c>
      <c r="H160" s="176">
        <v>2485.319</v>
      </c>
      <c r="I160" s="177"/>
      <c r="J160" s="178">
        <f t="shared" si="10"/>
        <v>0</v>
      </c>
      <c r="K160" s="179"/>
      <c r="L160" s="180"/>
      <c r="M160" s="181" t="s">
        <v>1</v>
      </c>
      <c r="N160" s="182" t="s">
        <v>41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332</v>
      </c>
      <c r="AT160" s="165" t="s">
        <v>295</v>
      </c>
      <c r="AU160" s="165" t="s">
        <v>94</v>
      </c>
      <c r="AY160" s="14" t="s">
        <v>246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94</v>
      </c>
      <c r="BK160" s="166">
        <f t="shared" si="19"/>
        <v>0</v>
      </c>
      <c r="BL160" s="14" t="s">
        <v>275</v>
      </c>
      <c r="BM160" s="165" t="s">
        <v>336</v>
      </c>
    </row>
    <row r="161" spans="1:65" s="2" customFormat="1" ht="16.5" customHeight="1">
      <c r="A161" s="29"/>
      <c r="B161" s="152"/>
      <c r="C161" s="172" t="s">
        <v>280</v>
      </c>
      <c r="D161" s="172" t="s">
        <v>295</v>
      </c>
      <c r="E161" s="173" t="s">
        <v>809</v>
      </c>
      <c r="F161" s="174" t="s">
        <v>810</v>
      </c>
      <c r="G161" s="175" t="s">
        <v>324</v>
      </c>
      <c r="H161" s="176">
        <v>8615</v>
      </c>
      <c r="I161" s="177"/>
      <c r="J161" s="178">
        <f t="shared" si="10"/>
        <v>0</v>
      </c>
      <c r="K161" s="179"/>
      <c r="L161" s="180"/>
      <c r="M161" s="181" t="s">
        <v>1</v>
      </c>
      <c r="N161" s="182" t="s">
        <v>41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332</v>
      </c>
      <c r="AT161" s="165" t="s">
        <v>295</v>
      </c>
      <c r="AU161" s="165" t="s">
        <v>94</v>
      </c>
      <c r="AY161" s="14" t="s">
        <v>246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94</v>
      </c>
      <c r="BK161" s="166">
        <f t="shared" si="19"/>
        <v>0</v>
      </c>
      <c r="BL161" s="14" t="s">
        <v>275</v>
      </c>
      <c r="BM161" s="165" t="s">
        <v>340</v>
      </c>
    </row>
    <row r="162" spans="1:65" s="2" customFormat="1" ht="44.25" customHeight="1">
      <c r="A162" s="29"/>
      <c r="B162" s="152"/>
      <c r="C162" s="153" t="s">
        <v>341</v>
      </c>
      <c r="D162" s="153" t="s">
        <v>248</v>
      </c>
      <c r="E162" s="154" t="s">
        <v>811</v>
      </c>
      <c r="F162" s="155" t="s">
        <v>812</v>
      </c>
      <c r="G162" s="156" t="s">
        <v>324</v>
      </c>
      <c r="H162" s="157">
        <v>392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11"/>
        <v>0</v>
      </c>
      <c r="Q162" s="163">
        <v>0</v>
      </c>
      <c r="R162" s="163">
        <f t="shared" si="12"/>
        <v>0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275</v>
      </c>
      <c r="AT162" s="165" t="s">
        <v>248</v>
      </c>
      <c r="AU162" s="165" t="s">
        <v>94</v>
      </c>
      <c r="AY162" s="14" t="s">
        <v>246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94</v>
      </c>
      <c r="BK162" s="166">
        <f t="shared" si="19"/>
        <v>0</v>
      </c>
      <c r="BL162" s="14" t="s">
        <v>275</v>
      </c>
      <c r="BM162" s="165" t="s">
        <v>344</v>
      </c>
    </row>
    <row r="163" spans="1:65" s="2" customFormat="1" ht="24.4" customHeight="1">
      <c r="A163" s="29"/>
      <c r="B163" s="152"/>
      <c r="C163" s="153" t="s">
        <v>283</v>
      </c>
      <c r="D163" s="153" t="s">
        <v>248</v>
      </c>
      <c r="E163" s="154" t="s">
        <v>813</v>
      </c>
      <c r="F163" s="155" t="s">
        <v>814</v>
      </c>
      <c r="G163" s="156" t="s">
        <v>288</v>
      </c>
      <c r="H163" s="157">
        <v>4185.0280000000002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275</v>
      </c>
      <c r="AT163" s="165" t="s">
        <v>248</v>
      </c>
      <c r="AU163" s="165" t="s">
        <v>94</v>
      </c>
      <c r="AY163" s="14" t="s">
        <v>246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94</v>
      </c>
      <c r="BK163" s="166">
        <f t="shared" si="19"/>
        <v>0</v>
      </c>
      <c r="BL163" s="14" t="s">
        <v>275</v>
      </c>
      <c r="BM163" s="165" t="s">
        <v>347</v>
      </c>
    </row>
    <row r="164" spans="1:65" s="2" customFormat="1" ht="21.75" customHeight="1">
      <c r="A164" s="29"/>
      <c r="B164" s="152"/>
      <c r="C164" s="172" t="s">
        <v>348</v>
      </c>
      <c r="D164" s="172" t="s">
        <v>295</v>
      </c>
      <c r="E164" s="173" t="s">
        <v>815</v>
      </c>
      <c r="F164" s="174" t="s">
        <v>816</v>
      </c>
      <c r="G164" s="175" t="s">
        <v>288</v>
      </c>
      <c r="H164" s="176">
        <v>4812.7839999999997</v>
      </c>
      <c r="I164" s="177"/>
      <c r="J164" s="178">
        <f t="shared" si="10"/>
        <v>0</v>
      </c>
      <c r="K164" s="179"/>
      <c r="L164" s="180"/>
      <c r="M164" s="181" t="s">
        <v>1</v>
      </c>
      <c r="N164" s="182" t="s">
        <v>41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332</v>
      </c>
      <c r="AT164" s="165" t="s">
        <v>295</v>
      </c>
      <c r="AU164" s="165" t="s">
        <v>94</v>
      </c>
      <c r="AY164" s="14" t="s">
        <v>246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94</v>
      </c>
      <c r="BK164" s="166">
        <f t="shared" si="19"/>
        <v>0</v>
      </c>
      <c r="BL164" s="14" t="s">
        <v>275</v>
      </c>
      <c r="BM164" s="165" t="s">
        <v>351</v>
      </c>
    </row>
    <row r="165" spans="1:65" s="2" customFormat="1" ht="24.4" customHeight="1">
      <c r="A165" s="29"/>
      <c r="B165" s="152"/>
      <c r="C165" s="153" t="s">
        <v>313</v>
      </c>
      <c r="D165" s="153" t="s">
        <v>248</v>
      </c>
      <c r="E165" s="154" t="s">
        <v>817</v>
      </c>
      <c r="F165" s="155" t="s">
        <v>818</v>
      </c>
      <c r="G165" s="156" t="s">
        <v>560</v>
      </c>
      <c r="H165" s="191"/>
      <c r="I165" s="158"/>
      <c r="J165" s="159">
        <f t="shared" si="1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11"/>
        <v>0</v>
      </c>
      <c r="Q165" s="163">
        <v>0</v>
      </c>
      <c r="R165" s="163">
        <f t="shared" si="12"/>
        <v>0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275</v>
      </c>
      <c r="AT165" s="165" t="s">
        <v>248</v>
      </c>
      <c r="AU165" s="165" t="s">
        <v>94</v>
      </c>
      <c r="AY165" s="14" t="s">
        <v>246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94</v>
      </c>
      <c r="BK165" s="166">
        <f t="shared" si="19"/>
        <v>0</v>
      </c>
      <c r="BL165" s="14" t="s">
        <v>275</v>
      </c>
      <c r="BM165" s="165" t="s">
        <v>354</v>
      </c>
    </row>
    <row r="166" spans="1:65" s="12" customFormat="1" ht="22.9" customHeight="1">
      <c r="B166" s="139"/>
      <c r="D166" s="140" t="s">
        <v>74</v>
      </c>
      <c r="E166" s="150" t="s">
        <v>819</v>
      </c>
      <c r="F166" s="150" t="s">
        <v>820</v>
      </c>
      <c r="I166" s="142"/>
      <c r="J166" s="151">
        <f>BK166</f>
        <v>0</v>
      </c>
      <c r="L166" s="139"/>
      <c r="M166" s="144"/>
      <c r="N166" s="145"/>
      <c r="O166" s="145"/>
      <c r="P166" s="146">
        <f>SUM(P167:P170)</f>
        <v>0</v>
      </c>
      <c r="Q166" s="145"/>
      <c r="R166" s="146">
        <f>SUM(R167:R170)</f>
        <v>0</v>
      </c>
      <c r="S166" s="145"/>
      <c r="T166" s="147">
        <f>SUM(T167:T170)</f>
        <v>0</v>
      </c>
      <c r="AR166" s="140" t="s">
        <v>94</v>
      </c>
      <c r="AT166" s="148" t="s">
        <v>74</v>
      </c>
      <c r="AU166" s="148" t="s">
        <v>83</v>
      </c>
      <c r="AY166" s="140" t="s">
        <v>246</v>
      </c>
      <c r="BK166" s="149">
        <f>SUM(BK167:BK170)</f>
        <v>0</v>
      </c>
    </row>
    <row r="167" spans="1:65" s="2" customFormat="1" ht="37.9" customHeight="1">
      <c r="A167" s="29"/>
      <c r="B167" s="152"/>
      <c r="C167" s="153" t="s">
        <v>7</v>
      </c>
      <c r="D167" s="153" t="s">
        <v>248</v>
      </c>
      <c r="E167" s="154" t="s">
        <v>821</v>
      </c>
      <c r="F167" s="155" t="s">
        <v>822</v>
      </c>
      <c r="G167" s="156" t="s">
        <v>288</v>
      </c>
      <c r="H167" s="157">
        <v>2023.8820000000001</v>
      </c>
      <c r="I167" s="158"/>
      <c r="J167" s="159">
        <f>ROUND(I167*H167,2)</f>
        <v>0</v>
      </c>
      <c r="K167" s="160"/>
      <c r="L167" s="30"/>
      <c r="M167" s="161" t="s">
        <v>1</v>
      </c>
      <c r="N167" s="162" t="s">
        <v>41</v>
      </c>
      <c r="O167" s="58"/>
      <c r="P167" s="163">
        <f>O167*H167</f>
        <v>0</v>
      </c>
      <c r="Q167" s="163">
        <v>0</v>
      </c>
      <c r="R167" s="163">
        <f>Q167*H167</f>
        <v>0</v>
      </c>
      <c r="S167" s="163">
        <v>0</v>
      </c>
      <c r="T167" s="164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275</v>
      </c>
      <c r="AT167" s="165" t="s">
        <v>248</v>
      </c>
      <c r="AU167" s="165" t="s">
        <v>94</v>
      </c>
      <c r="AY167" s="14" t="s">
        <v>246</v>
      </c>
      <c r="BE167" s="166">
        <f>IF(N167="základná",J167,0)</f>
        <v>0</v>
      </c>
      <c r="BF167" s="166">
        <f>IF(N167="znížená",J167,0)</f>
        <v>0</v>
      </c>
      <c r="BG167" s="166">
        <f>IF(N167="zákl. prenesená",J167,0)</f>
        <v>0</v>
      </c>
      <c r="BH167" s="166">
        <f>IF(N167="zníž. prenesená",J167,0)</f>
        <v>0</v>
      </c>
      <c r="BI167" s="166">
        <f>IF(N167="nulová",J167,0)</f>
        <v>0</v>
      </c>
      <c r="BJ167" s="14" t="s">
        <v>94</v>
      </c>
      <c r="BK167" s="166">
        <f>ROUND(I167*H167,2)</f>
        <v>0</v>
      </c>
      <c r="BL167" s="14" t="s">
        <v>275</v>
      </c>
      <c r="BM167" s="165" t="s">
        <v>357</v>
      </c>
    </row>
    <row r="168" spans="1:65" s="2" customFormat="1" ht="37.9" customHeight="1">
      <c r="A168" s="29"/>
      <c r="B168" s="152"/>
      <c r="C168" s="172" t="s">
        <v>317</v>
      </c>
      <c r="D168" s="172" t="s">
        <v>295</v>
      </c>
      <c r="E168" s="173" t="s">
        <v>823</v>
      </c>
      <c r="F168" s="174" t="s">
        <v>824</v>
      </c>
      <c r="G168" s="175" t="s">
        <v>288</v>
      </c>
      <c r="H168" s="176">
        <v>2064.36</v>
      </c>
      <c r="I168" s="177"/>
      <c r="J168" s="178">
        <f>ROUND(I168*H168,2)</f>
        <v>0</v>
      </c>
      <c r="K168" s="179"/>
      <c r="L168" s="180"/>
      <c r="M168" s="181" t="s">
        <v>1</v>
      </c>
      <c r="N168" s="182" t="s">
        <v>41</v>
      </c>
      <c r="O168" s="58"/>
      <c r="P168" s="163">
        <f>O168*H168</f>
        <v>0</v>
      </c>
      <c r="Q168" s="163">
        <v>0</v>
      </c>
      <c r="R168" s="163">
        <f>Q168*H168</f>
        <v>0</v>
      </c>
      <c r="S168" s="163">
        <v>0</v>
      </c>
      <c r="T168" s="164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332</v>
      </c>
      <c r="AT168" s="165" t="s">
        <v>295</v>
      </c>
      <c r="AU168" s="165" t="s">
        <v>94</v>
      </c>
      <c r="AY168" s="14" t="s">
        <v>246</v>
      </c>
      <c r="BE168" s="166">
        <f>IF(N168="základná",J168,0)</f>
        <v>0</v>
      </c>
      <c r="BF168" s="166">
        <f>IF(N168="znížená",J168,0)</f>
        <v>0</v>
      </c>
      <c r="BG168" s="166">
        <f>IF(N168="zákl. prenesená",J168,0)</f>
        <v>0</v>
      </c>
      <c r="BH168" s="166">
        <f>IF(N168="zníž. prenesená",J168,0)</f>
        <v>0</v>
      </c>
      <c r="BI168" s="166">
        <f>IF(N168="nulová",J168,0)</f>
        <v>0</v>
      </c>
      <c r="BJ168" s="14" t="s">
        <v>94</v>
      </c>
      <c r="BK168" s="166">
        <f>ROUND(I168*H168,2)</f>
        <v>0</v>
      </c>
      <c r="BL168" s="14" t="s">
        <v>275</v>
      </c>
      <c r="BM168" s="165" t="s">
        <v>360</v>
      </c>
    </row>
    <row r="169" spans="1:65" s="2" customFormat="1" ht="44.25" customHeight="1">
      <c r="A169" s="29"/>
      <c r="B169" s="152"/>
      <c r="C169" s="172" t="s">
        <v>361</v>
      </c>
      <c r="D169" s="172" t="s">
        <v>295</v>
      </c>
      <c r="E169" s="173" t="s">
        <v>825</v>
      </c>
      <c r="F169" s="174" t="s">
        <v>826</v>
      </c>
      <c r="G169" s="175" t="s">
        <v>288</v>
      </c>
      <c r="H169" s="176">
        <v>2064.36</v>
      </c>
      <c r="I169" s="177"/>
      <c r="J169" s="178">
        <f>ROUND(I169*H169,2)</f>
        <v>0</v>
      </c>
      <c r="K169" s="179"/>
      <c r="L169" s="180"/>
      <c r="M169" s="181" t="s">
        <v>1</v>
      </c>
      <c r="N169" s="182" t="s">
        <v>41</v>
      </c>
      <c r="O169" s="58"/>
      <c r="P169" s="163">
        <f>O169*H169</f>
        <v>0</v>
      </c>
      <c r="Q169" s="163">
        <v>0</v>
      </c>
      <c r="R169" s="163">
        <f>Q169*H169</f>
        <v>0</v>
      </c>
      <c r="S169" s="163">
        <v>0</v>
      </c>
      <c r="T169" s="164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332</v>
      </c>
      <c r="AT169" s="165" t="s">
        <v>295</v>
      </c>
      <c r="AU169" s="165" t="s">
        <v>94</v>
      </c>
      <c r="AY169" s="14" t="s">
        <v>246</v>
      </c>
      <c r="BE169" s="166">
        <f>IF(N169="základná",J169,0)</f>
        <v>0</v>
      </c>
      <c r="BF169" s="166">
        <f>IF(N169="znížená",J169,0)</f>
        <v>0</v>
      </c>
      <c r="BG169" s="166">
        <f>IF(N169="zákl. prenesená",J169,0)</f>
        <v>0</v>
      </c>
      <c r="BH169" s="166">
        <f>IF(N169="zníž. prenesená",J169,0)</f>
        <v>0</v>
      </c>
      <c r="BI169" s="166">
        <f>IF(N169="nulová",J169,0)</f>
        <v>0</v>
      </c>
      <c r="BJ169" s="14" t="s">
        <v>94</v>
      </c>
      <c r="BK169" s="166">
        <f>ROUND(I169*H169,2)</f>
        <v>0</v>
      </c>
      <c r="BL169" s="14" t="s">
        <v>275</v>
      </c>
      <c r="BM169" s="165" t="s">
        <v>364</v>
      </c>
    </row>
    <row r="170" spans="1:65" s="2" customFormat="1" ht="24.4" customHeight="1">
      <c r="A170" s="29"/>
      <c r="B170" s="152"/>
      <c r="C170" s="153" t="s">
        <v>321</v>
      </c>
      <c r="D170" s="153" t="s">
        <v>248</v>
      </c>
      <c r="E170" s="154" t="s">
        <v>827</v>
      </c>
      <c r="F170" s="155" t="s">
        <v>828</v>
      </c>
      <c r="G170" s="156" t="s">
        <v>560</v>
      </c>
      <c r="H170" s="191"/>
      <c r="I170" s="158"/>
      <c r="J170" s="159">
        <f>ROUND(I170*H170,2)</f>
        <v>0</v>
      </c>
      <c r="K170" s="160"/>
      <c r="L170" s="30"/>
      <c r="M170" s="161" t="s">
        <v>1</v>
      </c>
      <c r="N170" s="162" t="s">
        <v>41</v>
      </c>
      <c r="O170" s="58"/>
      <c r="P170" s="163">
        <f>O170*H170</f>
        <v>0</v>
      </c>
      <c r="Q170" s="163">
        <v>0</v>
      </c>
      <c r="R170" s="163">
        <f>Q170*H170</f>
        <v>0</v>
      </c>
      <c r="S170" s="163">
        <v>0</v>
      </c>
      <c r="T170" s="164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275</v>
      </c>
      <c r="AT170" s="165" t="s">
        <v>248</v>
      </c>
      <c r="AU170" s="165" t="s">
        <v>94</v>
      </c>
      <c r="AY170" s="14" t="s">
        <v>246</v>
      </c>
      <c r="BE170" s="166">
        <f>IF(N170="základná",J170,0)</f>
        <v>0</v>
      </c>
      <c r="BF170" s="166">
        <f>IF(N170="znížená",J170,0)</f>
        <v>0</v>
      </c>
      <c r="BG170" s="166">
        <f>IF(N170="zákl. prenesená",J170,0)</f>
        <v>0</v>
      </c>
      <c r="BH170" s="166">
        <f>IF(N170="zníž. prenesená",J170,0)</f>
        <v>0</v>
      </c>
      <c r="BI170" s="166">
        <f>IF(N170="nulová",J170,0)</f>
        <v>0</v>
      </c>
      <c r="BJ170" s="14" t="s">
        <v>94</v>
      </c>
      <c r="BK170" s="166">
        <f>ROUND(I170*H170,2)</f>
        <v>0</v>
      </c>
      <c r="BL170" s="14" t="s">
        <v>275</v>
      </c>
      <c r="BM170" s="165" t="s">
        <v>367</v>
      </c>
    </row>
    <row r="171" spans="1:65" s="12" customFormat="1" ht="22.9" customHeight="1">
      <c r="B171" s="139"/>
      <c r="D171" s="140" t="s">
        <v>74</v>
      </c>
      <c r="E171" s="150" t="s">
        <v>829</v>
      </c>
      <c r="F171" s="150" t="s">
        <v>830</v>
      </c>
      <c r="I171" s="142"/>
      <c r="J171" s="151">
        <f>BK171</f>
        <v>0</v>
      </c>
      <c r="L171" s="139"/>
      <c r="M171" s="144"/>
      <c r="N171" s="145"/>
      <c r="O171" s="145"/>
      <c r="P171" s="146">
        <f>SUM(P172:P174)</f>
        <v>0</v>
      </c>
      <c r="Q171" s="145"/>
      <c r="R171" s="146">
        <f>SUM(R172:R174)</f>
        <v>0</v>
      </c>
      <c r="S171" s="145"/>
      <c r="T171" s="147">
        <f>SUM(T172:T174)</f>
        <v>0</v>
      </c>
      <c r="AR171" s="140" t="s">
        <v>94</v>
      </c>
      <c r="AT171" s="148" t="s">
        <v>74</v>
      </c>
      <c r="AU171" s="148" t="s">
        <v>83</v>
      </c>
      <c r="AY171" s="140" t="s">
        <v>246</v>
      </c>
      <c r="BK171" s="149">
        <f>SUM(BK172:BK174)</f>
        <v>0</v>
      </c>
    </row>
    <row r="172" spans="1:65" s="2" customFormat="1" ht="37.9" customHeight="1">
      <c r="A172" s="29"/>
      <c r="B172" s="152"/>
      <c r="C172" s="153" t="s">
        <v>368</v>
      </c>
      <c r="D172" s="153" t="s">
        <v>248</v>
      </c>
      <c r="E172" s="154" t="s">
        <v>831</v>
      </c>
      <c r="F172" s="155" t="s">
        <v>832</v>
      </c>
      <c r="G172" s="156" t="s">
        <v>324</v>
      </c>
      <c r="H172" s="157">
        <v>1</v>
      </c>
      <c r="I172" s="158"/>
      <c r="J172" s="159">
        <f>ROUND(I172*H172,2)</f>
        <v>0</v>
      </c>
      <c r="K172" s="160"/>
      <c r="L172" s="30"/>
      <c r="M172" s="161" t="s">
        <v>1</v>
      </c>
      <c r="N172" s="162" t="s">
        <v>41</v>
      </c>
      <c r="O172" s="58"/>
      <c r="P172" s="163">
        <f>O172*H172</f>
        <v>0</v>
      </c>
      <c r="Q172" s="163">
        <v>0</v>
      </c>
      <c r="R172" s="163">
        <f>Q172*H172</f>
        <v>0</v>
      </c>
      <c r="S172" s="163">
        <v>0</v>
      </c>
      <c r="T172" s="164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275</v>
      </c>
      <c r="AT172" s="165" t="s">
        <v>248</v>
      </c>
      <c r="AU172" s="165" t="s">
        <v>94</v>
      </c>
      <c r="AY172" s="14" t="s">
        <v>246</v>
      </c>
      <c r="BE172" s="166">
        <f>IF(N172="základná",J172,0)</f>
        <v>0</v>
      </c>
      <c r="BF172" s="166">
        <f>IF(N172="znížená",J172,0)</f>
        <v>0</v>
      </c>
      <c r="BG172" s="166">
        <f>IF(N172="zákl. prenesená",J172,0)</f>
        <v>0</v>
      </c>
      <c r="BH172" s="166">
        <f>IF(N172="zníž. prenesená",J172,0)</f>
        <v>0</v>
      </c>
      <c r="BI172" s="166">
        <f>IF(N172="nulová",J172,0)</f>
        <v>0</v>
      </c>
      <c r="BJ172" s="14" t="s">
        <v>94</v>
      </c>
      <c r="BK172" s="166">
        <f>ROUND(I172*H172,2)</f>
        <v>0</v>
      </c>
      <c r="BL172" s="14" t="s">
        <v>275</v>
      </c>
      <c r="BM172" s="165" t="s">
        <v>372</v>
      </c>
    </row>
    <row r="173" spans="1:65" s="2" customFormat="1" ht="37.9" customHeight="1">
      <c r="A173" s="29"/>
      <c r="B173" s="152"/>
      <c r="C173" s="153" t="s">
        <v>325</v>
      </c>
      <c r="D173" s="153" t="s">
        <v>248</v>
      </c>
      <c r="E173" s="154" t="s">
        <v>833</v>
      </c>
      <c r="F173" s="155" t="s">
        <v>834</v>
      </c>
      <c r="G173" s="156" t="s">
        <v>324</v>
      </c>
      <c r="H173" s="157">
        <v>8</v>
      </c>
      <c r="I173" s="158"/>
      <c r="J173" s="159">
        <f>ROUND(I173*H173,2)</f>
        <v>0</v>
      </c>
      <c r="K173" s="160"/>
      <c r="L173" s="30"/>
      <c r="M173" s="161" t="s">
        <v>1</v>
      </c>
      <c r="N173" s="162" t="s">
        <v>41</v>
      </c>
      <c r="O173" s="58"/>
      <c r="P173" s="163">
        <f>O173*H173</f>
        <v>0</v>
      </c>
      <c r="Q173" s="163">
        <v>0</v>
      </c>
      <c r="R173" s="163">
        <f>Q173*H173</f>
        <v>0</v>
      </c>
      <c r="S173" s="163">
        <v>0</v>
      </c>
      <c r="T173" s="164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275</v>
      </c>
      <c r="AT173" s="165" t="s">
        <v>248</v>
      </c>
      <c r="AU173" s="165" t="s">
        <v>94</v>
      </c>
      <c r="AY173" s="14" t="s">
        <v>246</v>
      </c>
      <c r="BE173" s="166">
        <f>IF(N173="základná",J173,0)</f>
        <v>0</v>
      </c>
      <c r="BF173" s="166">
        <f>IF(N173="znížená",J173,0)</f>
        <v>0</v>
      </c>
      <c r="BG173" s="166">
        <f>IF(N173="zákl. prenesená",J173,0)</f>
        <v>0</v>
      </c>
      <c r="BH173" s="166">
        <f>IF(N173="zníž. prenesená",J173,0)</f>
        <v>0</v>
      </c>
      <c r="BI173" s="166">
        <f>IF(N173="nulová",J173,0)</f>
        <v>0</v>
      </c>
      <c r="BJ173" s="14" t="s">
        <v>94</v>
      </c>
      <c r="BK173" s="166">
        <f>ROUND(I173*H173,2)</f>
        <v>0</v>
      </c>
      <c r="BL173" s="14" t="s">
        <v>275</v>
      </c>
      <c r="BM173" s="165" t="s">
        <v>375</v>
      </c>
    </row>
    <row r="174" spans="1:65" s="2" customFormat="1" ht="24.4" customHeight="1">
      <c r="A174" s="29"/>
      <c r="B174" s="152"/>
      <c r="C174" s="153" t="s">
        <v>376</v>
      </c>
      <c r="D174" s="153" t="s">
        <v>248</v>
      </c>
      <c r="E174" s="154" t="s">
        <v>835</v>
      </c>
      <c r="F174" s="155" t="s">
        <v>836</v>
      </c>
      <c r="G174" s="156" t="s">
        <v>560</v>
      </c>
      <c r="H174" s="191"/>
      <c r="I174" s="158"/>
      <c r="J174" s="159">
        <f>ROUND(I174*H174,2)</f>
        <v>0</v>
      </c>
      <c r="K174" s="160"/>
      <c r="L174" s="30"/>
      <c r="M174" s="161" t="s">
        <v>1</v>
      </c>
      <c r="N174" s="162" t="s">
        <v>41</v>
      </c>
      <c r="O174" s="58"/>
      <c r="P174" s="163">
        <f>O174*H174</f>
        <v>0</v>
      </c>
      <c r="Q174" s="163">
        <v>0</v>
      </c>
      <c r="R174" s="163">
        <f>Q174*H174</f>
        <v>0</v>
      </c>
      <c r="S174" s="163">
        <v>0</v>
      </c>
      <c r="T174" s="164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275</v>
      </c>
      <c r="AT174" s="165" t="s">
        <v>248</v>
      </c>
      <c r="AU174" s="165" t="s">
        <v>94</v>
      </c>
      <c r="AY174" s="14" t="s">
        <v>246</v>
      </c>
      <c r="BE174" s="166">
        <f>IF(N174="základná",J174,0)</f>
        <v>0</v>
      </c>
      <c r="BF174" s="166">
        <f>IF(N174="znížená",J174,0)</f>
        <v>0</v>
      </c>
      <c r="BG174" s="166">
        <f>IF(N174="zákl. prenesená",J174,0)</f>
        <v>0</v>
      </c>
      <c r="BH174" s="166">
        <f>IF(N174="zníž. prenesená",J174,0)</f>
        <v>0</v>
      </c>
      <c r="BI174" s="166">
        <f>IF(N174="nulová",J174,0)</f>
        <v>0</v>
      </c>
      <c r="BJ174" s="14" t="s">
        <v>94</v>
      </c>
      <c r="BK174" s="166">
        <f>ROUND(I174*H174,2)</f>
        <v>0</v>
      </c>
      <c r="BL174" s="14" t="s">
        <v>275</v>
      </c>
      <c r="BM174" s="165" t="s">
        <v>379</v>
      </c>
    </row>
    <row r="175" spans="1:65" s="12" customFormat="1" ht="22.9" customHeight="1">
      <c r="B175" s="139"/>
      <c r="D175" s="140" t="s">
        <v>74</v>
      </c>
      <c r="E175" s="150" t="s">
        <v>837</v>
      </c>
      <c r="F175" s="150" t="s">
        <v>838</v>
      </c>
      <c r="I175" s="142"/>
      <c r="J175" s="151">
        <f>BK175</f>
        <v>0</v>
      </c>
      <c r="L175" s="139"/>
      <c r="M175" s="144"/>
      <c r="N175" s="145"/>
      <c r="O175" s="145"/>
      <c r="P175" s="146">
        <f>SUM(P176:P182)</f>
        <v>0</v>
      </c>
      <c r="Q175" s="145"/>
      <c r="R175" s="146">
        <f>SUM(R176:R182)</f>
        <v>0</v>
      </c>
      <c r="S175" s="145"/>
      <c r="T175" s="147">
        <f>SUM(T176:T182)</f>
        <v>0</v>
      </c>
      <c r="AR175" s="140" t="s">
        <v>94</v>
      </c>
      <c r="AT175" s="148" t="s">
        <v>74</v>
      </c>
      <c r="AU175" s="148" t="s">
        <v>83</v>
      </c>
      <c r="AY175" s="140" t="s">
        <v>246</v>
      </c>
      <c r="BK175" s="149">
        <f>SUM(BK176:BK182)</f>
        <v>0</v>
      </c>
    </row>
    <row r="176" spans="1:65" s="2" customFormat="1" ht="55.5" customHeight="1">
      <c r="A176" s="29"/>
      <c r="B176" s="152"/>
      <c r="C176" s="153" t="s">
        <v>329</v>
      </c>
      <c r="D176" s="153" t="s">
        <v>248</v>
      </c>
      <c r="E176" s="154" t="s">
        <v>839</v>
      </c>
      <c r="F176" s="155" t="s">
        <v>840</v>
      </c>
      <c r="G176" s="156" t="s">
        <v>288</v>
      </c>
      <c r="H176" s="157">
        <v>2.4</v>
      </c>
      <c r="I176" s="158"/>
      <c r="J176" s="159">
        <f t="shared" ref="J176:J182" si="20">ROUND(I176*H176,2)</f>
        <v>0</v>
      </c>
      <c r="K176" s="160"/>
      <c r="L176" s="30"/>
      <c r="M176" s="161" t="s">
        <v>1</v>
      </c>
      <c r="N176" s="162" t="s">
        <v>41</v>
      </c>
      <c r="O176" s="58"/>
      <c r="P176" s="163">
        <f t="shared" ref="P176:P182" si="21">O176*H176</f>
        <v>0</v>
      </c>
      <c r="Q176" s="163">
        <v>0</v>
      </c>
      <c r="R176" s="163">
        <f t="shared" ref="R176:R182" si="22">Q176*H176</f>
        <v>0</v>
      </c>
      <c r="S176" s="163">
        <v>0</v>
      </c>
      <c r="T176" s="164">
        <f t="shared" ref="T176:T182" si="23"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275</v>
      </c>
      <c r="AT176" s="165" t="s">
        <v>248</v>
      </c>
      <c r="AU176" s="165" t="s">
        <v>94</v>
      </c>
      <c r="AY176" s="14" t="s">
        <v>246</v>
      </c>
      <c r="BE176" s="166">
        <f t="shared" ref="BE176:BE182" si="24">IF(N176="základná",J176,0)</f>
        <v>0</v>
      </c>
      <c r="BF176" s="166">
        <f t="shared" ref="BF176:BF182" si="25">IF(N176="znížená",J176,0)</f>
        <v>0</v>
      </c>
      <c r="BG176" s="166">
        <f t="shared" ref="BG176:BG182" si="26">IF(N176="zákl. prenesená",J176,0)</f>
        <v>0</v>
      </c>
      <c r="BH176" s="166">
        <f t="shared" ref="BH176:BH182" si="27">IF(N176="zníž. prenesená",J176,0)</f>
        <v>0</v>
      </c>
      <c r="BI176" s="166">
        <f t="shared" ref="BI176:BI182" si="28">IF(N176="nulová",J176,0)</f>
        <v>0</v>
      </c>
      <c r="BJ176" s="14" t="s">
        <v>94</v>
      </c>
      <c r="BK176" s="166">
        <f t="shared" ref="BK176:BK182" si="29">ROUND(I176*H176,2)</f>
        <v>0</v>
      </c>
      <c r="BL176" s="14" t="s">
        <v>275</v>
      </c>
      <c r="BM176" s="165" t="s">
        <v>382</v>
      </c>
    </row>
    <row r="177" spans="1:65" s="2" customFormat="1" ht="24.4" customHeight="1">
      <c r="A177" s="29"/>
      <c r="B177" s="152"/>
      <c r="C177" s="153" t="s">
        <v>383</v>
      </c>
      <c r="D177" s="153" t="s">
        <v>248</v>
      </c>
      <c r="E177" s="154" t="s">
        <v>841</v>
      </c>
      <c r="F177" s="155" t="s">
        <v>842</v>
      </c>
      <c r="G177" s="156" t="s">
        <v>324</v>
      </c>
      <c r="H177" s="157">
        <v>4</v>
      </c>
      <c r="I177" s="158"/>
      <c r="J177" s="159">
        <f t="shared" si="20"/>
        <v>0</v>
      </c>
      <c r="K177" s="160"/>
      <c r="L177" s="30"/>
      <c r="M177" s="161" t="s">
        <v>1</v>
      </c>
      <c r="N177" s="162" t="s">
        <v>41</v>
      </c>
      <c r="O177" s="58"/>
      <c r="P177" s="163">
        <f t="shared" si="21"/>
        <v>0</v>
      </c>
      <c r="Q177" s="163">
        <v>0</v>
      </c>
      <c r="R177" s="163">
        <f t="shared" si="22"/>
        <v>0</v>
      </c>
      <c r="S177" s="163">
        <v>0</v>
      </c>
      <c r="T177" s="16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275</v>
      </c>
      <c r="AT177" s="165" t="s">
        <v>248</v>
      </c>
      <c r="AU177" s="165" t="s">
        <v>94</v>
      </c>
      <c r="AY177" s="14" t="s">
        <v>246</v>
      </c>
      <c r="BE177" s="166">
        <f t="shared" si="24"/>
        <v>0</v>
      </c>
      <c r="BF177" s="166">
        <f t="shared" si="25"/>
        <v>0</v>
      </c>
      <c r="BG177" s="166">
        <f t="shared" si="26"/>
        <v>0</v>
      </c>
      <c r="BH177" s="166">
        <f t="shared" si="27"/>
        <v>0</v>
      </c>
      <c r="BI177" s="166">
        <f t="shared" si="28"/>
        <v>0</v>
      </c>
      <c r="BJ177" s="14" t="s">
        <v>94</v>
      </c>
      <c r="BK177" s="166">
        <f t="shared" si="29"/>
        <v>0</v>
      </c>
      <c r="BL177" s="14" t="s">
        <v>275</v>
      </c>
      <c r="BM177" s="165" t="s">
        <v>386</v>
      </c>
    </row>
    <row r="178" spans="1:65" s="2" customFormat="1" ht="33" customHeight="1">
      <c r="A178" s="29"/>
      <c r="B178" s="152"/>
      <c r="C178" s="172" t="s">
        <v>332</v>
      </c>
      <c r="D178" s="172" t="s">
        <v>295</v>
      </c>
      <c r="E178" s="173" t="s">
        <v>843</v>
      </c>
      <c r="F178" s="174" t="s">
        <v>844</v>
      </c>
      <c r="G178" s="175" t="s">
        <v>324</v>
      </c>
      <c r="H178" s="176">
        <v>1</v>
      </c>
      <c r="I178" s="177"/>
      <c r="J178" s="178">
        <f t="shared" si="20"/>
        <v>0</v>
      </c>
      <c r="K178" s="179"/>
      <c r="L178" s="180"/>
      <c r="M178" s="181" t="s">
        <v>1</v>
      </c>
      <c r="N178" s="182" t="s">
        <v>41</v>
      </c>
      <c r="O178" s="58"/>
      <c r="P178" s="163">
        <f t="shared" si="21"/>
        <v>0</v>
      </c>
      <c r="Q178" s="163">
        <v>0</v>
      </c>
      <c r="R178" s="163">
        <f t="shared" si="22"/>
        <v>0</v>
      </c>
      <c r="S178" s="163">
        <v>0</v>
      </c>
      <c r="T178" s="16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332</v>
      </c>
      <c r="AT178" s="165" t="s">
        <v>295</v>
      </c>
      <c r="AU178" s="165" t="s">
        <v>94</v>
      </c>
      <c r="AY178" s="14" t="s">
        <v>246</v>
      </c>
      <c r="BE178" s="166">
        <f t="shared" si="24"/>
        <v>0</v>
      </c>
      <c r="BF178" s="166">
        <f t="shared" si="25"/>
        <v>0</v>
      </c>
      <c r="BG178" s="166">
        <f t="shared" si="26"/>
        <v>0</v>
      </c>
      <c r="BH178" s="166">
        <f t="shared" si="27"/>
        <v>0</v>
      </c>
      <c r="BI178" s="166">
        <f t="shared" si="28"/>
        <v>0</v>
      </c>
      <c r="BJ178" s="14" t="s">
        <v>94</v>
      </c>
      <c r="BK178" s="166">
        <f t="shared" si="29"/>
        <v>0</v>
      </c>
      <c r="BL178" s="14" t="s">
        <v>275</v>
      </c>
      <c r="BM178" s="165" t="s">
        <v>389</v>
      </c>
    </row>
    <row r="179" spans="1:65" s="2" customFormat="1" ht="37.9" customHeight="1">
      <c r="A179" s="29"/>
      <c r="B179" s="152"/>
      <c r="C179" s="172" t="s">
        <v>390</v>
      </c>
      <c r="D179" s="172" t="s">
        <v>295</v>
      </c>
      <c r="E179" s="173" t="s">
        <v>845</v>
      </c>
      <c r="F179" s="174" t="s">
        <v>846</v>
      </c>
      <c r="G179" s="175" t="s">
        <v>324</v>
      </c>
      <c r="H179" s="176">
        <v>1</v>
      </c>
      <c r="I179" s="177"/>
      <c r="J179" s="178">
        <f t="shared" si="20"/>
        <v>0</v>
      </c>
      <c r="K179" s="179"/>
      <c r="L179" s="180"/>
      <c r="M179" s="181" t="s">
        <v>1</v>
      </c>
      <c r="N179" s="182" t="s">
        <v>41</v>
      </c>
      <c r="O179" s="58"/>
      <c r="P179" s="163">
        <f t="shared" si="21"/>
        <v>0</v>
      </c>
      <c r="Q179" s="163">
        <v>0</v>
      </c>
      <c r="R179" s="163">
        <f t="shared" si="22"/>
        <v>0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332</v>
      </c>
      <c r="AT179" s="165" t="s">
        <v>295</v>
      </c>
      <c r="AU179" s="165" t="s">
        <v>94</v>
      </c>
      <c r="AY179" s="14" t="s">
        <v>246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94</v>
      </c>
      <c r="BK179" s="166">
        <f t="shared" si="29"/>
        <v>0</v>
      </c>
      <c r="BL179" s="14" t="s">
        <v>275</v>
      </c>
      <c r="BM179" s="165" t="s">
        <v>393</v>
      </c>
    </row>
    <row r="180" spans="1:65" s="2" customFormat="1" ht="37.9" customHeight="1">
      <c r="A180" s="29"/>
      <c r="B180" s="152"/>
      <c r="C180" s="172" t="s">
        <v>336</v>
      </c>
      <c r="D180" s="172" t="s">
        <v>295</v>
      </c>
      <c r="E180" s="173" t="s">
        <v>847</v>
      </c>
      <c r="F180" s="174" t="s">
        <v>848</v>
      </c>
      <c r="G180" s="175" t="s">
        <v>324</v>
      </c>
      <c r="H180" s="176">
        <v>1</v>
      </c>
      <c r="I180" s="177"/>
      <c r="J180" s="178">
        <f t="shared" si="20"/>
        <v>0</v>
      </c>
      <c r="K180" s="179"/>
      <c r="L180" s="180"/>
      <c r="M180" s="181" t="s">
        <v>1</v>
      </c>
      <c r="N180" s="182" t="s">
        <v>41</v>
      </c>
      <c r="O180" s="58"/>
      <c r="P180" s="163">
        <f t="shared" si="21"/>
        <v>0</v>
      </c>
      <c r="Q180" s="163">
        <v>0</v>
      </c>
      <c r="R180" s="163">
        <f t="shared" si="22"/>
        <v>0</v>
      </c>
      <c r="S180" s="163">
        <v>0</v>
      </c>
      <c r="T180" s="16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332</v>
      </c>
      <c r="AT180" s="165" t="s">
        <v>295</v>
      </c>
      <c r="AU180" s="165" t="s">
        <v>94</v>
      </c>
      <c r="AY180" s="14" t="s">
        <v>246</v>
      </c>
      <c r="BE180" s="166">
        <f t="shared" si="24"/>
        <v>0</v>
      </c>
      <c r="BF180" s="166">
        <f t="shared" si="25"/>
        <v>0</v>
      </c>
      <c r="BG180" s="166">
        <f t="shared" si="26"/>
        <v>0</v>
      </c>
      <c r="BH180" s="166">
        <f t="shared" si="27"/>
        <v>0</v>
      </c>
      <c r="BI180" s="166">
        <f t="shared" si="28"/>
        <v>0</v>
      </c>
      <c r="BJ180" s="14" t="s">
        <v>94</v>
      </c>
      <c r="BK180" s="166">
        <f t="shared" si="29"/>
        <v>0</v>
      </c>
      <c r="BL180" s="14" t="s">
        <v>275</v>
      </c>
      <c r="BM180" s="165" t="s">
        <v>396</v>
      </c>
    </row>
    <row r="181" spans="1:65" s="2" customFormat="1" ht="33" customHeight="1">
      <c r="A181" s="29"/>
      <c r="B181" s="152"/>
      <c r="C181" s="172" t="s">
        <v>397</v>
      </c>
      <c r="D181" s="172" t="s">
        <v>295</v>
      </c>
      <c r="E181" s="173" t="s">
        <v>849</v>
      </c>
      <c r="F181" s="174" t="s">
        <v>850</v>
      </c>
      <c r="G181" s="175" t="s">
        <v>324</v>
      </c>
      <c r="H181" s="176">
        <v>1</v>
      </c>
      <c r="I181" s="177"/>
      <c r="J181" s="178">
        <f t="shared" si="20"/>
        <v>0</v>
      </c>
      <c r="K181" s="179"/>
      <c r="L181" s="180"/>
      <c r="M181" s="181" t="s">
        <v>1</v>
      </c>
      <c r="N181" s="182" t="s">
        <v>41</v>
      </c>
      <c r="O181" s="58"/>
      <c r="P181" s="163">
        <f t="shared" si="21"/>
        <v>0</v>
      </c>
      <c r="Q181" s="163">
        <v>0</v>
      </c>
      <c r="R181" s="163">
        <f t="shared" si="22"/>
        <v>0</v>
      </c>
      <c r="S181" s="163">
        <v>0</v>
      </c>
      <c r="T181" s="164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332</v>
      </c>
      <c r="AT181" s="165" t="s">
        <v>295</v>
      </c>
      <c r="AU181" s="165" t="s">
        <v>94</v>
      </c>
      <c r="AY181" s="14" t="s">
        <v>246</v>
      </c>
      <c r="BE181" s="166">
        <f t="shared" si="24"/>
        <v>0</v>
      </c>
      <c r="BF181" s="166">
        <f t="shared" si="25"/>
        <v>0</v>
      </c>
      <c r="BG181" s="166">
        <f t="shared" si="26"/>
        <v>0</v>
      </c>
      <c r="BH181" s="166">
        <f t="shared" si="27"/>
        <v>0</v>
      </c>
      <c r="BI181" s="166">
        <f t="shared" si="28"/>
        <v>0</v>
      </c>
      <c r="BJ181" s="14" t="s">
        <v>94</v>
      </c>
      <c r="BK181" s="166">
        <f t="shared" si="29"/>
        <v>0</v>
      </c>
      <c r="BL181" s="14" t="s">
        <v>275</v>
      </c>
      <c r="BM181" s="165" t="s">
        <v>400</v>
      </c>
    </row>
    <row r="182" spans="1:65" s="2" customFormat="1" ht="24.4" customHeight="1">
      <c r="A182" s="29"/>
      <c r="B182" s="152"/>
      <c r="C182" s="153" t="s">
        <v>340</v>
      </c>
      <c r="D182" s="153" t="s">
        <v>248</v>
      </c>
      <c r="E182" s="154" t="s">
        <v>851</v>
      </c>
      <c r="F182" s="155" t="s">
        <v>852</v>
      </c>
      <c r="G182" s="156" t="s">
        <v>560</v>
      </c>
      <c r="H182" s="191"/>
      <c r="I182" s="158"/>
      <c r="J182" s="159">
        <f t="shared" si="20"/>
        <v>0</v>
      </c>
      <c r="K182" s="160"/>
      <c r="L182" s="30"/>
      <c r="M182" s="161" t="s">
        <v>1</v>
      </c>
      <c r="N182" s="162" t="s">
        <v>41</v>
      </c>
      <c r="O182" s="58"/>
      <c r="P182" s="163">
        <f t="shared" si="21"/>
        <v>0</v>
      </c>
      <c r="Q182" s="163">
        <v>0</v>
      </c>
      <c r="R182" s="163">
        <f t="shared" si="22"/>
        <v>0</v>
      </c>
      <c r="S182" s="163">
        <v>0</v>
      </c>
      <c r="T182" s="164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275</v>
      </c>
      <c r="AT182" s="165" t="s">
        <v>248</v>
      </c>
      <c r="AU182" s="165" t="s">
        <v>94</v>
      </c>
      <c r="AY182" s="14" t="s">
        <v>246</v>
      </c>
      <c r="BE182" s="166">
        <f t="shared" si="24"/>
        <v>0</v>
      </c>
      <c r="BF182" s="166">
        <f t="shared" si="25"/>
        <v>0</v>
      </c>
      <c r="BG182" s="166">
        <f t="shared" si="26"/>
        <v>0</v>
      </c>
      <c r="BH182" s="166">
        <f t="shared" si="27"/>
        <v>0</v>
      </c>
      <c r="BI182" s="166">
        <f t="shared" si="28"/>
        <v>0</v>
      </c>
      <c r="BJ182" s="14" t="s">
        <v>94</v>
      </c>
      <c r="BK182" s="166">
        <f t="shared" si="29"/>
        <v>0</v>
      </c>
      <c r="BL182" s="14" t="s">
        <v>275</v>
      </c>
      <c r="BM182" s="165" t="s">
        <v>403</v>
      </c>
    </row>
    <row r="183" spans="1:65" s="12" customFormat="1" ht="22.9" customHeight="1">
      <c r="B183" s="139"/>
      <c r="D183" s="140" t="s">
        <v>74</v>
      </c>
      <c r="E183" s="150" t="s">
        <v>853</v>
      </c>
      <c r="F183" s="150" t="s">
        <v>854</v>
      </c>
      <c r="I183" s="142"/>
      <c r="J183" s="151">
        <f>BK183</f>
        <v>0</v>
      </c>
      <c r="L183" s="139"/>
      <c r="M183" s="144"/>
      <c r="N183" s="145"/>
      <c r="O183" s="145"/>
      <c r="P183" s="146">
        <f>P184</f>
        <v>0</v>
      </c>
      <c r="Q183" s="145"/>
      <c r="R183" s="146">
        <f>R184</f>
        <v>0</v>
      </c>
      <c r="S183" s="145"/>
      <c r="T183" s="147">
        <f>T184</f>
        <v>0</v>
      </c>
      <c r="AR183" s="140" t="s">
        <v>94</v>
      </c>
      <c r="AT183" s="148" t="s">
        <v>74</v>
      </c>
      <c r="AU183" s="148" t="s">
        <v>83</v>
      </c>
      <c r="AY183" s="140" t="s">
        <v>246</v>
      </c>
      <c r="BK183" s="149">
        <f>BK184</f>
        <v>0</v>
      </c>
    </row>
    <row r="184" spans="1:65" s="2" customFormat="1" ht="24.4" customHeight="1">
      <c r="A184" s="29"/>
      <c r="B184" s="152"/>
      <c r="C184" s="153" t="s">
        <v>855</v>
      </c>
      <c r="D184" s="153" t="s">
        <v>248</v>
      </c>
      <c r="E184" s="154" t="s">
        <v>856</v>
      </c>
      <c r="F184" s="155" t="s">
        <v>857</v>
      </c>
      <c r="G184" s="156" t="s">
        <v>371</v>
      </c>
      <c r="H184" s="157">
        <v>1</v>
      </c>
      <c r="I184" s="158"/>
      <c r="J184" s="159">
        <f>ROUND(I184*H184,2)</f>
        <v>0</v>
      </c>
      <c r="K184" s="160"/>
      <c r="L184" s="30"/>
      <c r="M184" s="161" t="s">
        <v>1</v>
      </c>
      <c r="N184" s="162" t="s">
        <v>41</v>
      </c>
      <c r="O184" s="58"/>
      <c r="P184" s="163">
        <f>O184*H184</f>
        <v>0</v>
      </c>
      <c r="Q184" s="163">
        <v>0</v>
      </c>
      <c r="R184" s="163">
        <f>Q184*H184</f>
        <v>0</v>
      </c>
      <c r="S184" s="163">
        <v>0</v>
      </c>
      <c r="T184" s="164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275</v>
      </c>
      <c r="AT184" s="165" t="s">
        <v>248</v>
      </c>
      <c r="AU184" s="165" t="s">
        <v>94</v>
      </c>
      <c r="AY184" s="14" t="s">
        <v>246</v>
      </c>
      <c r="BE184" s="166">
        <f>IF(N184="základná",J184,0)</f>
        <v>0</v>
      </c>
      <c r="BF184" s="166">
        <f>IF(N184="znížená",J184,0)</f>
        <v>0</v>
      </c>
      <c r="BG184" s="166">
        <f>IF(N184="zákl. prenesená",J184,0)</f>
        <v>0</v>
      </c>
      <c r="BH184" s="166">
        <f>IF(N184="zníž. prenesená",J184,0)</f>
        <v>0</v>
      </c>
      <c r="BI184" s="166">
        <f>IF(N184="nulová",J184,0)</f>
        <v>0</v>
      </c>
      <c r="BJ184" s="14" t="s">
        <v>94</v>
      </c>
      <c r="BK184" s="166">
        <f>ROUND(I184*H184,2)</f>
        <v>0</v>
      </c>
      <c r="BL184" s="14" t="s">
        <v>275</v>
      </c>
      <c r="BM184" s="165" t="s">
        <v>858</v>
      </c>
    </row>
    <row r="185" spans="1:65" s="12" customFormat="1" ht="22.9" customHeight="1">
      <c r="B185" s="139"/>
      <c r="D185" s="140" t="s">
        <v>74</v>
      </c>
      <c r="E185" s="150" t="s">
        <v>859</v>
      </c>
      <c r="F185" s="150" t="s">
        <v>860</v>
      </c>
      <c r="I185" s="142"/>
      <c r="J185" s="151">
        <f>BK185</f>
        <v>0</v>
      </c>
      <c r="L185" s="139"/>
      <c r="M185" s="144"/>
      <c r="N185" s="145"/>
      <c r="O185" s="145"/>
      <c r="P185" s="146">
        <f>SUM(P186:P192)</f>
        <v>0</v>
      </c>
      <c r="Q185" s="145"/>
      <c r="R185" s="146">
        <f>SUM(R186:R192)</f>
        <v>0</v>
      </c>
      <c r="S185" s="145"/>
      <c r="T185" s="147">
        <f>SUM(T186:T192)</f>
        <v>0</v>
      </c>
      <c r="AR185" s="140" t="s">
        <v>94</v>
      </c>
      <c r="AT185" s="148" t="s">
        <v>74</v>
      </c>
      <c r="AU185" s="148" t="s">
        <v>83</v>
      </c>
      <c r="AY185" s="140" t="s">
        <v>246</v>
      </c>
      <c r="BK185" s="149">
        <f>SUM(BK186:BK192)</f>
        <v>0</v>
      </c>
    </row>
    <row r="186" spans="1:65" s="2" customFormat="1" ht="37.9" customHeight="1">
      <c r="A186" s="29"/>
      <c r="B186" s="152"/>
      <c r="C186" s="153" t="s">
        <v>404</v>
      </c>
      <c r="D186" s="153" t="s">
        <v>248</v>
      </c>
      <c r="E186" s="154" t="s">
        <v>861</v>
      </c>
      <c r="F186" s="155" t="s">
        <v>862</v>
      </c>
      <c r="G186" s="156" t="s">
        <v>324</v>
      </c>
      <c r="H186" s="157">
        <v>1</v>
      </c>
      <c r="I186" s="158"/>
      <c r="J186" s="159">
        <f t="shared" ref="J186:J192" si="30">ROUND(I186*H186,2)</f>
        <v>0</v>
      </c>
      <c r="K186" s="160"/>
      <c r="L186" s="30"/>
      <c r="M186" s="161" t="s">
        <v>1</v>
      </c>
      <c r="N186" s="162" t="s">
        <v>41</v>
      </c>
      <c r="O186" s="58"/>
      <c r="P186" s="163">
        <f t="shared" ref="P186:P192" si="31">O186*H186</f>
        <v>0</v>
      </c>
      <c r="Q186" s="163">
        <v>0</v>
      </c>
      <c r="R186" s="163">
        <f t="shared" ref="R186:R192" si="32">Q186*H186</f>
        <v>0</v>
      </c>
      <c r="S186" s="163">
        <v>0</v>
      </c>
      <c r="T186" s="164">
        <f t="shared" ref="T186:T192" si="33"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275</v>
      </c>
      <c r="AT186" s="165" t="s">
        <v>248</v>
      </c>
      <c r="AU186" s="165" t="s">
        <v>94</v>
      </c>
      <c r="AY186" s="14" t="s">
        <v>246</v>
      </c>
      <c r="BE186" s="166">
        <f t="shared" ref="BE186:BE192" si="34">IF(N186="základná",J186,0)</f>
        <v>0</v>
      </c>
      <c r="BF186" s="166">
        <f t="shared" ref="BF186:BF192" si="35">IF(N186="znížená",J186,0)</f>
        <v>0</v>
      </c>
      <c r="BG186" s="166">
        <f t="shared" ref="BG186:BG192" si="36">IF(N186="zákl. prenesená",J186,0)</f>
        <v>0</v>
      </c>
      <c r="BH186" s="166">
        <f t="shared" ref="BH186:BH192" si="37">IF(N186="zníž. prenesená",J186,0)</f>
        <v>0</v>
      </c>
      <c r="BI186" s="166">
        <f t="shared" ref="BI186:BI192" si="38">IF(N186="nulová",J186,0)</f>
        <v>0</v>
      </c>
      <c r="BJ186" s="14" t="s">
        <v>94</v>
      </c>
      <c r="BK186" s="166">
        <f t="shared" ref="BK186:BK192" si="39">ROUND(I186*H186,2)</f>
        <v>0</v>
      </c>
      <c r="BL186" s="14" t="s">
        <v>275</v>
      </c>
      <c r="BM186" s="165" t="s">
        <v>407</v>
      </c>
    </row>
    <row r="187" spans="1:65" s="2" customFormat="1" ht="49.15" customHeight="1">
      <c r="A187" s="29"/>
      <c r="B187" s="152"/>
      <c r="C187" s="153" t="s">
        <v>344</v>
      </c>
      <c r="D187" s="153" t="s">
        <v>248</v>
      </c>
      <c r="E187" s="154" t="s">
        <v>863</v>
      </c>
      <c r="F187" s="155" t="s">
        <v>864</v>
      </c>
      <c r="G187" s="156" t="s">
        <v>371</v>
      </c>
      <c r="H187" s="157">
        <v>10</v>
      </c>
      <c r="I187" s="158"/>
      <c r="J187" s="159">
        <f t="shared" si="30"/>
        <v>0</v>
      </c>
      <c r="K187" s="160"/>
      <c r="L187" s="30"/>
      <c r="M187" s="161" t="s">
        <v>1</v>
      </c>
      <c r="N187" s="162" t="s">
        <v>41</v>
      </c>
      <c r="O187" s="58"/>
      <c r="P187" s="163">
        <f t="shared" si="31"/>
        <v>0</v>
      </c>
      <c r="Q187" s="163">
        <v>0</v>
      </c>
      <c r="R187" s="163">
        <f t="shared" si="32"/>
        <v>0</v>
      </c>
      <c r="S187" s="163">
        <v>0</v>
      </c>
      <c r="T187" s="164">
        <f t="shared" si="3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275</v>
      </c>
      <c r="AT187" s="165" t="s">
        <v>248</v>
      </c>
      <c r="AU187" s="165" t="s">
        <v>94</v>
      </c>
      <c r="AY187" s="14" t="s">
        <v>246</v>
      </c>
      <c r="BE187" s="166">
        <f t="shared" si="34"/>
        <v>0</v>
      </c>
      <c r="BF187" s="166">
        <f t="shared" si="35"/>
        <v>0</v>
      </c>
      <c r="BG187" s="166">
        <f t="shared" si="36"/>
        <v>0</v>
      </c>
      <c r="BH187" s="166">
        <f t="shared" si="37"/>
        <v>0</v>
      </c>
      <c r="BI187" s="166">
        <f t="shared" si="38"/>
        <v>0</v>
      </c>
      <c r="BJ187" s="14" t="s">
        <v>94</v>
      </c>
      <c r="BK187" s="166">
        <f t="shared" si="39"/>
        <v>0</v>
      </c>
      <c r="BL187" s="14" t="s">
        <v>275</v>
      </c>
      <c r="BM187" s="165" t="s">
        <v>410</v>
      </c>
    </row>
    <row r="188" spans="1:65" s="2" customFormat="1" ht="49.15" customHeight="1">
      <c r="A188" s="29"/>
      <c r="B188" s="152"/>
      <c r="C188" s="153" t="s">
        <v>411</v>
      </c>
      <c r="D188" s="153" t="s">
        <v>248</v>
      </c>
      <c r="E188" s="154" t="s">
        <v>865</v>
      </c>
      <c r="F188" s="155" t="s">
        <v>866</v>
      </c>
      <c r="G188" s="156" t="s">
        <v>371</v>
      </c>
      <c r="H188" s="157">
        <v>10</v>
      </c>
      <c r="I188" s="158"/>
      <c r="J188" s="159">
        <f t="shared" si="30"/>
        <v>0</v>
      </c>
      <c r="K188" s="160"/>
      <c r="L188" s="30"/>
      <c r="M188" s="161" t="s">
        <v>1</v>
      </c>
      <c r="N188" s="162" t="s">
        <v>41</v>
      </c>
      <c r="O188" s="58"/>
      <c r="P188" s="163">
        <f t="shared" si="31"/>
        <v>0</v>
      </c>
      <c r="Q188" s="163">
        <v>0</v>
      </c>
      <c r="R188" s="163">
        <f t="shared" si="32"/>
        <v>0</v>
      </c>
      <c r="S188" s="163">
        <v>0</v>
      </c>
      <c r="T188" s="164">
        <f t="shared" si="3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275</v>
      </c>
      <c r="AT188" s="165" t="s">
        <v>248</v>
      </c>
      <c r="AU188" s="165" t="s">
        <v>94</v>
      </c>
      <c r="AY188" s="14" t="s">
        <v>246</v>
      </c>
      <c r="BE188" s="166">
        <f t="shared" si="34"/>
        <v>0</v>
      </c>
      <c r="BF188" s="166">
        <f t="shared" si="35"/>
        <v>0</v>
      </c>
      <c r="BG188" s="166">
        <f t="shared" si="36"/>
        <v>0</v>
      </c>
      <c r="BH188" s="166">
        <f t="shared" si="37"/>
        <v>0</v>
      </c>
      <c r="BI188" s="166">
        <f t="shared" si="38"/>
        <v>0</v>
      </c>
      <c r="BJ188" s="14" t="s">
        <v>94</v>
      </c>
      <c r="BK188" s="166">
        <f t="shared" si="39"/>
        <v>0</v>
      </c>
      <c r="BL188" s="14" t="s">
        <v>275</v>
      </c>
      <c r="BM188" s="165" t="s">
        <v>414</v>
      </c>
    </row>
    <row r="189" spans="1:65" s="2" customFormat="1" ht="37.9" customHeight="1">
      <c r="A189" s="29"/>
      <c r="B189" s="152"/>
      <c r="C189" s="153" t="s">
        <v>347</v>
      </c>
      <c r="D189" s="153" t="s">
        <v>248</v>
      </c>
      <c r="E189" s="154" t="s">
        <v>867</v>
      </c>
      <c r="F189" s="155" t="s">
        <v>868</v>
      </c>
      <c r="G189" s="156" t="s">
        <v>371</v>
      </c>
      <c r="H189" s="157">
        <v>27.55</v>
      </c>
      <c r="I189" s="158"/>
      <c r="J189" s="159">
        <f t="shared" si="30"/>
        <v>0</v>
      </c>
      <c r="K189" s="160"/>
      <c r="L189" s="30"/>
      <c r="M189" s="161" t="s">
        <v>1</v>
      </c>
      <c r="N189" s="162" t="s">
        <v>41</v>
      </c>
      <c r="O189" s="58"/>
      <c r="P189" s="163">
        <f t="shared" si="31"/>
        <v>0</v>
      </c>
      <c r="Q189" s="163">
        <v>0</v>
      </c>
      <c r="R189" s="163">
        <f t="shared" si="32"/>
        <v>0</v>
      </c>
      <c r="S189" s="163">
        <v>0</v>
      </c>
      <c r="T189" s="164">
        <f t="shared" si="3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275</v>
      </c>
      <c r="AT189" s="165" t="s">
        <v>248</v>
      </c>
      <c r="AU189" s="165" t="s">
        <v>94</v>
      </c>
      <c r="AY189" s="14" t="s">
        <v>246</v>
      </c>
      <c r="BE189" s="166">
        <f t="shared" si="34"/>
        <v>0</v>
      </c>
      <c r="BF189" s="166">
        <f t="shared" si="35"/>
        <v>0</v>
      </c>
      <c r="BG189" s="166">
        <f t="shared" si="36"/>
        <v>0</v>
      </c>
      <c r="BH189" s="166">
        <f t="shared" si="37"/>
        <v>0</v>
      </c>
      <c r="BI189" s="166">
        <f t="shared" si="38"/>
        <v>0</v>
      </c>
      <c r="BJ189" s="14" t="s">
        <v>94</v>
      </c>
      <c r="BK189" s="166">
        <f t="shared" si="39"/>
        <v>0</v>
      </c>
      <c r="BL189" s="14" t="s">
        <v>275</v>
      </c>
      <c r="BM189" s="165" t="s">
        <v>417</v>
      </c>
    </row>
    <row r="190" spans="1:65" s="2" customFormat="1" ht="55.5" customHeight="1">
      <c r="A190" s="29"/>
      <c r="B190" s="152"/>
      <c r="C190" s="153" t="s">
        <v>418</v>
      </c>
      <c r="D190" s="153" t="s">
        <v>248</v>
      </c>
      <c r="E190" s="154" t="s">
        <v>869</v>
      </c>
      <c r="F190" s="155" t="s">
        <v>870</v>
      </c>
      <c r="G190" s="156" t="s">
        <v>371</v>
      </c>
      <c r="H190" s="157">
        <v>288.95</v>
      </c>
      <c r="I190" s="158"/>
      <c r="J190" s="159">
        <f t="shared" si="30"/>
        <v>0</v>
      </c>
      <c r="K190" s="160"/>
      <c r="L190" s="30"/>
      <c r="M190" s="161" t="s">
        <v>1</v>
      </c>
      <c r="N190" s="162" t="s">
        <v>41</v>
      </c>
      <c r="O190" s="58"/>
      <c r="P190" s="163">
        <f t="shared" si="31"/>
        <v>0</v>
      </c>
      <c r="Q190" s="163">
        <v>0</v>
      </c>
      <c r="R190" s="163">
        <f t="shared" si="32"/>
        <v>0</v>
      </c>
      <c r="S190" s="163">
        <v>0</v>
      </c>
      <c r="T190" s="164">
        <f t="shared" si="3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275</v>
      </c>
      <c r="AT190" s="165" t="s">
        <v>248</v>
      </c>
      <c r="AU190" s="165" t="s">
        <v>94</v>
      </c>
      <c r="AY190" s="14" t="s">
        <v>246</v>
      </c>
      <c r="BE190" s="166">
        <f t="shared" si="34"/>
        <v>0</v>
      </c>
      <c r="BF190" s="166">
        <f t="shared" si="35"/>
        <v>0</v>
      </c>
      <c r="BG190" s="166">
        <f t="shared" si="36"/>
        <v>0</v>
      </c>
      <c r="BH190" s="166">
        <f t="shared" si="37"/>
        <v>0</v>
      </c>
      <c r="BI190" s="166">
        <f t="shared" si="38"/>
        <v>0</v>
      </c>
      <c r="BJ190" s="14" t="s">
        <v>94</v>
      </c>
      <c r="BK190" s="166">
        <f t="shared" si="39"/>
        <v>0</v>
      </c>
      <c r="BL190" s="14" t="s">
        <v>275</v>
      </c>
      <c r="BM190" s="165" t="s">
        <v>421</v>
      </c>
    </row>
    <row r="191" spans="1:65" s="2" customFormat="1" ht="44.25" customHeight="1">
      <c r="A191" s="29"/>
      <c r="B191" s="152"/>
      <c r="C191" s="153" t="s">
        <v>351</v>
      </c>
      <c r="D191" s="153" t="s">
        <v>248</v>
      </c>
      <c r="E191" s="154" t="s">
        <v>871</v>
      </c>
      <c r="F191" s="155" t="s">
        <v>872</v>
      </c>
      <c r="G191" s="156" t="s">
        <v>324</v>
      </c>
      <c r="H191" s="157">
        <v>4</v>
      </c>
      <c r="I191" s="158"/>
      <c r="J191" s="159">
        <f t="shared" si="30"/>
        <v>0</v>
      </c>
      <c r="K191" s="160"/>
      <c r="L191" s="30"/>
      <c r="M191" s="161" t="s">
        <v>1</v>
      </c>
      <c r="N191" s="162" t="s">
        <v>41</v>
      </c>
      <c r="O191" s="58"/>
      <c r="P191" s="163">
        <f t="shared" si="31"/>
        <v>0</v>
      </c>
      <c r="Q191" s="163">
        <v>0</v>
      </c>
      <c r="R191" s="163">
        <f t="shared" si="32"/>
        <v>0</v>
      </c>
      <c r="S191" s="163">
        <v>0</v>
      </c>
      <c r="T191" s="164">
        <f t="shared" si="3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275</v>
      </c>
      <c r="AT191" s="165" t="s">
        <v>248</v>
      </c>
      <c r="AU191" s="165" t="s">
        <v>94</v>
      </c>
      <c r="AY191" s="14" t="s">
        <v>246</v>
      </c>
      <c r="BE191" s="166">
        <f t="shared" si="34"/>
        <v>0</v>
      </c>
      <c r="BF191" s="166">
        <f t="shared" si="35"/>
        <v>0</v>
      </c>
      <c r="BG191" s="166">
        <f t="shared" si="36"/>
        <v>0</v>
      </c>
      <c r="BH191" s="166">
        <f t="shared" si="37"/>
        <v>0</v>
      </c>
      <c r="BI191" s="166">
        <f t="shared" si="38"/>
        <v>0</v>
      </c>
      <c r="BJ191" s="14" t="s">
        <v>94</v>
      </c>
      <c r="BK191" s="166">
        <f t="shared" si="39"/>
        <v>0</v>
      </c>
      <c r="BL191" s="14" t="s">
        <v>275</v>
      </c>
      <c r="BM191" s="165" t="s">
        <v>424</v>
      </c>
    </row>
    <row r="192" spans="1:65" s="2" customFormat="1" ht="24.4" customHeight="1">
      <c r="A192" s="29"/>
      <c r="B192" s="152"/>
      <c r="C192" s="153" t="s">
        <v>425</v>
      </c>
      <c r="D192" s="153" t="s">
        <v>248</v>
      </c>
      <c r="E192" s="154" t="s">
        <v>873</v>
      </c>
      <c r="F192" s="155" t="s">
        <v>874</v>
      </c>
      <c r="G192" s="156" t="s">
        <v>560</v>
      </c>
      <c r="H192" s="191"/>
      <c r="I192" s="158"/>
      <c r="J192" s="159">
        <f t="shared" si="30"/>
        <v>0</v>
      </c>
      <c r="K192" s="160"/>
      <c r="L192" s="30"/>
      <c r="M192" s="161" t="s">
        <v>1</v>
      </c>
      <c r="N192" s="162" t="s">
        <v>41</v>
      </c>
      <c r="O192" s="58"/>
      <c r="P192" s="163">
        <f t="shared" si="31"/>
        <v>0</v>
      </c>
      <c r="Q192" s="163">
        <v>0</v>
      </c>
      <c r="R192" s="163">
        <f t="shared" si="32"/>
        <v>0</v>
      </c>
      <c r="S192" s="163">
        <v>0</v>
      </c>
      <c r="T192" s="164">
        <f t="shared" si="3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275</v>
      </c>
      <c r="AT192" s="165" t="s">
        <v>248</v>
      </c>
      <c r="AU192" s="165" t="s">
        <v>94</v>
      </c>
      <c r="AY192" s="14" t="s">
        <v>246</v>
      </c>
      <c r="BE192" s="166">
        <f t="shared" si="34"/>
        <v>0</v>
      </c>
      <c r="BF192" s="166">
        <f t="shared" si="35"/>
        <v>0</v>
      </c>
      <c r="BG192" s="166">
        <f t="shared" si="36"/>
        <v>0</v>
      </c>
      <c r="BH192" s="166">
        <f t="shared" si="37"/>
        <v>0</v>
      </c>
      <c r="BI192" s="166">
        <f t="shared" si="38"/>
        <v>0</v>
      </c>
      <c r="BJ192" s="14" t="s">
        <v>94</v>
      </c>
      <c r="BK192" s="166">
        <f t="shared" si="39"/>
        <v>0</v>
      </c>
      <c r="BL192" s="14" t="s">
        <v>275</v>
      </c>
      <c r="BM192" s="165" t="s">
        <v>428</v>
      </c>
    </row>
    <row r="193" spans="1:65" s="12" customFormat="1" ht="22.9" customHeight="1">
      <c r="B193" s="139"/>
      <c r="D193" s="140" t="s">
        <v>74</v>
      </c>
      <c r="E193" s="150" t="s">
        <v>482</v>
      </c>
      <c r="F193" s="150" t="s">
        <v>483</v>
      </c>
      <c r="I193" s="142"/>
      <c r="J193" s="151">
        <f>BK193</f>
        <v>0</v>
      </c>
      <c r="L193" s="139"/>
      <c r="M193" s="144"/>
      <c r="N193" s="145"/>
      <c r="O193" s="145"/>
      <c r="P193" s="146">
        <f>SUM(P194:P227)</f>
        <v>0</v>
      </c>
      <c r="Q193" s="145"/>
      <c r="R193" s="146">
        <f>SUM(R194:R227)</f>
        <v>3.3402000000000002E-3</v>
      </c>
      <c r="S193" s="145"/>
      <c r="T193" s="147">
        <f>SUM(T194:T227)</f>
        <v>0</v>
      </c>
      <c r="AR193" s="140" t="s">
        <v>94</v>
      </c>
      <c r="AT193" s="148" t="s">
        <v>74</v>
      </c>
      <c r="AU193" s="148" t="s">
        <v>83</v>
      </c>
      <c r="AY193" s="140" t="s">
        <v>246</v>
      </c>
      <c r="BK193" s="149">
        <f>SUM(BK194:BK227)</f>
        <v>0</v>
      </c>
    </row>
    <row r="194" spans="1:65" s="2" customFormat="1" ht="44.25" customHeight="1">
      <c r="A194" s="29"/>
      <c r="B194" s="152"/>
      <c r="C194" s="153" t="s">
        <v>354</v>
      </c>
      <c r="D194" s="153" t="s">
        <v>248</v>
      </c>
      <c r="E194" s="154" t="s">
        <v>875</v>
      </c>
      <c r="F194" s="155" t="s">
        <v>876</v>
      </c>
      <c r="G194" s="156" t="s">
        <v>324</v>
      </c>
      <c r="H194" s="157">
        <v>2</v>
      </c>
      <c r="I194" s="158"/>
      <c r="J194" s="159">
        <f>ROUND(I194*H194,2)</f>
        <v>0</v>
      </c>
      <c r="K194" s="160"/>
      <c r="L194" s="30"/>
      <c r="M194" s="161" t="s">
        <v>1</v>
      </c>
      <c r="N194" s="162" t="s">
        <v>41</v>
      </c>
      <c r="O194" s="58"/>
      <c r="P194" s="163">
        <f>O194*H194</f>
        <v>0</v>
      </c>
      <c r="Q194" s="163">
        <v>0</v>
      </c>
      <c r="R194" s="163">
        <f>Q194*H194</f>
        <v>0</v>
      </c>
      <c r="S194" s="163">
        <v>0</v>
      </c>
      <c r="T194" s="164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275</v>
      </c>
      <c r="AT194" s="165" t="s">
        <v>248</v>
      </c>
      <c r="AU194" s="165" t="s">
        <v>94</v>
      </c>
      <c r="AY194" s="14" t="s">
        <v>246</v>
      </c>
      <c r="BE194" s="166">
        <f>IF(N194="základná",J194,0)</f>
        <v>0</v>
      </c>
      <c r="BF194" s="166">
        <f>IF(N194="znížená",J194,0)</f>
        <v>0</v>
      </c>
      <c r="BG194" s="166">
        <f>IF(N194="zákl. prenesená",J194,0)</f>
        <v>0</v>
      </c>
      <c r="BH194" s="166">
        <f>IF(N194="zníž. prenesená",J194,0)</f>
        <v>0</v>
      </c>
      <c r="BI194" s="166">
        <f>IF(N194="nulová",J194,0)</f>
        <v>0</v>
      </c>
      <c r="BJ194" s="14" t="s">
        <v>94</v>
      </c>
      <c r="BK194" s="166">
        <f>ROUND(I194*H194,2)</f>
        <v>0</v>
      </c>
      <c r="BL194" s="14" t="s">
        <v>275</v>
      </c>
      <c r="BM194" s="165" t="s">
        <v>432</v>
      </c>
    </row>
    <row r="195" spans="1:65" s="2" customFormat="1" ht="55.5" customHeight="1">
      <c r="A195" s="29"/>
      <c r="B195" s="152"/>
      <c r="C195" s="153" t="s">
        <v>433</v>
      </c>
      <c r="D195" s="153" t="s">
        <v>248</v>
      </c>
      <c r="E195" s="154" t="s">
        <v>877</v>
      </c>
      <c r="F195" s="155" t="s">
        <v>878</v>
      </c>
      <c r="G195" s="156" t="s">
        <v>288</v>
      </c>
      <c r="H195" s="157">
        <v>2624.41</v>
      </c>
      <c r="I195" s="158"/>
      <c r="J195" s="159">
        <f>ROUND(I195*H195,2)</f>
        <v>0</v>
      </c>
      <c r="K195" s="160"/>
      <c r="L195" s="30"/>
      <c r="M195" s="161" t="s">
        <v>1</v>
      </c>
      <c r="N195" s="162" t="s">
        <v>41</v>
      </c>
      <c r="O195" s="58"/>
      <c r="P195" s="163">
        <f>O195*H195</f>
        <v>0</v>
      </c>
      <c r="Q195" s="163">
        <v>0</v>
      </c>
      <c r="R195" s="163">
        <f>Q195*H195</f>
        <v>0</v>
      </c>
      <c r="S195" s="163">
        <v>0</v>
      </c>
      <c r="T195" s="164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275</v>
      </c>
      <c r="AT195" s="165" t="s">
        <v>248</v>
      </c>
      <c r="AU195" s="165" t="s">
        <v>94</v>
      </c>
      <c r="AY195" s="14" t="s">
        <v>246</v>
      </c>
      <c r="BE195" s="166">
        <f>IF(N195="základná",J195,0)</f>
        <v>0</v>
      </c>
      <c r="BF195" s="166">
        <f>IF(N195="znížená",J195,0)</f>
        <v>0</v>
      </c>
      <c r="BG195" s="166">
        <f>IF(N195="zákl. prenesená",J195,0)</f>
        <v>0</v>
      </c>
      <c r="BH195" s="166">
        <f>IF(N195="zníž. prenesená",J195,0)</f>
        <v>0</v>
      </c>
      <c r="BI195" s="166">
        <f>IF(N195="nulová",J195,0)</f>
        <v>0</v>
      </c>
      <c r="BJ195" s="14" t="s">
        <v>94</v>
      </c>
      <c r="BK195" s="166">
        <f>ROUND(I195*H195,2)</f>
        <v>0</v>
      </c>
      <c r="BL195" s="14" t="s">
        <v>275</v>
      </c>
      <c r="BM195" s="165" t="s">
        <v>436</v>
      </c>
    </row>
    <row r="196" spans="1:65" s="2" customFormat="1" ht="68.25">
      <c r="A196" s="29"/>
      <c r="B196" s="30"/>
      <c r="C196" s="29"/>
      <c r="D196" s="183" t="s">
        <v>298</v>
      </c>
      <c r="E196" s="29"/>
      <c r="F196" s="184" t="s">
        <v>879</v>
      </c>
      <c r="G196" s="29"/>
      <c r="H196" s="29"/>
      <c r="I196" s="185"/>
      <c r="J196" s="29"/>
      <c r="K196" s="29"/>
      <c r="L196" s="30"/>
      <c r="M196" s="186"/>
      <c r="N196" s="187"/>
      <c r="O196" s="58"/>
      <c r="P196" s="58"/>
      <c r="Q196" s="58"/>
      <c r="R196" s="58"/>
      <c r="S196" s="58"/>
      <c r="T196" s="5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298</v>
      </c>
      <c r="AU196" s="14" t="s">
        <v>94</v>
      </c>
    </row>
    <row r="197" spans="1:65" s="2" customFormat="1" ht="55.5" customHeight="1">
      <c r="A197" s="29"/>
      <c r="B197" s="152"/>
      <c r="C197" s="153" t="s">
        <v>357</v>
      </c>
      <c r="D197" s="153" t="s">
        <v>248</v>
      </c>
      <c r="E197" s="154" t="s">
        <v>880</v>
      </c>
      <c r="F197" s="155" t="s">
        <v>881</v>
      </c>
      <c r="G197" s="156" t="s">
        <v>288</v>
      </c>
      <c r="H197" s="157">
        <v>925.48</v>
      </c>
      <c r="I197" s="158"/>
      <c r="J197" s="159">
        <f>ROUND(I197*H197,2)</f>
        <v>0</v>
      </c>
      <c r="K197" s="160"/>
      <c r="L197" s="30"/>
      <c r="M197" s="161" t="s">
        <v>1</v>
      </c>
      <c r="N197" s="162" t="s">
        <v>41</v>
      </c>
      <c r="O197" s="58"/>
      <c r="P197" s="163">
        <f>O197*H197</f>
        <v>0</v>
      </c>
      <c r="Q197" s="163">
        <v>0</v>
      </c>
      <c r="R197" s="163">
        <f>Q197*H197</f>
        <v>0</v>
      </c>
      <c r="S197" s="163">
        <v>0</v>
      </c>
      <c r="T197" s="164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275</v>
      </c>
      <c r="AT197" s="165" t="s">
        <v>248</v>
      </c>
      <c r="AU197" s="165" t="s">
        <v>94</v>
      </c>
      <c r="AY197" s="14" t="s">
        <v>246</v>
      </c>
      <c r="BE197" s="166">
        <f>IF(N197="základná",J197,0)</f>
        <v>0</v>
      </c>
      <c r="BF197" s="166">
        <f>IF(N197="znížená",J197,0)</f>
        <v>0</v>
      </c>
      <c r="BG197" s="166">
        <f>IF(N197="zákl. prenesená",J197,0)</f>
        <v>0</v>
      </c>
      <c r="BH197" s="166">
        <f>IF(N197="zníž. prenesená",J197,0)</f>
        <v>0</v>
      </c>
      <c r="BI197" s="166">
        <f>IF(N197="nulová",J197,0)</f>
        <v>0</v>
      </c>
      <c r="BJ197" s="14" t="s">
        <v>94</v>
      </c>
      <c r="BK197" s="166">
        <f>ROUND(I197*H197,2)</f>
        <v>0</v>
      </c>
      <c r="BL197" s="14" t="s">
        <v>275</v>
      </c>
      <c r="BM197" s="165" t="s">
        <v>439</v>
      </c>
    </row>
    <row r="198" spans="1:65" s="2" customFormat="1" ht="68.25">
      <c r="A198" s="29"/>
      <c r="B198" s="30"/>
      <c r="C198" s="29"/>
      <c r="D198" s="183" t="s">
        <v>298</v>
      </c>
      <c r="E198" s="29"/>
      <c r="F198" s="184" t="s">
        <v>882</v>
      </c>
      <c r="G198" s="29"/>
      <c r="H198" s="29"/>
      <c r="I198" s="185"/>
      <c r="J198" s="29"/>
      <c r="K198" s="29"/>
      <c r="L198" s="30"/>
      <c r="M198" s="186"/>
      <c r="N198" s="187"/>
      <c r="O198" s="58"/>
      <c r="P198" s="58"/>
      <c r="Q198" s="58"/>
      <c r="R198" s="58"/>
      <c r="S198" s="58"/>
      <c r="T198" s="5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298</v>
      </c>
      <c r="AU198" s="14" t="s">
        <v>94</v>
      </c>
    </row>
    <row r="199" spans="1:65" s="2" customFormat="1" ht="55.5" customHeight="1">
      <c r="A199" s="29"/>
      <c r="B199" s="152"/>
      <c r="C199" s="153" t="s">
        <v>440</v>
      </c>
      <c r="D199" s="153" t="s">
        <v>248</v>
      </c>
      <c r="E199" s="154" t="s">
        <v>883</v>
      </c>
      <c r="F199" s="155" t="s">
        <v>884</v>
      </c>
      <c r="G199" s="156" t="s">
        <v>288</v>
      </c>
      <c r="H199" s="157">
        <v>67.47</v>
      </c>
      <c r="I199" s="158"/>
      <c r="J199" s="159">
        <f>ROUND(I199*H199,2)</f>
        <v>0</v>
      </c>
      <c r="K199" s="160"/>
      <c r="L199" s="30"/>
      <c r="M199" s="161" t="s">
        <v>1</v>
      </c>
      <c r="N199" s="162" t="s">
        <v>41</v>
      </c>
      <c r="O199" s="58"/>
      <c r="P199" s="163">
        <f>O199*H199</f>
        <v>0</v>
      </c>
      <c r="Q199" s="163">
        <v>0</v>
      </c>
      <c r="R199" s="163">
        <f>Q199*H199</f>
        <v>0</v>
      </c>
      <c r="S199" s="163">
        <v>0</v>
      </c>
      <c r="T199" s="164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275</v>
      </c>
      <c r="AT199" s="165" t="s">
        <v>248</v>
      </c>
      <c r="AU199" s="165" t="s">
        <v>94</v>
      </c>
      <c r="AY199" s="14" t="s">
        <v>246</v>
      </c>
      <c r="BE199" s="166">
        <f>IF(N199="základná",J199,0)</f>
        <v>0</v>
      </c>
      <c r="BF199" s="166">
        <f>IF(N199="znížená",J199,0)</f>
        <v>0</v>
      </c>
      <c r="BG199" s="166">
        <f>IF(N199="zákl. prenesená",J199,0)</f>
        <v>0</v>
      </c>
      <c r="BH199" s="166">
        <f>IF(N199="zníž. prenesená",J199,0)</f>
        <v>0</v>
      </c>
      <c r="BI199" s="166">
        <f>IF(N199="nulová",J199,0)</f>
        <v>0</v>
      </c>
      <c r="BJ199" s="14" t="s">
        <v>94</v>
      </c>
      <c r="BK199" s="166">
        <f>ROUND(I199*H199,2)</f>
        <v>0</v>
      </c>
      <c r="BL199" s="14" t="s">
        <v>275</v>
      </c>
      <c r="BM199" s="165" t="s">
        <v>443</v>
      </c>
    </row>
    <row r="200" spans="1:65" s="2" customFormat="1" ht="68.25">
      <c r="A200" s="29"/>
      <c r="B200" s="30"/>
      <c r="C200" s="29"/>
      <c r="D200" s="183" t="s">
        <v>298</v>
      </c>
      <c r="E200" s="29"/>
      <c r="F200" s="184" t="s">
        <v>885</v>
      </c>
      <c r="G200" s="29"/>
      <c r="H200" s="29"/>
      <c r="I200" s="185"/>
      <c r="J200" s="29"/>
      <c r="K200" s="29"/>
      <c r="L200" s="30"/>
      <c r="M200" s="186"/>
      <c r="N200" s="187"/>
      <c r="O200" s="58"/>
      <c r="P200" s="58"/>
      <c r="Q200" s="58"/>
      <c r="R200" s="58"/>
      <c r="S200" s="58"/>
      <c r="T200" s="5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298</v>
      </c>
      <c r="AU200" s="14" t="s">
        <v>94</v>
      </c>
    </row>
    <row r="201" spans="1:65" s="2" customFormat="1" ht="62.85" customHeight="1">
      <c r="A201" s="29"/>
      <c r="B201" s="152"/>
      <c r="C201" s="153" t="s">
        <v>360</v>
      </c>
      <c r="D201" s="153" t="s">
        <v>248</v>
      </c>
      <c r="E201" s="154" t="s">
        <v>886</v>
      </c>
      <c r="F201" s="155" t="s">
        <v>887</v>
      </c>
      <c r="G201" s="156" t="s">
        <v>288</v>
      </c>
      <c r="H201" s="157">
        <v>46.02</v>
      </c>
      <c r="I201" s="158"/>
      <c r="J201" s="159">
        <f>ROUND(I201*H201,2)</f>
        <v>0</v>
      </c>
      <c r="K201" s="160"/>
      <c r="L201" s="30"/>
      <c r="M201" s="161" t="s">
        <v>1</v>
      </c>
      <c r="N201" s="162" t="s">
        <v>41</v>
      </c>
      <c r="O201" s="58"/>
      <c r="P201" s="163">
        <f>O201*H201</f>
        <v>0</v>
      </c>
      <c r="Q201" s="163">
        <v>0</v>
      </c>
      <c r="R201" s="163">
        <f>Q201*H201</f>
        <v>0</v>
      </c>
      <c r="S201" s="163">
        <v>0</v>
      </c>
      <c r="T201" s="164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275</v>
      </c>
      <c r="AT201" s="165" t="s">
        <v>248</v>
      </c>
      <c r="AU201" s="165" t="s">
        <v>94</v>
      </c>
      <c r="AY201" s="14" t="s">
        <v>246</v>
      </c>
      <c r="BE201" s="166">
        <f>IF(N201="základná",J201,0)</f>
        <v>0</v>
      </c>
      <c r="BF201" s="166">
        <f>IF(N201="znížená",J201,0)</f>
        <v>0</v>
      </c>
      <c r="BG201" s="166">
        <f>IF(N201="zákl. prenesená",J201,0)</f>
        <v>0</v>
      </c>
      <c r="BH201" s="166">
        <f>IF(N201="zníž. prenesená",J201,0)</f>
        <v>0</v>
      </c>
      <c r="BI201" s="166">
        <f>IF(N201="nulová",J201,0)</f>
        <v>0</v>
      </c>
      <c r="BJ201" s="14" t="s">
        <v>94</v>
      </c>
      <c r="BK201" s="166">
        <f>ROUND(I201*H201,2)</f>
        <v>0</v>
      </c>
      <c r="BL201" s="14" t="s">
        <v>275</v>
      </c>
      <c r="BM201" s="165" t="s">
        <v>446</v>
      </c>
    </row>
    <row r="202" spans="1:65" s="2" customFormat="1" ht="29.25">
      <c r="A202" s="29"/>
      <c r="B202" s="30"/>
      <c r="C202" s="29"/>
      <c r="D202" s="183" t="s">
        <v>298</v>
      </c>
      <c r="E202" s="29"/>
      <c r="F202" s="184" t="s">
        <v>888</v>
      </c>
      <c r="G202" s="29"/>
      <c r="H202" s="29"/>
      <c r="I202" s="185"/>
      <c r="J202" s="29"/>
      <c r="K202" s="29"/>
      <c r="L202" s="30"/>
      <c r="M202" s="186"/>
      <c r="N202" s="187"/>
      <c r="O202" s="58"/>
      <c r="P202" s="58"/>
      <c r="Q202" s="58"/>
      <c r="R202" s="58"/>
      <c r="S202" s="58"/>
      <c r="T202" s="5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298</v>
      </c>
      <c r="AU202" s="14" t="s">
        <v>94</v>
      </c>
    </row>
    <row r="203" spans="1:65" s="2" customFormat="1" ht="62.85" customHeight="1">
      <c r="A203" s="29"/>
      <c r="B203" s="152"/>
      <c r="C203" s="153" t="s">
        <v>447</v>
      </c>
      <c r="D203" s="153" t="s">
        <v>248</v>
      </c>
      <c r="E203" s="154" t="s">
        <v>889</v>
      </c>
      <c r="F203" s="155" t="s">
        <v>890</v>
      </c>
      <c r="G203" s="156" t="s">
        <v>288</v>
      </c>
      <c r="H203" s="157">
        <v>32.588000000000001</v>
      </c>
      <c r="I203" s="158"/>
      <c r="J203" s="159">
        <f>ROUND(I203*H203,2)</f>
        <v>0</v>
      </c>
      <c r="K203" s="160"/>
      <c r="L203" s="30"/>
      <c r="M203" s="161" t="s">
        <v>1</v>
      </c>
      <c r="N203" s="162" t="s">
        <v>41</v>
      </c>
      <c r="O203" s="58"/>
      <c r="P203" s="163">
        <f>O203*H203</f>
        <v>0</v>
      </c>
      <c r="Q203" s="163">
        <v>0</v>
      </c>
      <c r="R203" s="163">
        <f>Q203*H203</f>
        <v>0</v>
      </c>
      <c r="S203" s="163">
        <v>0</v>
      </c>
      <c r="T203" s="164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275</v>
      </c>
      <c r="AT203" s="165" t="s">
        <v>248</v>
      </c>
      <c r="AU203" s="165" t="s">
        <v>94</v>
      </c>
      <c r="AY203" s="14" t="s">
        <v>246</v>
      </c>
      <c r="BE203" s="166">
        <f>IF(N203="základná",J203,0)</f>
        <v>0</v>
      </c>
      <c r="BF203" s="166">
        <f>IF(N203="znížená",J203,0)</f>
        <v>0</v>
      </c>
      <c r="BG203" s="166">
        <f>IF(N203="zákl. prenesená",J203,0)</f>
        <v>0</v>
      </c>
      <c r="BH203" s="166">
        <f>IF(N203="zníž. prenesená",J203,0)</f>
        <v>0</v>
      </c>
      <c r="BI203" s="166">
        <f>IF(N203="nulová",J203,0)</f>
        <v>0</v>
      </c>
      <c r="BJ203" s="14" t="s">
        <v>94</v>
      </c>
      <c r="BK203" s="166">
        <f>ROUND(I203*H203,2)</f>
        <v>0</v>
      </c>
      <c r="BL203" s="14" t="s">
        <v>275</v>
      </c>
      <c r="BM203" s="165" t="s">
        <v>450</v>
      </c>
    </row>
    <row r="204" spans="1:65" s="2" customFormat="1" ht="62.85" customHeight="1">
      <c r="A204" s="29"/>
      <c r="B204" s="152"/>
      <c r="C204" s="153" t="s">
        <v>891</v>
      </c>
      <c r="D204" s="153" t="s">
        <v>248</v>
      </c>
      <c r="E204" s="154" t="s">
        <v>892</v>
      </c>
      <c r="F204" s="155" t="s">
        <v>893</v>
      </c>
      <c r="G204" s="156" t="s">
        <v>371</v>
      </c>
      <c r="H204" s="157">
        <v>12.3</v>
      </c>
      <c r="I204" s="158"/>
      <c r="J204" s="159">
        <f>ROUND(I204*H204,2)</f>
        <v>0</v>
      </c>
      <c r="K204" s="160"/>
      <c r="L204" s="30"/>
      <c r="M204" s="161" t="s">
        <v>1</v>
      </c>
      <c r="N204" s="162" t="s">
        <v>41</v>
      </c>
      <c r="O204" s="58"/>
      <c r="P204" s="163">
        <f>O204*H204</f>
        <v>0</v>
      </c>
      <c r="Q204" s="163">
        <v>0</v>
      </c>
      <c r="R204" s="163">
        <f>Q204*H204</f>
        <v>0</v>
      </c>
      <c r="S204" s="163">
        <v>0</v>
      </c>
      <c r="T204" s="164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275</v>
      </c>
      <c r="AT204" s="165" t="s">
        <v>248</v>
      </c>
      <c r="AU204" s="165" t="s">
        <v>94</v>
      </c>
      <c r="AY204" s="14" t="s">
        <v>246</v>
      </c>
      <c r="BE204" s="166">
        <f>IF(N204="základná",J204,0)</f>
        <v>0</v>
      </c>
      <c r="BF204" s="166">
        <f>IF(N204="znížená",J204,0)</f>
        <v>0</v>
      </c>
      <c r="BG204" s="166">
        <f>IF(N204="zákl. prenesená",J204,0)</f>
        <v>0</v>
      </c>
      <c r="BH204" s="166">
        <f>IF(N204="zníž. prenesená",J204,0)</f>
        <v>0</v>
      </c>
      <c r="BI204" s="166">
        <f>IF(N204="nulová",J204,0)</f>
        <v>0</v>
      </c>
      <c r="BJ204" s="14" t="s">
        <v>94</v>
      </c>
      <c r="BK204" s="166">
        <f>ROUND(I204*H204,2)</f>
        <v>0</v>
      </c>
      <c r="BL204" s="14" t="s">
        <v>275</v>
      </c>
      <c r="BM204" s="165" t="s">
        <v>894</v>
      </c>
    </row>
    <row r="205" spans="1:65" s="2" customFormat="1" ht="24.4" customHeight="1">
      <c r="A205" s="29"/>
      <c r="B205" s="152"/>
      <c r="C205" s="153" t="s">
        <v>443</v>
      </c>
      <c r="D205" s="153" t="s">
        <v>248</v>
      </c>
      <c r="E205" s="154" t="s">
        <v>895</v>
      </c>
      <c r="F205" s="155" t="s">
        <v>896</v>
      </c>
      <c r="G205" s="156" t="s">
        <v>371</v>
      </c>
      <c r="H205" s="157">
        <v>7.6</v>
      </c>
      <c r="I205" s="158"/>
      <c r="J205" s="159">
        <f>ROUND(I205*H205,2)</f>
        <v>0</v>
      </c>
      <c r="K205" s="160"/>
      <c r="L205" s="30"/>
      <c r="M205" s="161" t="s">
        <v>1</v>
      </c>
      <c r="N205" s="162" t="s">
        <v>41</v>
      </c>
      <c r="O205" s="58"/>
      <c r="P205" s="163">
        <f>O205*H205</f>
        <v>0</v>
      </c>
      <c r="Q205" s="163">
        <v>3.0000000000000001E-5</v>
      </c>
      <c r="R205" s="163">
        <f>Q205*H205</f>
        <v>2.2799999999999999E-4</v>
      </c>
      <c r="S205" s="163">
        <v>0</v>
      </c>
      <c r="T205" s="164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275</v>
      </c>
      <c r="AT205" s="165" t="s">
        <v>248</v>
      </c>
      <c r="AU205" s="165" t="s">
        <v>94</v>
      </c>
      <c r="AY205" s="14" t="s">
        <v>246</v>
      </c>
      <c r="BE205" s="166">
        <f>IF(N205="základná",J205,0)</f>
        <v>0</v>
      </c>
      <c r="BF205" s="166">
        <f>IF(N205="znížená",J205,0)</f>
        <v>0</v>
      </c>
      <c r="BG205" s="166">
        <f>IF(N205="zákl. prenesená",J205,0)</f>
        <v>0</v>
      </c>
      <c r="BH205" s="166">
        <f>IF(N205="zníž. prenesená",J205,0)</f>
        <v>0</v>
      </c>
      <c r="BI205" s="166">
        <f>IF(N205="nulová",J205,0)</f>
        <v>0</v>
      </c>
      <c r="BJ205" s="14" t="s">
        <v>94</v>
      </c>
      <c r="BK205" s="166">
        <f>ROUND(I205*H205,2)</f>
        <v>0</v>
      </c>
      <c r="BL205" s="14" t="s">
        <v>275</v>
      </c>
      <c r="BM205" s="165" t="s">
        <v>897</v>
      </c>
    </row>
    <row r="206" spans="1:65" s="2" customFormat="1" ht="24.4" customHeight="1">
      <c r="A206" s="29"/>
      <c r="B206" s="152"/>
      <c r="C206" s="172" t="s">
        <v>446</v>
      </c>
      <c r="D206" s="172" t="s">
        <v>295</v>
      </c>
      <c r="E206" s="173" t="s">
        <v>898</v>
      </c>
      <c r="F206" s="174" t="s">
        <v>899</v>
      </c>
      <c r="G206" s="175" t="s">
        <v>371</v>
      </c>
      <c r="H206" s="176">
        <v>7.98</v>
      </c>
      <c r="I206" s="177"/>
      <c r="J206" s="178">
        <f>ROUND(I206*H206,2)</f>
        <v>0</v>
      </c>
      <c r="K206" s="179"/>
      <c r="L206" s="180"/>
      <c r="M206" s="181" t="s">
        <v>1</v>
      </c>
      <c r="N206" s="182" t="s">
        <v>41</v>
      </c>
      <c r="O206" s="58"/>
      <c r="P206" s="163">
        <f>O206*H206</f>
        <v>0</v>
      </c>
      <c r="Q206" s="163">
        <v>3.8999999999999999E-4</v>
      </c>
      <c r="R206" s="163">
        <f>Q206*H206</f>
        <v>3.1122000000000003E-3</v>
      </c>
      <c r="S206" s="163">
        <v>0</v>
      </c>
      <c r="T206" s="164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332</v>
      </c>
      <c r="AT206" s="165" t="s">
        <v>295</v>
      </c>
      <c r="AU206" s="165" t="s">
        <v>94</v>
      </c>
      <c r="AY206" s="14" t="s">
        <v>246</v>
      </c>
      <c r="BE206" s="166">
        <f>IF(N206="základná",J206,0)</f>
        <v>0</v>
      </c>
      <c r="BF206" s="166">
        <f>IF(N206="znížená",J206,0)</f>
        <v>0</v>
      </c>
      <c r="BG206" s="166">
        <f>IF(N206="zákl. prenesená",J206,0)</f>
        <v>0</v>
      </c>
      <c r="BH206" s="166">
        <f>IF(N206="zníž. prenesená",J206,0)</f>
        <v>0</v>
      </c>
      <c r="BI206" s="166">
        <f>IF(N206="nulová",J206,0)</f>
        <v>0</v>
      </c>
      <c r="BJ206" s="14" t="s">
        <v>94</v>
      </c>
      <c r="BK206" s="166">
        <f>ROUND(I206*H206,2)</f>
        <v>0</v>
      </c>
      <c r="BL206" s="14" t="s">
        <v>275</v>
      </c>
      <c r="BM206" s="165" t="s">
        <v>900</v>
      </c>
    </row>
    <row r="207" spans="1:65" s="2" customFormat="1" ht="19.5">
      <c r="A207" s="29"/>
      <c r="B207" s="30"/>
      <c r="C207" s="29"/>
      <c r="D207" s="183" t="s">
        <v>298</v>
      </c>
      <c r="E207" s="29"/>
      <c r="F207" s="184" t="s">
        <v>901</v>
      </c>
      <c r="G207" s="29"/>
      <c r="H207" s="29"/>
      <c r="I207" s="185"/>
      <c r="J207" s="29"/>
      <c r="K207" s="29"/>
      <c r="L207" s="30"/>
      <c r="M207" s="186"/>
      <c r="N207" s="187"/>
      <c r="O207" s="58"/>
      <c r="P207" s="58"/>
      <c r="Q207" s="58"/>
      <c r="R207" s="58"/>
      <c r="S207" s="58"/>
      <c r="T207" s="5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298</v>
      </c>
      <c r="AU207" s="14" t="s">
        <v>94</v>
      </c>
    </row>
    <row r="208" spans="1:65" s="2" customFormat="1" ht="62.85" customHeight="1">
      <c r="A208" s="29"/>
      <c r="B208" s="152"/>
      <c r="C208" s="153" t="s">
        <v>364</v>
      </c>
      <c r="D208" s="153" t="s">
        <v>248</v>
      </c>
      <c r="E208" s="154" t="s">
        <v>902</v>
      </c>
      <c r="F208" s="155" t="s">
        <v>903</v>
      </c>
      <c r="G208" s="156" t="s">
        <v>324</v>
      </c>
      <c r="H208" s="157">
        <v>1</v>
      </c>
      <c r="I208" s="158"/>
      <c r="J208" s="159">
        <f t="shared" ref="J208:J227" si="40">ROUND(I208*H208,2)</f>
        <v>0</v>
      </c>
      <c r="K208" s="160"/>
      <c r="L208" s="30"/>
      <c r="M208" s="161" t="s">
        <v>1</v>
      </c>
      <c r="N208" s="162" t="s">
        <v>41</v>
      </c>
      <c r="O208" s="58"/>
      <c r="P208" s="163">
        <f t="shared" ref="P208:P227" si="41">O208*H208</f>
        <v>0</v>
      </c>
      <c r="Q208" s="163">
        <v>0</v>
      </c>
      <c r="R208" s="163">
        <f t="shared" ref="R208:R227" si="42">Q208*H208</f>
        <v>0</v>
      </c>
      <c r="S208" s="163">
        <v>0</v>
      </c>
      <c r="T208" s="164">
        <f t="shared" ref="T208:T227" si="43"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275</v>
      </c>
      <c r="AT208" s="165" t="s">
        <v>248</v>
      </c>
      <c r="AU208" s="165" t="s">
        <v>94</v>
      </c>
      <c r="AY208" s="14" t="s">
        <v>246</v>
      </c>
      <c r="BE208" s="166">
        <f t="shared" ref="BE208:BE227" si="44">IF(N208="základná",J208,0)</f>
        <v>0</v>
      </c>
      <c r="BF208" s="166">
        <f t="shared" ref="BF208:BF227" si="45">IF(N208="znížená",J208,0)</f>
        <v>0</v>
      </c>
      <c r="BG208" s="166">
        <f t="shared" ref="BG208:BG227" si="46">IF(N208="zákl. prenesená",J208,0)</f>
        <v>0</v>
      </c>
      <c r="BH208" s="166">
        <f t="shared" ref="BH208:BH227" si="47">IF(N208="zníž. prenesená",J208,0)</f>
        <v>0</v>
      </c>
      <c r="BI208" s="166">
        <f t="shared" ref="BI208:BI227" si="48">IF(N208="nulová",J208,0)</f>
        <v>0</v>
      </c>
      <c r="BJ208" s="14" t="s">
        <v>94</v>
      </c>
      <c r="BK208" s="166">
        <f t="shared" ref="BK208:BK227" si="49">ROUND(I208*H208,2)</f>
        <v>0</v>
      </c>
      <c r="BL208" s="14" t="s">
        <v>275</v>
      </c>
      <c r="BM208" s="165" t="s">
        <v>455</v>
      </c>
    </row>
    <row r="209" spans="1:65" s="2" customFormat="1" ht="62.85" customHeight="1">
      <c r="A209" s="29"/>
      <c r="B209" s="152"/>
      <c r="C209" s="153" t="s">
        <v>904</v>
      </c>
      <c r="D209" s="153" t="s">
        <v>248</v>
      </c>
      <c r="E209" s="154" t="s">
        <v>905</v>
      </c>
      <c r="F209" s="155" t="s">
        <v>906</v>
      </c>
      <c r="G209" s="156" t="s">
        <v>324</v>
      </c>
      <c r="H209" s="157">
        <v>1</v>
      </c>
      <c r="I209" s="158"/>
      <c r="J209" s="159">
        <f t="shared" si="40"/>
        <v>0</v>
      </c>
      <c r="K209" s="160"/>
      <c r="L209" s="30"/>
      <c r="M209" s="161" t="s">
        <v>1</v>
      </c>
      <c r="N209" s="162" t="s">
        <v>41</v>
      </c>
      <c r="O209" s="58"/>
      <c r="P209" s="163">
        <f t="shared" si="41"/>
        <v>0</v>
      </c>
      <c r="Q209" s="163">
        <v>0</v>
      </c>
      <c r="R209" s="163">
        <f t="shared" si="42"/>
        <v>0</v>
      </c>
      <c r="S209" s="163">
        <v>0</v>
      </c>
      <c r="T209" s="164">
        <f t="shared" si="4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275</v>
      </c>
      <c r="AT209" s="165" t="s">
        <v>248</v>
      </c>
      <c r="AU209" s="165" t="s">
        <v>94</v>
      </c>
      <c r="AY209" s="14" t="s">
        <v>246</v>
      </c>
      <c r="BE209" s="166">
        <f t="shared" si="44"/>
        <v>0</v>
      </c>
      <c r="BF209" s="166">
        <f t="shared" si="45"/>
        <v>0</v>
      </c>
      <c r="BG209" s="166">
        <f t="shared" si="46"/>
        <v>0</v>
      </c>
      <c r="BH209" s="166">
        <f t="shared" si="47"/>
        <v>0</v>
      </c>
      <c r="BI209" s="166">
        <f t="shared" si="48"/>
        <v>0</v>
      </c>
      <c r="BJ209" s="14" t="s">
        <v>94</v>
      </c>
      <c r="BK209" s="166">
        <f t="shared" si="49"/>
        <v>0</v>
      </c>
      <c r="BL209" s="14" t="s">
        <v>275</v>
      </c>
      <c r="BM209" s="165" t="s">
        <v>907</v>
      </c>
    </row>
    <row r="210" spans="1:65" s="2" customFormat="1" ht="66.75" customHeight="1">
      <c r="A210" s="29"/>
      <c r="B210" s="152"/>
      <c r="C210" s="153" t="s">
        <v>367</v>
      </c>
      <c r="D210" s="153" t="s">
        <v>248</v>
      </c>
      <c r="E210" s="154" t="s">
        <v>908</v>
      </c>
      <c r="F210" s="155" t="s">
        <v>909</v>
      </c>
      <c r="G210" s="156" t="s">
        <v>324</v>
      </c>
      <c r="H210" s="157">
        <v>1</v>
      </c>
      <c r="I210" s="158"/>
      <c r="J210" s="159">
        <f t="shared" si="40"/>
        <v>0</v>
      </c>
      <c r="K210" s="160"/>
      <c r="L210" s="30"/>
      <c r="M210" s="161" t="s">
        <v>1</v>
      </c>
      <c r="N210" s="162" t="s">
        <v>41</v>
      </c>
      <c r="O210" s="58"/>
      <c r="P210" s="163">
        <f t="shared" si="41"/>
        <v>0</v>
      </c>
      <c r="Q210" s="163">
        <v>0</v>
      </c>
      <c r="R210" s="163">
        <f t="shared" si="42"/>
        <v>0</v>
      </c>
      <c r="S210" s="163">
        <v>0</v>
      </c>
      <c r="T210" s="164">
        <f t="shared" si="4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275</v>
      </c>
      <c r="AT210" s="165" t="s">
        <v>248</v>
      </c>
      <c r="AU210" s="165" t="s">
        <v>94</v>
      </c>
      <c r="AY210" s="14" t="s">
        <v>246</v>
      </c>
      <c r="BE210" s="166">
        <f t="shared" si="44"/>
        <v>0</v>
      </c>
      <c r="BF210" s="166">
        <f t="shared" si="45"/>
        <v>0</v>
      </c>
      <c r="BG210" s="166">
        <f t="shared" si="46"/>
        <v>0</v>
      </c>
      <c r="BH210" s="166">
        <f t="shared" si="47"/>
        <v>0</v>
      </c>
      <c r="BI210" s="166">
        <f t="shared" si="48"/>
        <v>0</v>
      </c>
      <c r="BJ210" s="14" t="s">
        <v>94</v>
      </c>
      <c r="BK210" s="166">
        <f t="shared" si="49"/>
        <v>0</v>
      </c>
      <c r="BL210" s="14" t="s">
        <v>275</v>
      </c>
      <c r="BM210" s="165" t="s">
        <v>910</v>
      </c>
    </row>
    <row r="211" spans="1:65" s="2" customFormat="1" ht="62.85" customHeight="1">
      <c r="A211" s="29"/>
      <c r="B211" s="152"/>
      <c r="C211" s="153" t="s">
        <v>911</v>
      </c>
      <c r="D211" s="153" t="s">
        <v>248</v>
      </c>
      <c r="E211" s="154" t="s">
        <v>912</v>
      </c>
      <c r="F211" s="155" t="s">
        <v>913</v>
      </c>
      <c r="G211" s="156" t="s">
        <v>324</v>
      </c>
      <c r="H211" s="157">
        <v>1</v>
      </c>
      <c r="I211" s="158"/>
      <c r="J211" s="159">
        <f t="shared" si="40"/>
        <v>0</v>
      </c>
      <c r="K211" s="160"/>
      <c r="L211" s="30"/>
      <c r="M211" s="161" t="s">
        <v>1</v>
      </c>
      <c r="N211" s="162" t="s">
        <v>41</v>
      </c>
      <c r="O211" s="58"/>
      <c r="P211" s="163">
        <f t="shared" si="41"/>
        <v>0</v>
      </c>
      <c r="Q211" s="163">
        <v>0</v>
      </c>
      <c r="R211" s="163">
        <f t="shared" si="42"/>
        <v>0</v>
      </c>
      <c r="S211" s="163">
        <v>0</v>
      </c>
      <c r="T211" s="164">
        <f t="shared" si="4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275</v>
      </c>
      <c r="AT211" s="165" t="s">
        <v>248</v>
      </c>
      <c r="AU211" s="165" t="s">
        <v>94</v>
      </c>
      <c r="AY211" s="14" t="s">
        <v>246</v>
      </c>
      <c r="BE211" s="166">
        <f t="shared" si="44"/>
        <v>0</v>
      </c>
      <c r="BF211" s="166">
        <f t="shared" si="45"/>
        <v>0</v>
      </c>
      <c r="BG211" s="166">
        <f t="shared" si="46"/>
        <v>0</v>
      </c>
      <c r="BH211" s="166">
        <f t="shared" si="47"/>
        <v>0</v>
      </c>
      <c r="BI211" s="166">
        <f t="shared" si="48"/>
        <v>0</v>
      </c>
      <c r="BJ211" s="14" t="s">
        <v>94</v>
      </c>
      <c r="BK211" s="166">
        <f t="shared" si="49"/>
        <v>0</v>
      </c>
      <c r="BL211" s="14" t="s">
        <v>275</v>
      </c>
      <c r="BM211" s="165" t="s">
        <v>914</v>
      </c>
    </row>
    <row r="212" spans="1:65" s="2" customFormat="1" ht="62.85" customHeight="1">
      <c r="A212" s="29"/>
      <c r="B212" s="152"/>
      <c r="C212" s="153" t="s">
        <v>372</v>
      </c>
      <c r="D212" s="153" t="s">
        <v>248</v>
      </c>
      <c r="E212" s="154" t="s">
        <v>915</v>
      </c>
      <c r="F212" s="155" t="s">
        <v>916</v>
      </c>
      <c r="G212" s="156" t="s">
        <v>324</v>
      </c>
      <c r="H212" s="157">
        <v>1</v>
      </c>
      <c r="I212" s="158"/>
      <c r="J212" s="159">
        <f t="shared" si="40"/>
        <v>0</v>
      </c>
      <c r="K212" s="160"/>
      <c r="L212" s="30"/>
      <c r="M212" s="161" t="s">
        <v>1</v>
      </c>
      <c r="N212" s="162" t="s">
        <v>41</v>
      </c>
      <c r="O212" s="58"/>
      <c r="P212" s="163">
        <f t="shared" si="41"/>
        <v>0</v>
      </c>
      <c r="Q212" s="163">
        <v>0</v>
      </c>
      <c r="R212" s="163">
        <f t="shared" si="42"/>
        <v>0</v>
      </c>
      <c r="S212" s="163">
        <v>0</v>
      </c>
      <c r="T212" s="164">
        <f t="shared" si="4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275</v>
      </c>
      <c r="AT212" s="165" t="s">
        <v>248</v>
      </c>
      <c r="AU212" s="165" t="s">
        <v>94</v>
      </c>
      <c r="AY212" s="14" t="s">
        <v>246</v>
      </c>
      <c r="BE212" s="166">
        <f t="shared" si="44"/>
        <v>0</v>
      </c>
      <c r="BF212" s="166">
        <f t="shared" si="45"/>
        <v>0</v>
      </c>
      <c r="BG212" s="166">
        <f t="shared" si="46"/>
        <v>0</v>
      </c>
      <c r="BH212" s="166">
        <f t="shared" si="47"/>
        <v>0</v>
      </c>
      <c r="BI212" s="166">
        <f t="shared" si="48"/>
        <v>0</v>
      </c>
      <c r="BJ212" s="14" t="s">
        <v>94</v>
      </c>
      <c r="BK212" s="166">
        <f t="shared" si="49"/>
        <v>0</v>
      </c>
      <c r="BL212" s="14" t="s">
        <v>275</v>
      </c>
      <c r="BM212" s="165" t="s">
        <v>917</v>
      </c>
    </row>
    <row r="213" spans="1:65" s="2" customFormat="1" ht="90" customHeight="1">
      <c r="A213" s="29"/>
      <c r="B213" s="152"/>
      <c r="C213" s="153" t="s">
        <v>918</v>
      </c>
      <c r="D213" s="153" t="s">
        <v>248</v>
      </c>
      <c r="E213" s="154" t="s">
        <v>919</v>
      </c>
      <c r="F213" s="155" t="s">
        <v>920</v>
      </c>
      <c r="G213" s="156" t="s">
        <v>324</v>
      </c>
      <c r="H213" s="157">
        <v>2</v>
      </c>
      <c r="I213" s="158"/>
      <c r="J213" s="159">
        <f t="shared" si="40"/>
        <v>0</v>
      </c>
      <c r="K213" s="160"/>
      <c r="L213" s="30"/>
      <c r="M213" s="161" t="s">
        <v>1</v>
      </c>
      <c r="N213" s="162" t="s">
        <v>41</v>
      </c>
      <c r="O213" s="58"/>
      <c r="P213" s="163">
        <f t="shared" si="41"/>
        <v>0</v>
      </c>
      <c r="Q213" s="163">
        <v>0</v>
      </c>
      <c r="R213" s="163">
        <f t="shared" si="42"/>
        <v>0</v>
      </c>
      <c r="S213" s="163">
        <v>0</v>
      </c>
      <c r="T213" s="164">
        <f t="shared" si="4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275</v>
      </c>
      <c r="AT213" s="165" t="s">
        <v>248</v>
      </c>
      <c r="AU213" s="165" t="s">
        <v>94</v>
      </c>
      <c r="AY213" s="14" t="s">
        <v>246</v>
      </c>
      <c r="BE213" s="166">
        <f t="shared" si="44"/>
        <v>0</v>
      </c>
      <c r="BF213" s="166">
        <f t="shared" si="45"/>
        <v>0</v>
      </c>
      <c r="BG213" s="166">
        <f t="shared" si="46"/>
        <v>0</v>
      </c>
      <c r="BH213" s="166">
        <f t="shared" si="47"/>
        <v>0</v>
      </c>
      <c r="BI213" s="166">
        <f t="shared" si="48"/>
        <v>0</v>
      </c>
      <c r="BJ213" s="14" t="s">
        <v>94</v>
      </c>
      <c r="BK213" s="166">
        <f t="shared" si="49"/>
        <v>0</v>
      </c>
      <c r="BL213" s="14" t="s">
        <v>275</v>
      </c>
      <c r="BM213" s="165" t="s">
        <v>921</v>
      </c>
    </row>
    <row r="214" spans="1:65" s="2" customFormat="1" ht="90" customHeight="1">
      <c r="A214" s="29"/>
      <c r="B214" s="152"/>
      <c r="C214" s="153" t="s">
        <v>375</v>
      </c>
      <c r="D214" s="153" t="s">
        <v>248</v>
      </c>
      <c r="E214" s="154" t="s">
        <v>922</v>
      </c>
      <c r="F214" s="155" t="s">
        <v>923</v>
      </c>
      <c r="G214" s="156" t="s">
        <v>324</v>
      </c>
      <c r="H214" s="157">
        <v>1</v>
      </c>
      <c r="I214" s="158"/>
      <c r="J214" s="159">
        <f t="shared" si="40"/>
        <v>0</v>
      </c>
      <c r="K214" s="160"/>
      <c r="L214" s="30"/>
      <c r="M214" s="161" t="s">
        <v>1</v>
      </c>
      <c r="N214" s="162" t="s">
        <v>41</v>
      </c>
      <c r="O214" s="58"/>
      <c r="P214" s="163">
        <f t="shared" si="41"/>
        <v>0</v>
      </c>
      <c r="Q214" s="163">
        <v>0</v>
      </c>
      <c r="R214" s="163">
        <f t="shared" si="42"/>
        <v>0</v>
      </c>
      <c r="S214" s="163">
        <v>0</v>
      </c>
      <c r="T214" s="164">
        <f t="shared" si="4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275</v>
      </c>
      <c r="AT214" s="165" t="s">
        <v>248</v>
      </c>
      <c r="AU214" s="165" t="s">
        <v>94</v>
      </c>
      <c r="AY214" s="14" t="s">
        <v>246</v>
      </c>
      <c r="BE214" s="166">
        <f t="shared" si="44"/>
        <v>0</v>
      </c>
      <c r="BF214" s="166">
        <f t="shared" si="45"/>
        <v>0</v>
      </c>
      <c r="BG214" s="166">
        <f t="shared" si="46"/>
        <v>0</v>
      </c>
      <c r="BH214" s="166">
        <f t="shared" si="47"/>
        <v>0</v>
      </c>
      <c r="BI214" s="166">
        <f t="shared" si="48"/>
        <v>0</v>
      </c>
      <c r="BJ214" s="14" t="s">
        <v>94</v>
      </c>
      <c r="BK214" s="166">
        <f t="shared" si="49"/>
        <v>0</v>
      </c>
      <c r="BL214" s="14" t="s">
        <v>275</v>
      </c>
      <c r="BM214" s="165" t="s">
        <v>924</v>
      </c>
    </row>
    <row r="215" spans="1:65" s="2" customFormat="1" ht="66.75" customHeight="1">
      <c r="A215" s="29"/>
      <c r="B215" s="152"/>
      <c r="C215" s="153" t="s">
        <v>925</v>
      </c>
      <c r="D215" s="153" t="s">
        <v>248</v>
      </c>
      <c r="E215" s="154" t="s">
        <v>926</v>
      </c>
      <c r="F215" s="155" t="s">
        <v>927</v>
      </c>
      <c r="G215" s="156" t="s">
        <v>324</v>
      </c>
      <c r="H215" s="157">
        <v>18</v>
      </c>
      <c r="I215" s="158"/>
      <c r="J215" s="159">
        <f t="shared" si="40"/>
        <v>0</v>
      </c>
      <c r="K215" s="160"/>
      <c r="L215" s="30"/>
      <c r="M215" s="161" t="s">
        <v>1</v>
      </c>
      <c r="N215" s="162" t="s">
        <v>41</v>
      </c>
      <c r="O215" s="58"/>
      <c r="P215" s="163">
        <f t="shared" si="41"/>
        <v>0</v>
      </c>
      <c r="Q215" s="163">
        <v>0</v>
      </c>
      <c r="R215" s="163">
        <f t="shared" si="42"/>
        <v>0</v>
      </c>
      <c r="S215" s="163">
        <v>0</v>
      </c>
      <c r="T215" s="164">
        <f t="shared" si="4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275</v>
      </c>
      <c r="AT215" s="165" t="s">
        <v>248</v>
      </c>
      <c r="AU215" s="165" t="s">
        <v>94</v>
      </c>
      <c r="AY215" s="14" t="s">
        <v>246</v>
      </c>
      <c r="BE215" s="166">
        <f t="shared" si="44"/>
        <v>0</v>
      </c>
      <c r="BF215" s="166">
        <f t="shared" si="45"/>
        <v>0</v>
      </c>
      <c r="BG215" s="166">
        <f t="shared" si="46"/>
        <v>0</v>
      </c>
      <c r="BH215" s="166">
        <f t="shared" si="47"/>
        <v>0</v>
      </c>
      <c r="BI215" s="166">
        <f t="shared" si="48"/>
        <v>0</v>
      </c>
      <c r="BJ215" s="14" t="s">
        <v>94</v>
      </c>
      <c r="BK215" s="166">
        <f t="shared" si="49"/>
        <v>0</v>
      </c>
      <c r="BL215" s="14" t="s">
        <v>275</v>
      </c>
      <c r="BM215" s="165" t="s">
        <v>928</v>
      </c>
    </row>
    <row r="216" spans="1:65" s="2" customFormat="1" ht="66.75" customHeight="1">
      <c r="A216" s="29"/>
      <c r="B216" s="152"/>
      <c r="C216" s="153" t="s">
        <v>379</v>
      </c>
      <c r="D216" s="153" t="s">
        <v>248</v>
      </c>
      <c r="E216" s="154" t="s">
        <v>929</v>
      </c>
      <c r="F216" s="155" t="s">
        <v>930</v>
      </c>
      <c r="G216" s="156" t="s">
        <v>324</v>
      </c>
      <c r="H216" s="157">
        <v>3</v>
      </c>
      <c r="I216" s="158"/>
      <c r="J216" s="159">
        <f t="shared" si="40"/>
        <v>0</v>
      </c>
      <c r="K216" s="160"/>
      <c r="L216" s="30"/>
      <c r="M216" s="161" t="s">
        <v>1</v>
      </c>
      <c r="N216" s="162" t="s">
        <v>41</v>
      </c>
      <c r="O216" s="58"/>
      <c r="P216" s="163">
        <f t="shared" si="41"/>
        <v>0</v>
      </c>
      <c r="Q216" s="163">
        <v>0</v>
      </c>
      <c r="R216" s="163">
        <f t="shared" si="42"/>
        <v>0</v>
      </c>
      <c r="S216" s="163">
        <v>0</v>
      </c>
      <c r="T216" s="164">
        <f t="shared" si="4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275</v>
      </c>
      <c r="AT216" s="165" t="s">
        <v>248</v>
      </c>
      <c r="AU216" s="165" t="s">
        <v>94</v>
      </c>
      <c r="AY216" s="14" t="s">
        <v>246</v>
      </c>
      <c r="BE216" s="166">
        <f t="shared" si="44"/>
        <v>0</v>
      </c>
      <c r="BF216" s="166">
        <f t="shared" si="45"/>
        <v>0</v>
      </c>
      <c r="BG216" s="166">
        <f t="shared" si="46"/>
        <v>0</v>
      </c>
      <c r="BH216" s="166">
        <f t="shared" si="47"/>
        <v>0</v>
      </c>
      <c r="BI216" s="166">
        <f t="shared" si="48"/>
        <v>0</v>
      </c>
      <c r="BJ216" s="14" t="s">
        <v>94</v>
      </c>
      <c r="BK216" s="166">
        <f t="shared" si="49"/>
        <v>0</v>
      </c>
      <c r="BL216" s="14" t="s">
        <v>275</v>
      </c>
      <c r="BM216" s="165" t="s">
        <v>931</v>
      </c>
    </row>
    <row r="217" spans="1:65" s="2" customFormat="1" ht="66.75" customHeight="1">
      <c r="A217" s="29"/>
      <c r="B217" s="152"/>
      <c r="C217" s="153" t="s">
        <v>932</v>
      </c>
      <c r="D217" s="153" t="s">
        <v>248</v>
      </c>
      <c r="E217" s="154" t="s">
        <v>933</v>
      </c>
      <c r="F217" s="155" t="s">
        <v>934</v>
      </c>
      <c r="G217" s="156" t="s">
        <v>324</v>
      </c>
      <c r="H217" s="157">
        <v>3</v>
      </c>
      <c r="I217" s="158"/>
      <c r="J217" s="159">
        <f t="shared" si="40"/>
        <v>0</v>
      </c>
      <c r="K217" s="160"/>
      <c r="L217" s="30"/>
      <c r="M217" s="161" t="s">
        <v>1</v>
      </c>
      <c r="N217" s="162" t="s">
        <v>41</v>
      </c>
      <c r="O217" s="58"/>
      <c r="P217" s="163">
        <f t="shared" si="41"/>
        <v>0</v>
      </c>
      <c r="Q217" s="163">
        <v>0</v>
      </c>
      <c r="R217" s="163">
        <f t="shared" si="42"/>
        <v>0</v>
      </c>
      <c r="S217" s="163">
        <v>0</v>
      </c>
      <c r="T217" s="164">
        <f t="shared" si="4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275</v>
      </c>
      <c r="AT217" s="165" t="s">
        <v>248</v>
      </c>
      <c r="AU217" s="165" t="s">
        <v>94</v>
      </c>
      <c r="AY217" s="14" t="s">
        <v>246</v>
      </c>
      <c r="BE217" s="166">
        <f t="shared" si="44"/>
        <v>0</v>
      </c>
      <c r="BF217" s="166">
        <f t="shared" si="45"/>
        <v>0</v>
      </c>
      <c r="BG217" s="166">
        <f t="shared" si="46"/>
        <v>0</v>
      </c>
      <c r="BH217" s="166">
        <f t="shared" si="47"/>
        <v>0</v>
      </c>
      <c r="BI217" s="166">
        <f t="shared" si="48"/>
        <v>0</v>
      </c>
      <c r="BJ217" s="14" t="s">
        <v>94</v>
      </c>
      <c r="BK217" s="166">
        <f t="shared" si="49"/>
        <v>0</v>
      </c>
      <c r="BL217" s="14" t="s">
        <v>275</v>
      </c>
      <c r="BM217" s="165" t="s">
        <v>935</v>
      </c>
    </row>
    <row r="218" spans="1:65" s="2" customFormat="1" ht="66.75" customHeight="1">
      <c r="A218" s="29"/>
      <c r="B218" s="152"/>
      <c r="C218" s="153" t="s">
        <v>382</v>
      </c>
      <c r="D218" s="153" t="s">
        <v>248</v>
      </c>
      <c r="E218" s="154" t="s">
        <v>936</v>
      </c>
      <c r="F218" s="155" t="s">
        <v>937</v>
      </c>
      <c r="G218" s="156" t="s">
        <v>324</v>
      </c>
      <c r="H218" s="157">
        <v>1</v>
      </c>
      <c r="I218" s="158"/>
      <c r="J218" s="159">
        <f t="shared" si="40"/>
        <v>0</v>
      </c>
      <c r="K218" s="160"/>
      <c r="L218" s="30"/>
      <c r="M218" s="161" t="s">
        <v>1</v>
      </c>
      <c r="N218" s="162" t="s">
        <v>41</v>
      </c>
      <c r="O218" s="58"/>
      <c r="P218" s="163">
        <f t="shared" si="41"/>
        <v>0</v>
      </c>
      <c r="Q218" s="163">
        <v>0</v>
      </c>
      <c r="R218" s="163">
        <f t="shared" si="42"/>
        <v>0</v>
      </c>
      <c r="S218" s="163">
        <v>0</v>
      </c>
      <c r="T218" s="164">
        <f t="shared" si="4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275</v>
      </c>
      <c r="AT218" s="165" t="s">
        <v>248</v>
      </c>
      <c r="AU218" s="165" t="s">
        <v>94</v>
      </c>
      <c r="AY218" s="14" t="s">
        <v>246</v>
      </c>
      <c r="BE218" s="166">
        <f t="shared" si="44"/>
        <v>0</v>
      </c>
      <c r="BF218" s="166">
        <f t="shared" si="45"/>
        <v>0</v>
      </c>
      <c r="BG218" s="166">
        <f t="shared" si="46"/>
        <v>0</v>
      </c>
      <c r="BH218" s="166">
        <f t="shared" si="47"/>
        <v>0</v>
      </c>
      <c r="BI218" s="166">
        <f t="shared" si="48"/>
        <v>0</v>
      </c>
      <c r="BJ218" s="14" t="s">
        <v>94</v>
      </c>
      <c r="BK218" s="166">
        <f t="shared" si="49"/>
        <v>0</v>
      </c>
      <c r="BL218" s="14" t="s">
        <v>275</v>
      </c>
      <c r="BM218" s="165" t="s">
        <v>938</v>
      </c>
    </row>
    <row r="219" spans="1:65" s="2" customFormat="1" ht="66.75" customHeight="1">
      <c r="A219" s="29"/>
      <c r="B219" s="152"/>
      <c r="C219" s="153" t="s">
        <v>939</v>
      </c>
      <c r="D219" s="153" t="s">
        <v>248</v>
      </c>
      <c r="E219" s="154" t="s">
        <v>940</v>
      </c>
      <c r="F219" s="155" t="s">
        <v>941</v>
      </c>
      <c r="G219" s="156" t="s">
        <v>324</v>
      </c>
      <c r="H219" s="157">
        <v>3</v>
      </c>
      <c r="I219" s="158"/>
      <c r="J219" s="159">
        <f t="shared" si="40"/>
        <v>0</v>
      </c>
      <c r="K219" s="160"/>
      <c r="L219" s="30"/>
      <c r="M219" s="161" t="s">
        <v>1</v>
      </c>
      <c r="N219" s="162" t="s">
        <v>41</v>
      </c>
      <c r="O219" s="58"/>
      <c r="P219" s="163">
        <f t="shared" si="41"/>
        <v>0</v>
      </c>
      <c r="Q219" s="163">
        <v>0</v>
      </c>
      <c r="R219" s="163">
        <f t="shared" si="42"/>
        <v>0</v>
      </c>
      <c r="S219" s="163">
        <v>0</v>
      </c>
      <c r="T219" s="164">
        <f t="shared" si="4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275</v>
      </c>
      <c r="AT219" s="165" t="s">
        <v>248</v>
      </c>
      <c r="AU219" s="165" t="s">
        <v>94</v>
      </c>
      <c r="AY219" s="14" t="s">
        <v>246</v>
      </c>
      <c r="BE219" s="166">
        <f t="shared" si="44"/>
        <v>0</v>
      </c>
      <c r="BF219" s="166">
        <f t="shared" si="45"/>
        <v>0</v>
      </c>
      <c r="BG219" s="166">
        <f t="shared" si="46"/>
        <v>0</v>
      </c>
      <c r="BH219" s="166">
        <f t="shared" si="47"/>
        <v>0</v>
      </c>
      <c r="BI219" s="166">
        <f t="shared" si="48"/>
        <v>0</v>
      </c>
      <c r="BJ219" s="14" t="s">
        <v>94</v>
      </c>
      <c r="BK219" s="166">
        <f t="shared" si="49"/>
        <v>0</v>
      </c>
      <c r="BL219" s="14" t="s">
        <v>275</v>
      </c>
      <c r="BM219" s="165" t="s">
        <v>942</v>
      </c>
    </row>
    <row r="220" spans="1:65" s="2" customFormat="1" ht="55.5" customHeight="1">
      <c r="A220" s="29"/>
      <c r="B220" s="152"/>
      <c r="C220" s="153" t="s">
        <v>386</v>
      </c>
      <c r="D220" s="153" t="s">
        <v>248</v>
      </c>
      <c r="E220" s="154" t="s">
        <v>943</v>
      </c>
      <c r="F220" s="155" t="s">
        <v>944</v>
      </c>
      <c r="G220" s="156" t="s">
        <v>324</v>
      </c>
      <c r="H220" s="157">
        <v>10</v>
      </c>
      <c r="I220" s="158"/>
      <c r="J220" s="159">
        <f t="shared" si="40"/>
        <v>0</v>
      </c>
      <c r="K220" s="160"/>
      <c r="L220" s="30"/>
      <c r="M220" s="161" t="s">
        <v>1</v>
      </c>
      <c r="N220" s="162" t="s">
        <v>41</v>
      </c>
      <c r="O220" s="58"/>
      <c r="P220" s="163">
        <f t="shared" si="41"/>
        <v>0</v>
      </c>
      <c r="Q220" s="163">
        <v>0</v>
      </c>
      <c r="R220" s="163">
        <f t="shared" si="42"/>
        <v>0</v>
      </c>
      <c r="S220" s="163">
        <v>0</v>
      </c>
      <c r="T220" s="164">
        <f t="shared" si="4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275</v>
      </c>
      <c r="AT220" s="165" t="s">
        <v>248</v>
      </c>
      <c r="AU220" s="165" t="s">
        <v>94</v>
      </c>
      <c r="AY220" s="14" t="s">
        <v>246</v>
      </c>
      <c r="BE220" s="166">
        <f t="shared" si="44"/>
        <v>0</v>
      </c>
      <c r="BF220" s="166">
        <f t="shared" si="45"/>
        <v>0</v>
      </c>
      <c r="BG220" s="166">
        <f t="shared" si="46"/>
        <v>0</v>
      </c>
      <c r="BH220" s="166">
        <f t="shared" si="47"/>
        <v>0</v>
      </c>
      <c r="BI220" s="166">
        <f t="shared" si="48"/>
        <v>0</v>
      </c>
      <c r="BJ220" s="14" t="s">
        <v>94</v>
      </c>
      <c r="BK220" s="166">
        <f t="shared" si="49"/>
        <v>0</v>
      </c>
      <c r="BL220" s="14" t="s">
        <v>275</v>
      </c>
      <c r="BM220" s="165" t="s">
        <v>945</v>
      </c>
    </row>
    <row r="221" spans="1:65" s="2" customFormat="1" ht="49.15" customHeight="1">
      <c r="A221" s="29"/>
      <c r="B221" s="152"/>
      <c r="C221" s="153" t="s">
        <v>946</v>
      </c>
      <c r="D221" s="153" t="s">
        <v>248</v>
      </c>
      <c r="E221" s="154" t="s">
        <v>947</v>
      </c>
      <c r="F221" s="155" t="s">
        <v>948</v>
      </c>
      <c r="G221" s="156" t="s">
        <v>324</v>
      </c>
      <c r="H221" s="157">
        <v>4</v>
      </c>
      <c r="I221" s="158"/>
      <c r="J221" s="159">
        <f t="shared" si="40"/>
        <v>0</v>
      </c>
      <c r="K221" s="160"/>
      <c r="L221" s="30"/>
      <c r="M221" s="161" t="s">
        <v>1</v>
      </c>
      <c r="N221" s="162" t="s">
        <v>41</v>
      </c>
      <c r="O221" s="58"/>
      <c r="P221" s="163">
        <f t="shared" si="41"/>
        <v>0</v>
      </c>
      <c r="Q221" s="163">
        <v>0</v>
      </c>
      <c r="R221" s="163">
        <f t="shared" si="42"/>
        <v>0</v>
      </c>
      <c r="S221" s="163">
        <v>0</v>
      </c>
      <c r="T221" s="164">
        <f t="shared" si="4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275</v>
      </c>
      <c r="AT221" s="165" t="s">
        <v>248</v>
      </c>
      <c r="AU221" s="165" t="s">
        <v>94</v>
      </c>
      <c r="AY221" s="14" t="s">
        <v>246</v>
      </c>
      <c r="BE221" s="166">
        <f t="shared" si="44"/>
        <v>0</v>
      </c>
      <c r="BF221" s="166">
        <f t="shared" si="45"/>
        <v>0</v>
      </c>
      <c r="BG221" s="166">
        <f t="shared" si="46"/>
        <v>0</v>
      </c>
      <c r="BH221" s="166">
        <f t="shared" si="47"/>
        <v>0</v>
      </c>
      <c r="BI221" s="166">
        <f t="shared" si="48"/>
        <v>0</v>
      </c>
      <c r="BJ221" s="14" t="s">
        <v>94</v>
      </c>
      <c r="BK221" s="166">
        <f t="shared" si="49"/>
        <v>0</v>
      </c>
      <c r="BL221" s="14" t="s">
        <v>275</v>
      </c>
      <c r="BM221" s="165" t="s">
        <v>949</v>
      </c>
    </row>
    <row r="222" spans="1:65" s="2" customFormat="1" ht="37.9" customHeight="1">
      <c r="A222" s="29"/>
      <c r="B222" s="152"/>
      <c r="C222" s="153" t="s">
        <v>389</v>
      </c>
      <c r="D222" s="153" t="s">
        <v>248</v>
      </c>
      <c r="E222" s="154" t="s">
        <v>950</v>
      </c>
      <c r="F222" s="155" t="s">
        <v>951</v>
      </c>
      <c r="G222" s="156" t="s">
        <v>324</v>
      </c>
      <c r="H222" s="157">
        <v>4</v>
      </c>
      <c r="I222" s="158"/>
      <c r="J222" s="159">
        <f t="shared" si="40"/>
        <v>0</v>
      </c>
      <c r="K222" s="160"/>
      <c r="L222" s="30"/>
      <c r="M222" s="161" t="s">
        <v>1</v>
      </c>
      <c r="N222" s="162" t="s">
        <v>41</v>
      </c>
      <c r="O222" s="58"/>
      <c r="P222" s="163">
        <f t="shared" si="41"/>
        <v>0</v>
      </c>
      <c r="Q222" s="163">
        <v>0</v>
      </c>
      <c r="R222" s="163">
        <f t="shared" si="42"/>
        <v>0</v>
      </c>
      <c r="S222" s="163">
        <v>0</v>
      </c>
      <c r="T222" s="164">
        <f t="shared" si="4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275</v>
      </c>
      <c r="AT222" s="165" t="s">
        <v>248</v>
      </c>
      <c r="AU222" s="165" t="s">
        <v>94</v>
      </c>
      <c r="AY222" s="14" t="s">
        <v>246</v>
      </c>
      <c r="BE222" s="166">
        <f t="shared" si="44"/>
        <v>0</v>
      </c>
      <c r="BF222" s="166">
        <f t="shared" si="45"/>
        <v>0</v>
      </c>
      <c r="BG222" s="166">
        <f t="shared" si="46"/>
        <v>0</v>
      </c>
      <c r="BH222" s="166">
        <f t="shared" si="47"/>
        <v>0</v>
      </c>
      <c r="BI222" s="166">
        <f t="shared" si="48"/>
        <v>0</v>
      </c>
      <c r="BJ222" s="14" t="s">
        <v>94</v>
      </c>
      <c r="BK222" s="166">
        <f t="shared" si="49"/>
        <v>0</v>
      </c>
      <c r="BL222" s="14" t="s">
        <v>275</v>
      </c>
      <c r="BM222" s="165" t="s">
        <v>952</v>
      </c>
    </row>
    <row r="223" spans="1:65" s="2" customFormat="1" ht="49.15" customHeight="1">
      <c r="A223" s="29"/>
      <c r="B223" s="152"/>
      <c r="C223" s="153" t="s">
        <v>953</v>
      </c>
      <c r="D223" s="153" t="s">
        <v>248</v>
      </c>
      <c r="E223" s="154" t="s">
        <v>954</v>
      </c>
      <c r="F223" s="155" t="s">
        <v>955</v>
      </c>
      <c r="G223" s="156" t="s">
        <v>324</v>
      </c>
      <c r="H223" s="157">
        <v>5</v>
      </c>
      <c r="I223" s="158"/>
      <c r="J223" s="159">
        <f t="shared" si="40"/>
        <v>0</v>
      </c>
      <c r="K223" s="160"/>
      <c r="L223" s="30"/>
      <c r="M223" s="161" t="s">
        <v>1</v>
      </c>
      <c r="N223" s="162" t="s">
        <v>41</v>
      </c>
      <c r="O223" s="58"/>
      <c r="P223" s="163">
        <f t="shared" si="41"/>
        <v>0</v>
      </c>
      <c r="Q223" s="163">
        <v>0</v>
      </c>
      <c r="R223" s="163">
        <f t="shared" si="42"/>
        <v>0</v>
      </c>
      <c r="S223" s="163">
        <v>0</v>
      </c>
      <c r="T223" s="164">
        <f t="shared" si="4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5" t="s">
        <v>275</v>
      </c>
      <c r="AT223" s="165" t="s">
        <v>248</v>
      </c>
      <c r="AU223" s="165" t="s">
        <v>94</v>
      </c>
      <c r="AY223" s="14" t="s">
        <v>246</v>
      </c>
      <c r="BE223" s="166">
        <f t="shared" si="44"/>
        <v>0</v>
      </c>
      <c r="BF223" s="166">
        <f t="shared" si="45"/>
        <v>0</v>
      </c>
      <c r="BG223" s="166">
        <f t="shared" si="46"/>
        <v>0</v>
      </c>
      <c r="BH223" s="166">
        <f t="shared" si="47"/>
        <v>0</v>
      </c>
      <c r="BI223" s="166">
        <f t="shared" si="48"/>
        <v>0</v>
      </c>
      <c r="BJ223" s="14" t="s">
        <v>94</v>
      </c>
      <c r="BK223" s="166">
        <f t="shared" si="49"/>
        <v>0</v>
      </c>
      <c r="BL223" s="14" t="s">
        <v>275</v>
      </c>
      <c r="BM223" s="165" t="s">
        <v>956</v>
      </c>
    </row>
    <row r="224" spans="1:65" s="2" customFormat="1" ht="37.9" customHeight="1">
      <c r="A224" s="29"/>
      <c r="B224" s="152"/>
      <c r="C224" s="153" t="s">
        <v>393</v>
      </c>
      <c r="D224" s="153" t="s">
        <v>248</v>
      </c>
      <c r="E224" s="154" t="s">
        <v>957</v>
      </c>
      <c r="F224" s="155" t="s">
        <v>958</v>
      </c>
      <c r="G224" s="156" t="s">
        <v>371</v>
      </c>
      <c r="H224" s="157">
        <v>198.1</v>
      </c>
      <c r="I224" s="158"/>
      <c r="J224" s="159">
        <f t="shared" si="40"/>
        <v>0</v>
      </c>
      <c r="K224" s="160"/>
      <c r="L224" s="30"/>
      <c r="M224" s="161" t="s">
        <v>1</v>
      </c>
      <c r="N224" s="162" t="s">
        <v>41</v>
      </c>
      <c r="O224" s="58"/>
      <c r="P224" s="163">
        <f t="shared" si="41"/>
        <v>0</v>
      </c>
      <c r="Q224" s="163">
        <v>0</v>
      </c>
      <c r="R224" s="163">
        <f t="shared" si="42"/>
        <v>0</v>
      </c>
      <c r="S224" s="163">
        <v>0</v>
      </c>
      <c r="T224" s="164">
        <f t="shared" si="4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275</v>
      </c>
      <c r="AT224" s="165" t="s">
        <v>248</v>
      </c>
      <c r="AU224" s="165" t="s">
        <v>94</v>
      </c>
      <c r="AY224" s="14" t="s">
        <v>246</v>
      </c>
      <c r="BE224" s="166">
        <f t="shared" si="44"/>
        <v>0</v>
      </c>
      <c r="BF224" s="166">
        <f t="shared" si="45"/>
        <v>0</v>
      </c>
      <c r="BG224" s="166">
        <f t="shared" si="46"/>
        <v>0</v>
      </c>
      <c r="BH224" s="166">
        <f t="shared" si="47"/>
        <v>0</v>
      </c>
      <c r="BI224" s="166">
        <f t="shared" si="48"/>
        <v>0</v>
      </c>
      <c r="BJ224" s="14" t="s">
        <v>94</v>
      </c>
      <c r="BK224" s="166">
        <f t="shared" si="49"/>
        <v>0</v>
      </c>
      <c r="BL224" s="14" t="s">
        <v>275</v>
      </c>
      <c r="BM224" s="165" t="s">
        <v>959</v>
      </c>
    </row>
    <row r="225" spans="1:65" s="2" customFormat="1" ht="62.85" customHeight="1">
      <c r="A225" s="29"/>
      <c r="B225" s="152"/>
      <c r="C225" s="153" t="s">
        <v>960</v>
      </c>
      <c r="D225" s="153" t="s">
        <v>248</v>
      </c>
      <c r="E225" s="154" t="s">
        <v>961</v>
      </c>
      <c r="F225" s="155" t="s">
        <v>962</v>
      </c>
      <c r="G225" s="156" t="s">
        <v>324</v>
      </c>
      <c r="H225" s="157">
        <v>1</v>
      </c>
      <c r="I225" s="158"/>
      <c r="J225" s="159">
        <f t="shared" si="40"/>
        <v>0</v>
      </c>
      <c r="K225" s="160"/>
      <c r="L225" s="30"/>
      <c r="M225" s="161" t="s">
        <v>1</v>
      </c>
      <c r="N225" s="162" t="s">
        <v>41</v>
      </c>
      <c r="O225" s="58"/>
      <c r="P225" s="163">
        <f t="shared" si="41"/>
        <v>0</v>
      </c>
      <c r="Q225" s="163">
        <v>0</v>
      </c>
      <c r="R225" s="163">
        <f t="shared" si="42"/>
        <v>0</v>
      </c>
      <c r="S225" s="163">
        <v>0</v>
      </c>
      <c r="T225" s="164">
        <f t="shared" si="4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5" t="s">
        <v>275</v>
      </c>
      <c r="AT225" s="165" t="s">
        <v>248</v>
      </c>
      <c r="AU225" s="165" t="s">
        <v>94</v>
      </c>
      <c r="AY225" s="14" t="s">
        <v>246</v>
      </c>
      <c r="BE225" s="166">
        <f t="shared" si="44"/>
        <v>0</v>
      </c>
      <c r="BF225" s="166">
        <f t="shared" si="45"/>
        <v>0</v>
      </c>
      <c r="BG225" s="166">
        <f t="shared" si="46"/>
        <v>0</v>
      </c>
      <c r="BH225" s="166">
        <f t="shared" si="47"/>
        <v>0</v>
      </c>
      <c r="BI225" s="166">
        <f t="shared" si="48"/>
        <v>0</v>
      </c>
      <c r="BJ225" s="14" t="s">
        <v>94</v>
      </c>
      <c r="BK225" s="166">
        <f t="shared" si="49"/>
        <v>0</v>
      </c>
      <c r="BL225" s="14" t="s">
        <v>275</v>
      </c>
      <c r="BM225" s="165" t="s">
        <v>963</v>
      </c>
    </row>
    <row r="226" spans="1:65" s="2" customFormat="1" ht="62.85" customHeight="1">
      <c r="A226" s="29"/>
      <c r="B226" s="152"/>
      <c r="C226" s="153" t="s">
        <v>396</v>
      </c>
      <c r="D226" s="153" t="s">
        <v>248</v>
      </c>
      <c r="E226" s="154" t="s">
        <v>964</v>
      </c>
      <c r="F226" s="155" t="s">
        <v>965</v>
      </c>
      <c r="G226" s="156" t="s">
        <v>324</v>
      </c>
      <c r="H226" s="157">
        <v>1</v>
      </c>
      <c r="I226" s="158"/>
      <c r="J226" s="159">
        <f t="shared" si="40"/>
        <v>0</v>
      </c>
      <c r="K226" s="160"/>
      <c r="L226" s="30"/>
      <c r="M226" s="161" t="s">
        <v>1</v>
      </c>
      <c r="N226" s="162" t="s">
        <v>41</v>
      </c>
      <c r="O226" s="58"/>
      <c r="P226" s="163">
        <f t="shared" si="41"/>
        <v>0</v>
      </c>
      <c r="Q226" s="163">
        <v>0</v>
      </c>
      <c r="R226" s="163">
        <f t="shared" si="42"/>
        <v>0</v>
      </c>
      <c r="S226" s="163">
        <v>0</v>
      </c>
      <c r="T226" s="164">
        <f t="shared" si="4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275</v>
      </c>
      <c r="AT226" s="165" t="s">
        <v>248</v>
      </c>
      <c r="AU226" s="165" t="s">
        <v>94</v>
      </c>
      <c r="AY226" s="14" t="s">
        <v>246</v>
      </c>
      <c r="BE226" s="166">
        <f t="shared" si="44"/>
        <v>0</v>
      </c>
      <c r="BF226" s="166">
        <f t="shared" si="45"/>
        <v>0</v>
      </c>
      <c r="BG226" s="166">
        <f t="shared" si="46"/>
        <v>0</v>
      </c>
      <c r="BH226" s="166">
        <f t="shared" si="47"/>
        <v>0</v>
      </c>
      <c r="BI226" s="166">
        <f t="shared" si="48"/>
        <v>0</v>
      </c>
      <c r="BJ226" s="14" t="s">
        <v>94</v>
      </c>
      <c r="BK226" s="166">
        <f t="shared" si="49"/>
        <v>0</v>
      </c>
      <c r="BL226" s="14" t="s">
        <v>275</v>
      </c>
      <c r="BM226" s="165" t="s">
        <v>966</v>
      </c>
    </row>
    <row r="227" spans="1:65" s="2" customFormat="1" ht="24.4" customHeight="1">
      <c r="A227" s="29"/>
      <c r="B227" s="152"/>
      <c r="C227" s="153" t="s">
        <v>967</v>
      </c>
      <c r="D227" s="153" t="s">
        <v>248</v>
      </c>
      <c r="E227" s="154" t="s">
        <v>968</v>
      </c>
      <c r="F227" s="155" t="s">
        <v>969</v>
      </c>
      <c r="G227" s="156" t="s">
        <v>560</v>
      </c>
      <c r="H227" s="191"/>
      <c r="I227" s="158"/>
      <c r="J227" s="159">
        <f t="shared" si="40"/>
        <v>0</v>
      </c>
      <c r="K227" s="160"/>
      <c r="L227" s="30"/>
      <c r="M227" s="161" t="s">
        <v>1</v>
      </c>
      <c r="N227" s="162" t="s">
        <v>41</v>
      </c>
      <c r="O227" s="58"/>
      <c r="P227" s="163">
        <f t="shared" si="41"/>
        <v>0</v>
      </c>
      <c r="Q227" s="163">
        <v>0</v>
      </c>
      <c r="R227" s="163">
        <f t="shared" si="42"/>
        <v>0</v>
      </c>
      <c r="S227" s="163">
        <v>0</v>
      </c>
      <c r="T227" s="164">
        <f t="shared" si="4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5" t="s">
        <v>275</v>
      </c>
      <c r="AT227" s="165" t="s">
        <v>248</v>
      </c>
      <c r="AU227" s="165" t="s">
        <v>94</v>
      </c>
      <c r="AY227" s="14" t="s">
        <v>246</v>
      </c>
      <c r="BE227" s="166">
        <f t="shared" si="44"/>
        <v>0</v>
      </c>
      <c r="BF227" s="166">
        <f t="shared" si="45"/>
        <v>0</v>
      </c>
      <c r="BG227" s="166">
        <f t="shared" si="46"/>
        <v>0</v>
      </c>
      <c r="BH227" s="166">
        <f t="shared" si="47"/>
        <v>0</v>
      </c>
      <c r="BI227" s="166">
        <f t="shared" si="48"/>
        <v>0</v>
      </c>
      <c r="BJ227" s="14" t="s">
        <v>94</v>
      </c>
      <c r="BK227" s="166">
        <f t="shared" si="49"/>
        <v>0</v>
      </c>
      <c r="BL227" s="14" t="s">
        <v>275</v>
      </c>
      <c r="BM227" s="165" t="s">
        <v>970</v>
      </c>
    </row>
    <row r="228" spans="1:65" s="12" customFormat="1" ht="22.9" customHeight="1">
      <c r="B228" s="139"/>
      <c r="D228" s="140" t="s">
        <v>74</v>
      </c>
      <c r="E228" s="150" t="s">
        <v>971</v>
      </c>
      <c r="F228" s="150" t="s">
        <v>972</v>
      </c>
      <c r="I228" s="142"/>
      <c r="J228" s="151">
        <f>BK228</f>
        <v>0</v>
      </c>
      <c r="L228" s="139"/>
      <c r="M228" s="144"/>
      <c r="N228" s="145"/>
      <c r="O228" s="145"/>
      <c r="P228" s="146">
        <f>SUM(P229:P232)</f>
        <v>0</v>
      </c>
      <c r="Q228" s="145"/>
      <c r="R228" s="146">
        <f>SUM(R229:R232)</f>
        <v>0</v>
      </c>
      <c r="S228" s="145"/>
      <c r="T228" s="147">
        <f>SUM(T229:T232)</f>
        <v>0</v>
      </c>
      <c r="AR228" s="140" t="s">
        <v>94</v>
      </c>
      <c r="AT228" s="148" t="s">
        <v>74</v>
      </c>
      <c r="AU228" s="148" t="s">
        <v>83</v>
      </c>
      <c r="AY228" s="140" t="s">
        <v>246</v>
      </c>
      <c r="BK228" s="149">
        <f>SUM(BK229:BK232)</f>
        <v>0</v>
      </c>
    </row>
    <row r="229" spans="1:65" s="2" customFormat="1" ht="37.9" customHeight="1">
      <c r="A229" s="29"/>
      <c r="B229" s="152"/>
      <c r="C229" s="153" t="s">
        <v>400</v>
      </c>
      <c r="D229" s="153" t="s">
        <v>248</v>
      </c>
      <c r="E229" s="154" t="s">
        <v>973</v>
      </c>
      <c r="F229" s="155" t="s">
        <v>974</v>
      </c>
      <c r="G229" s="156" t="s">
        <v>288</v>
      </c>
      <c r="H229" s="157">
        <v>4.32</v>
      </c>
      <c r="I229" s="158"/>
      <c r="J229" s="159">
        <f>ROUND(I229*H229,2)</f>
        <v>0</v>
      </c>
      <c r="K229" s="160"/>
      <c r="L229" s="30"/>
      <c r="M229" s="161" t="s">
        <v>1</v>
      </c>
      <c r="N229" s="162" t="s">
        <v>41</v>
      </c>
      <c r="O229" s="58"/>
      <c r="P229" s="163">
        <f>O229*H229</f>
        <v>0</v>
      </c>
      <c r="Q229" s="163">
        <v>0</v>
      </c>
      <c r="R229" s="163">
        <f>Q229*H229</f>
        <v>0</v>
      </c>
      <c r="S229" s="163">
        <v>0</v>
      </c>
      <c r="T229" s="164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275</v>
      </c>
      <c r="AT229" s="165" t="s">
        <v>248</v>
      </c>
      <c r="AU229" s="165" t="s">
        <v>94</v>
      </c>
      <c r="AY229" s="14" t="s">
        <v>246</v>
      </c>
      <c r="BE229" s="166">
        <f>IF(N229="základná",J229,0)</f>
        <v>0</v>
      </c>
      <c r="BF229" s="166">
        <f>IF(N229="znížená",J229,0)</f>
        <v>0</v>
      </c>
      <c r="BG229" s="166">
        <f>IF(N229="zákl. prenesená",J229,0)</f>
        <v>0</v>
      </c>
      <c r="BH229" s="166">
        <f>IF(N229="zníž. prenesená",J229,0)</f>
        <v>0</v>
      </c>
      <c r="BI229" s="166">
        <f>IF(N229="nulová",J229,0)</f>
        <v>0</v>
      </c>
      <c r="BJ229" s="14" t="s">
        <v>94</v>
      </c>
      <c r="BK229" s="166">
        <f>ROUND(I229*H229,2)</f>
        <v>0</v>
      </c>
      <c r="BL229" s="14" t="s">
        <v>275</v>
      </c>
      <c r="BM229" s="165" t="s">
        <v>975</v>
      </c>
    </row>
    <row r="230" spans="1:65" s="2" customFormat="1" ht="49.15" customHeight="1">
      <c r="A230" s="29"/>
      <c r="B230" s="152"/>
      <c r="C230" s="172" t="s">
        <v>976</v>
      </c>
      <c r="D230" s="172" t="s">
        <v>295</v>
      </c>
      <c r="E230" s="173" t="s">
        <v>977</v>
      </c>
      <c r="F230" s="174" t="s">
        <v>978</v>
      </c>
      <c r="G230" s="175" t="s">
        <v>288</v>
      </c>
      <c r="H230" s="176">
        <v>4.5359999999999996</v>
      </c>
      <c r="I230" s="177"/>
      <c r="J230" s="178">
        <f>ROUND(I230*H230,2)</f>
        <v>0</v>
      </c>
      <c r="K230" s="179"/>
      <c r="L230" s="180"/>
      <c r="M230" s="181" t="s">
        <v>1</v>
      </c>
      <c r="N230" s="182" t="s">
        <v>41</v>
      </c>
      <c r="O230" s="58"/>
      <c r="P230" s="163">
        <f>O230*H230</f>
        <v>0</v>
      </c>
      <c r="Q230" s="163">
        <v>0</v>
      </c>
      <c r="R230" s="163">
        <f>Q230*H230</f>
        <v>0</v>
      </c>
      <c r="S230" s="163">
        <v>0</v>
      </c>
      <c r="T230" s="164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332</v>
      </c>
      <c r="AT230" s="165" t="s">
        <v>295</v>
      </c>
      <c r="AU230" s="165" t="s">
        <v>94</v>
      </c>
      <c r="AY230" s="14" t="s">
        <v>246</v>
      </c>
      <c r="BE230" s="166">
        <f>IF(N230="základná",J230,0)</f>
        <v>0</v>
      </c>
      <c r="BF230" s="166">
        <f>IF(N230="znížená",J230,0)</f>
        <v>0</v>
      </c>
      <c r="BG230" s="166">
        <f>IF(N230="zákl. prenesená",J230,0)</f>
        <v>0</v>
      </c>
      <c r="BH230" s="166">
        <f>IF(N230="zníž. prenesená",J230,0)</f>
        <v>0</v>
      </c>
      <c r="BI230" s="166">
        <f>IF(N230="nulová",J230,0)</f>
        <v>0</v>
      </c>
      <c r="BJ230" s="14" t="s">
        <v>94</v>
      </c>
      <c r="BK230" s="166">
        <f>ROUND(I230*H230,2)</f>
        <v>0</v>
      </c>
      <c r="BL230" s="14" t="s">
        <v>275</v>
      </c>
      <c r="BM230" s="165" t="s">
        <v>979</v>
      </c>
    </row>
    <row r="231" spans="1:65" s="2" customFormat="1" ht="29.25">
      <c r="A231" s="29"/>
      <c r="B231" s="30"/>
      <c r="C231" s="29"/>
      <c r="D231" s="183" t="s">
        <v>298</v>
      </c>
      <c r="E231" s="29"/>
      <c r="F231" s="184" t="s">
        <v>980</v>
      </c>
      <c r="G231" s="29"/>
      <c r="H231" s="29"/>
      <c r="I231" s="185"/>
      <c r="J231" s="29"/>
      <c r="K231" s="29"/>
      <c r="L231" s="30"/>
      <c r="M231" s="186"/>
      <c r="N231" s="187"/>
      <c r="O231" s="58"/>
      <c r="P231" s="58"/>
      <c r="Q231" s="58"/>
      <c r="R231" s="58"/>
      <c r="S231" s="58"/>
      <c r="T231" s="5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298</v>
      </c>
      <c r="AU231" s="14" t="s">
        <v>94</v>
      </c>
    </row>
    <row r="232" spans="1:65" s="2" customFormat="1" ht="24.4" customHeight="1">
      <c r="A232" s="29"/>
      <c r="B232" s="152"/>
      <c r="C232" s="153" t="s">
        <v>403</v>
      </c>
      <c r="D232" s="153" t="s">
        <v>248</v>
      </c>
      <c r="E232" s="154" t="s">
        <v>981</v>
      </c>
      <c r="F232" s="155" t="s">
        <v>982</v>
      </c>
      <c r="G232" s="156" t="s">
        <v>560</v>
      </c>
      <c r="H232" s="191"/>
      <c r="I232" s="158"/>
      <c r="J232" s="159">
        <f>ROUND(I232*H232,2)</f>
        <v>0</v>
      </c>
      <c r="K232" s="160"/>
      <c r="L232" s="30"/>
      <c r="M232" s="161" t="s">
        <v>1</v>
      </c>
      <c r="N232" s="162" t="s">
        <v>41</v>
      </c>
      <c r="O232" s="58"/>
      <c r="P232" s="163">
        <f>O232*H232</f>
        <v>0</v>
      </c>
      <c r="Q232" s="163">
        <v>0</v>
      </c>
      <c r="R232" s="163">
        <f>Q232*H232</f>
        <v>0</v>
      </c>
      <c r="S232" s="163">
        <v>0</v>
      </c>
      <c r="T232" s="164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275</v>
      </c>
      <c r="AT232" s="165" t="s">
        <v>248</v>
      </c>
      <c r="AU232" s="165" t="s">
        <v>94</v>
      </c>
      <c r="AY232" s="14" t="s">
        <v>246</v>
      </c>
      <c r="BE232" s="166">
        <f>IF(N232="základná",J232,0)</f>
        <v>0</v>
      </c>
      <c r="BF232" s="166">
        <f>IF(N232="znížená",J232,0)</f>
        <v>0</v>
      </c>
      <c r="BG232" s="166">
        <f>IF(N232="zákl. prenesená",J232,0)</f>
        <v>0</v>
      </c>
      <c r="BH232" s="166">
        <f>IF(N232="zníž. prenesená",J232,0)</f>
        <v>0</v>
      </c>
      <c r="BI232" s="166">
        <f>IF(N232="nulová",J232,0)</f>
        <v>0</v>
      </c>
      <c r="BJ232" s="14" t="s">
        <v>94</v>
      </c>
      <c r="BK232" s="166">
        <f>ROUND(I232*H232,2)</f>
        <v>0</v>
      </c>
      <c r="BL232" s="14" t="s">
        <v>275</v>
      </c>
      <c r="BM232" s="165" t="s">
        <v>983</v>
      </c>
    </row>
    <row r="233" spans="1:65" s="12" customFormat="1" ht="22.9" customHeight="1">
      <c r="B233" s="139"/>
      <c r="D233" s="140" t="s">
        <v>74</v>
      </c>
      <c r="E233" s="150" t="s">
        <v>984</v>
      </c>
      <c r="F233" s="150" t="s">
        <v>985</v>
      </c>
      <c r="I233" s="142"/>
      <c r="J233" s="151">
        <f>BK233</f>
        <v>0</v>
      </c>
      <c r="L233" s="139"/>
      <c r="M233" s="144"/>
      <c r="N233" s="145"/>
      <c r="O233" s="145"/>
      <c r="P233" s="146">
        <f>SUM(P234:P235)</f>
        <v>0</v>
      </c>
      <c r="Q233" s="145"/>
      <c r="R233" s="146">
        <f>SUM(R234:R235)</f>
        <v>0</v>
      </c>
      <c r="S233" s="145"/>
      <c r="T233" s="147">
        <f>SUM(T234:T235)</f>
        <v>0</v>
      </c>
      <c r="AR233" s="140" t="s">
        <v>94</v>
      </c>
      <c r="AT233" s="148" t="s">
        <v>74</v>
      </c>
      <c r="AU233" s="148" t="s">
        <v>83</v>
      </c>
      <c r="AY233" s="140" t="s">
        <v>246</v>
      </c>
      <c r="BK233" s="149">
        <f>SUM(BK234:BK235)</f>
        <v>0</v>
      </c>
    </row>
    <row r="234" spans="1:65" s="2" customFormat="1" ht="24.4" customHeight="1">
      <c r="A234" s="29"/>
      <c r="B234" s="152"/>
      <c r="C234" s="153" t="s">
        <v>986</v>
      </c>
      <c r="D234" s="153" t="s">
        <v>248</v>
      </c>
      <c r="E234" s="154" t="s">
        <v>987</v>
      </c>
      <c r="F234" s="155" t="s">
        <v>988</v>
      </c>
      <c r="G234" s="156" t="s">
        <v>288</v>
      </c>
      <c r="H234" s="157">
        <v>380.63</v>
      </c>
      <c r="I234" s="158"/>
      <c r="J234" s="159">
        <f>ROUND(I234*H234,2)</f>
        <v>0</v>
      </c>
      <c r="K234" s="160"/>
      <c r="L234" s="30"/>
      <c r="M234" s="161" t="s">
        <v>1</v>
      </c>
      <c r="N234" s="162" t="s">
        <v>41</v>
      </c>
      <c r="O234" s="58"/>
      <c r="P234" s="163">
        <f>O234*H234</f>
        <v>0</v>
      </c>
      <c r="Q234" s="163">
        <v>0</v>
      </c>
      <c r="R234" s="163">
        <f>Q234*H234</f>
        <v>0</v>
      </c>
      <c r="S234" s="163">
        <v>0</v>
      </c>
      <c r="T234" s="164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275</v>
      </c>
      <c r="AT234" s="165" t="s">
        <v>248</v>
      </c>
      <c r="AU234" s="165" t="s">
        <v>94</v>
      </c>
      <c r="AY234" s="14" t="s">
        <v>246</v>
      </c>
      <c r="BE234" s="166">
        <f>IF(N234="základná",J234,0)</f>
        <v>0</v>
      </c>
      <c r="BF234" s="166">
        <f>IF(N234="znížená",J234,0)</f>
        <v>0</v>
      </c>
      <c r="BG234" s="166">
        <f>IF(N234="zákl. prenesená",J234,0)</f>
        <v>0</v>
      </c>
      <c r="BH234" s="166">
        <f>IF(N234="zníž. prenesená",J234,0)</f>
        <v>0</v>
      </c>
      <c r="BI234" s="166">
        <f>IF(N234="nulová",J234,0)</f>
        <v>0</v>
      </c>
      <c r="BJ234" s="14" t="s">
        <v>94</v>
      </c>
      <c r="BK234" s="166">
        <f>ROUND(I234*H234,2)</f>
        <v>0</v>
      </c>
      <c r="BL234" s="14" t="s">
        <v>275</v>
      </c>
      <c r="BM234" s="165" t="s">
        <v>989</v>
      </c>
    </row>
    <row r="235" spans="1:65" s="2" customFormat="1" ht="37.9" customHeight="1">
      <c r="A235" s="29"/>
      <c r="B235" s="152"/>
      <c r="C235" s="153" t="s">
        <v>407</v>
      </c>
      <c r="D235" s="153" t="s">
        <v>248</v>
      </c>
      <c r="E235" s="154" t="s">
        <v>990</v>
      </c>
      <c r="F235" s="155" t="s">
        <v>991</v>
      </c>
      <c r="G235" s="156" t="s">
        <v>288</v>
      </c>
      <c r="H235" s="157">
        <v>380.63</v>
      </c>
      <c r="I235" s="158"/>
      <c r="J235" s="159">
        <f>ROUND(I235*H235,2)</f>
        <v>0</v>
      </c>
      <c r="K235" s="160"/>
      <c r="L235" s="30"/>
      <c r="M235" s="161" t="s">
        <v>1</v>
      </c>
      <c r="N235" s="162" t="s">
        <v>41</v>
      </c>
      <c r="O235" s="58"/>
      <c r="P235" s="163">
        <f>O235*H235</f>
        <v>0</v>
      </c>
      <c r="Q235" s="163">
        <v>0</v>
      </c>
      <c r="R235" s="163">
        <f>Q235*H235</f>
        <v>0</v>
      </c>
      <c r="S235" s="163">
        <v>0</v>
      </c>
      <c r="T235" s="164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5" t="s">
        <v>275</v>
      </c>
      <c r="AT235" s="165" t="s">
        <v>248</v>
      </c>
      <c r="AU235" s="165" t="s">
        <v>94</v>
      </c>
      <c r="AY235" s="14" t="s">
        <v>246</v>
      </c>
      <c r="BE235" s="166">
        <f>IF(N235="základná",J235,0)</f>
        <v>0</v>
      </c>
      <c r="BF235" s="166">
        <f>IF(N235="znížená",J235,0)</f>
        <v>0</v>
      </c>
      <c r="BG235" s="166">
        <f>IF(N235="zákl. prenesená",J235,0)</f>
        <v>0</v>
      </c>
      <c r="BH235" s="166">
        <f>IF(N235="zníž. prenesená",J235,0)</f>
        <v>0</v>
      </c>
      <c r="BI235" s="166">
        <f>IF(N235="nulová",J235,0)</f>
        <v>0</v>
      </c>
      <c r="BJ235" s="14" t="s">
        <v>94</v>
      </c>
      <c r="BK235" s="166">
        <f>ROUND(I235*H235,2)</f>
        <v>0</v>
      </c>
      <c r="BL235" s="14" t="s">
        <v>275</v>
      </c>
      <c r="BM235" s="165" t="s">
        <v>992</v>
      </c>
    </row>
    <row r="236" spans="1:65" s="12" customFormat="1" ht="25.9" customHeight="1">
      <c r="B236" s="139"/>
      <c r="D236" s="140" t="s">
        <v>74</v>
      </c>
      <c r="E236" s="141" t="s">
        <v>993</v>
      </c>
      <c r="F236" s="141" t="s">
        <v>994</v>
      </c>
      <c r="I236" s="142"/>
      <c r="J236" s="143">
        <f>BK236</f>
        <v>0</v>
      </c>
      <c r="L236" s="139"/>
      <c r="M236" s="144"/>
      <c r="N236" s="145"/>
      <c r="O236" s="145"/>
      <c r="P236" s="146">
        <f>P237</f>
        <v>0</v>
      </c>
      <c r="Q236" s="145"/>
      <c r="R236" s="146">
        <f>R237</f>
        <v>0</v>
      </c>
      <c r="S236" s="145"/>
      <c r="T236" s="147">
        <f>T237</f>
        <v>0</v>
      </c>
      <c r="AR236" s="140" t="s">
        <v>262</v>
      </c>
      <c r="AT236" s="148" t="s">
        <v>74</v>
      </c>
      <c r="AU236" s="148" t="s">
        <v>75</v>
      </c>
      <c r="AY236" s="140" t="s">
        <v>246</v>
      </c>
      <c r="BK236" s="149">
        <f>BK237</f>
        <v>0</v>
      </c>
    </row>
    <row r="237" spans="1:65" s="2" customFormat="1" ht="21.75" customHeight="1">
      <c r="A237" s="29"/>
      <c r="B237" s="152"/>
      <c r="C237" s="153" t="s">
        <v>410</v>
      </c>
      <c r="D237" s="153" t="s">
        <v>248</v>
      </c>
      <c r="E237" s="154" t="s">
        <v>995</v>
      </c>
      <c r="F237" s="155" t="s">
        <v>996</v>
      </c>
      <c r="G237" s="156" t="s">
        <v>997</v>
      </c>
      <c r="H237" s="157">
        <v>1</v>
      </c>
      <c r="I237" s="158"/>
      <c r="J237" s="159">
        <f>ROUND(I237*H237,2)</f>
        <v>0</v>
      </c>
      <c r="K237" s="160"/>
      <c r="L237" s="30"/>
      <c r="M237" s="167" t="s">
        <v>1</v>
      </c>
      <c r="N237" s="168" t="s">
        <v>41</v>
      </c>
      <c r="O237" s="169"/>
      <c r="P237" s="170">
        <f>O237*H237</f>
        <v>0</v>
      </c>
      <c r="Q237" s="170">
        <v>0</v>
      </c>
      <c r="R237" s="170">
        <f>Q237*H237</f>
        <v>0</v>
      </c>
      <c r="S237" s="170">
        <v>0</v>
      </c>
      <c r="T237" s="171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65" t="s">
        <v>998</v>
      </c>
      <c r="AT237" s="165" t="s">
        <v>248</v>
      </c>
      <c r="AU237" s="165" t="s">
        <v>83</v>
      </c>
      <c r="AY237" s="14" t="s">
        <v>246</v>
      </c>
      <c r="BE237" s="166">
        <f>IF(N237="základná",J237,0)</f>
        <v>0</v>
      </c>
      <c r="BF237" s="166">
        <f>IF(N237="znížená",J237,0)</f>
        <v>0</v>
      </c>
      <c r="BG237" s="166">
        <f>IF(N237="zákl. prenesená",J237,0)</f>
        <v>0</v>
      </c>
      <c r="BH237" s="166">
        <f>IF(N237="zníž. prenesená",J237,0)</f>
        <v>0</v>
      </c>
      <c r="BI237" s="166">
        <f>IF(N237="nulová",J237,0)</f>
        <v>0</v>
      </c>
      <c r="BJ237" s="14" t="s">
        <v>94</v>
      </c>
      <c r="BK237" s="166">
        <f>ROUND(I237*H237,2)</f>
        <v>0</v>
      </c>
      <c r="BL237" s="14" t="s">
        <v>998</v>
      </c>
      <c r="BM237" s="165" t="s">
        <v>999</v>
      </c>
    </row>
    <row r="238" spans="1:65" s="2" customFormat="1" ht="7.15" customHeight="1">
      <c r="A238" s="29"/>
      <c r="B238" s="47"/>
      <c r="C238" s="48"/>
      <c r="D238" s="48"/>
      <c r="E238" s="48"/>
      <c r="F238" s="48"/>
      <c r="G238" s="48"/>
      <c r="H238" s="48"/>
      <c r="I238" s="48"/>
      <c r="J238" s="48"/>
      <c r="K238" s="48"/>
      <c r="L238" s="30"/>
      <c r="M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</row>
  </sheetData>
  <autoFilter ref="C134:K237" xr:uid="{00000000-0009-0000-0000-000010000000}"/>
  <mergeCells count="12">
    <mergeCell ref="E127:H127"/>
    <mergeCell ref="L2:V2"/>
    <mergeCell ref="E85:H85"/>
    <mergeCell ref="E87:H87"/>
    <mergeCell ref="E89:H89"/>
    <mergeCell ref="E123:H123"/>
    <mergeCell ref="E125:H12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BM19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142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749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1000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ROUND(J128,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ROUND((SUM(BE128:BE192)),  2)</f>
        <v>0</v>
      </c>
      <c r="G35" s="105"/>
      <c r="H35" s="105"/>
      <c r="I35" s="106">
        <v>0.23</v>
      </c>
      <c r="J35" s="104">
        <f>ROUND(((SUM(BE128:BE192))*I35),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ROUND((SUM(BF128:BF192)),  2)</f>
        <v>0</v>
      </c>
      <c r="G36" s="105"/>
      <c r="H36" s="105"/>
      <c r="I36" s="106">
        <v>0.23</v>
      </c>
      <c r="J36" s="104">
        <f>ROUND(((SUM(BF128:BF192))*I36),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ROUND((SUM(BG128:BG192)),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ROUND((SUM(BH128:BH192)),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ROUND((SUM(BI128:BI192)),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749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SO.201.2 - Stavebno konštrukčné riešenie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J128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J129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J130</f>
        <v>0</v>
      </c>
      <c r="L100" s="124"/>
    </row>
    <row r="101" spans="1:47" s="10" customFormat="1" ht="19.899999999999999" customHeight="1">
      <c r="B101" s="124"/>
      <c r="D101" s="125" t="s">
        <v>496</v>
      </c>
      <c r="E101" s="126"/>
      <c r="F101" s="126"/>
      <c r="G101" s="126"/>
      <c r="H101" s="126"/>
      <c r="I101" s="126"/>
      <c r="J101" s="127">
        <f>J153</f>
        <v>0</v>
      </c>
      <c r="L101" s="124"/>
    </row>
    <row r="102" spans="1:47" s="10" customFormat="1" ht="19.899999999999999" customHeight="1">
      <c r="B102" s="124"/>
      <c r="D102" s="125" t="s">
        <v>497</v>
      </c>
      <c r="E102" s="126"/>
      <c r="F102" s="126"/>
      <c r="G102" s="126"/>
      <c r="H102" s="126"/>
      <c r="I102" s="126"/>
      <c r="J102" s="127">
        <f>J172</f>
        <v>0</v>
      </c>
      <c r="L102" s="124"/>
    </row>
    <row r="103" spans="1:47" s="10" customFormat="1" ht="19.899999999999999" customHeight="1">
      <c r="B103" s="124"/>
      <c r="D103" s="125" t="s">
        <v>751</v>
      </c>
      <c r="E103" s="126"/>
      <c r="F103" s="126"/>
      <c r="G103" s="126"/>
      <c r="H103" s="126"/>
      <c r="I103" s="126"/>
      <c r="J103" s="127">
        <f>J180</f>
        <v>0</v>
      </c>
      <c r="L103" s="124"/>
    </row>
    <row r="104" spans="1:47" s="10" customFormat="1" ht="19.899999999999999" customHeight="1">
      <c r="B104" s="124"/>
      <c r="D104" s="125" t="s">
        <v>285</v>
      </c>
      <c r="E104" s="126"/>
      <c r="F104" s="126"/>
      <c r="G104" s="126"/>
      <c r="H104" s="126"/>
      <c r="I104" s="126"/>
      <c r="J104" s="127">
        <f>J182</f>
        <v>0</v>
      </c>
      <c r="L104" s="124"/>
    </row>
    <row r="105" spans="1:47" s="9" customFormat="1" ht="25.15" customHeight="1">
      <c r="B105" s="120"/>
      <c r="D105" s="121" t="s">
        <v>467</v>
      </c>
      <c r="E105" s="122"/>
      <c r="F105" s="122"/>
      <c r="G105" s="122"/>
      <c r="H105" s="122"/>
      <c r="I105" s="122"/>
      <c r="J105" s="123">
        <f>J184</f>
        <v>0</v>
      </c>
      <c r="L105" s="120"/>
    </row>
    <row r="106" spans="1:47" s="10" customFormat="1" ht="19.899999999999999" customHeight="1">
      <c r="B106" s="124"/>
      <c r="D106" s="125" t="s">
        <v>752</v>
      </c>
      <c r="E106" s="126"/>
      <c r="F106" s="126"/>
      <c r="G106" s="126"/>
      <c r="H106" s="126"/>
      <c r="I106" s="126"/>
      <c r="J106" s="127">
        <f>J185</f>
        <v>0</v>
      </c>
      <c r="L106" s="124"/>
    </row>
    <row r="107" spans="1:47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7.15" customHeight="1">
      <c r="A108" s="29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47" s="2" customFormat="1" ht="7.15" customHeight="1">
      <c r="A112" s="29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5.15" customHeight="1">
      <c r="A113" s="29"/>
      <c r="B113" s="30"/>
      <c r="C113" s="18" t="s">
        <v>232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85" t="str">
        <f>E7</f>
        <v>Výstavba priemyselnej haly pre údržbu</v>
      </c>
      <c r="F116" s="286"/>
      <c r="G116" s="286"/>
      <c r="H116" s="286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1" customFormat="1" ht="12" customHeight="1">
      <c r="B117" s="17"/>
      <c r="C117" s="24" t="s">
        <v>222</v>
      </c>
      <c r="L117" s="17"/>
    </row>
    <row r="118" spans="1:63" s="2" customFormat="1" ht="16.5" customHeight="1">
      <c r="A118" s="29"/>
      <c r="B118" s="30"/>
      <c r="C118" s="29"/>
      <c r="D118" s="29"/>
      <c r="E118" s="285" t="s">
        <v>749</v>
      </c>
      <c r="F118" s="284"/>
      <c r="G118" s="284"/>
      <c r="H118" s="28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2" customHeight="1">
      <c r="A119" s="29"/>
      <c r="B119" s="30"/>
      <c r="C119" s="24" t="s">
        <v>457</v>
      </c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6.5" customHeight="1">
      <c r="A120" s="29"/>
      <c r="B120" s="30"/>
      <c r="C120" s="29"/>
      <c r="D120" s="29"/>
      <c r="E120" s="258" t="str">
        <f>E11</f>
        <v>SO.201.2 - Stavebno konštrukčné riešenie</v>
      </c>
      <c r="F120" s="284"/>
      <c r="G120" s="284"/>
      <c r="H120" s="284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2" customHeight="1">
      <c r="A122" s="29"/>
      <c r="B122" s="30"/>
      <c r="C122" s="24" t="s">
        <v>19</v>
      </c>
      <c r="D122" s="29"/>
      <c r="E122" s="29"/>
      <c r="F122" s="22" t="str">
        <f>F14</f>
        <v xml:space="preserve"> </v>
      </c>
      <c r="G122" s="29"/>
      <c r="H122" s="29"/>
      <c r="I122" s="24" t="s">
        <v>21</v>
      </c>
      <c r="J122" s="55" t="str">
        <f>IF(J14="","",J14)</f>
        <v>7. 10. 2025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7.1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25.9" customHeight="1">
      <c r="A124" s="29"/>
      <c r="B124" s="30"/>
      <c r="C124" s="24" t="s">
        <v>23</v>
      </c>
      <c r="D124" s="29"/>
      <c r="E124" s="29"/>
      <c r="F124" s="22" t="str">
        <f>E17</f>
        <v>Slovenské elektrárne, a.s.</v>
      </c>
      <c r="G124" s="29"/>
      <c r="H124" s="29"/>
      <c r="I124" s="24" t="s">
        <v>29</v>
      </c>
      <c r="J124" s="27" t="str">
        <f>E23</f>
        <v>DELTA Group SK s.r.o.</v>
      </c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5.4" customHeight="1">
      <c r="A125" s="29"/>
      <c r="B125" s="30"/>
      <c r="C125" s="24" t="s">
        <v>27</v>
      </c>
      <c r="D125" s="29"/>
      <c r="E125" s="29"/>
      <c r="F125" s="22" t="str">
        <f>IF(E20="","",E20)</f>
        <v>Vyplň údaj</v>
      </c>
      <c r="G125" s="29"/>
      <c r="H125" s="29"/>
      <c r="I125" s="24" t="s">
        <v>32</v>
      </c>
      <c r="J125" s="27" t="str">
        <f>E26</f>
        <v>Rosoft s.r.o.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2" customFormat="1" ht="10.3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3" s="11" customFormat="1" ht="29.25" customHeight="1">
      <c r="A127" s="128"/>
      <c r="B127" s="129"/>
      <c r="C127" s="130" t="s">
        <v>233</v>
      </c>
      <c r="D127" s="131" t="s">
        <v>60</v>
      </c>
      <c r="E127" s="131" t="s">
        <v>56</v>
      </c>
      <c r="F127" s="131" t="s">
        <v>57</v>
      </c>
      <c r="G127" s="131" t="s">
        <v>234</v>
      </c>
      <c r="H127" s="131" t="s">
        <v>235</v>
      </c>
      <c r="I127" s="131" t="s">
        <v>236</v>
      </c>
      <c r="J127" s="132" t="s">
        <v>227</v>
      </c>
      <c r="K127" s="133" t="s">
        <v>237</v>
      </c>
      <c r="L127" s="134"/>
      <c r="M127" s="62" t="s">
        <v>1</v>
      </c>
      <c r="N127" s="63" t="s">
        <v>39</v>
      </c>
      <c r="O127" s="63" t="s">
        <v>238</v>
      </c>
      <c r="P127" s="63" t="s">
        <v>239</v>
      </c>
      <c r="Q127" s="63" t="s">
        <v>240</v>
      </c>
      <c r="R127" s="63" t="s">
        <v>241</v>
      </c>
      <c r="S127" s="63" t="s">
        <v>242</v>
      </c>
      <c r="T127" s="64" t="s">
        <v>243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29"/>
      <c r="B128" s="30"/>
      <c r="C128" s="69" t="s">
        <v>228</v>
      </c>
      <c r="D128" s="29"/>
      <c r="E128" s="29"/>
      <c r="F128" s="29"/>
      <c r="G128" s="29"/>
      <c r="H128" s="29"/>
      <c r="I128" s="29"/>
      <c r="J128" s="135">
        <f>BK128</f>
        <v>0</v>
      </c>
      <c r="K128" s="29"/>
      <c r="L128" s="30"/>
      <c r="M128" s="65"/>
      <c r="N128" s="56"/>
      <c r="O128" s="66"/>
      <c r="P128" s="136">
        <f>P129+P184</f>
        <v>0</v>
      </c>
      <c r="Q128" s="66"/>
      <c r="R128" s="136">
        <f>R129+R184</f>
        <v>0</v>
      </c>
      <c r="S128" s="66"/>
      <c r="T128" s="137">
        <f>T129+T184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74</v>
      </c>
      <c r="AU128" s="14" t="s">
        <v>229</v>
      </c>
      <c r="BK128" s="138">
        <f>BK129+BK184</f>
        <v>0</v>
      </c>
    </row>
    <row r="129" spans="1:65" s="12" customFormat="1" ht="25.9" customHeight="1">
      <c r="B129" s="139"/>
      <c r="D129" s="140" t="s">
        <v>74</v>
      </c>
      <c r="E129" s="141" t="s">
        <v>244</v>
      </c>
      <c r="F129" s="141" t="s">
        <v>245</v>
      </c>
      <c r="I129" s="142"/>
      <c r="J129" s="143">
        <f>BK129</f>
        <v>0</v>
      </c>
      <c r="L129" s="139"/>
      <c r="M129" s="144"/>
      <c r="N129" s="145"/>
      <c r="O129" s="145"/>
      <c r="P129" s="146">
        <f>P130+P153+P172+P180+P182</f>
        <v>0</v>
      </c>
      <c r="Q129" s="145"/>
      <c r="R129" s="146">
        <f>R130+R153+R172+R180+R182</f>
        <v>0</v>
      </c>
      <c r="S129" s="145"/>
      <c r="T129" s="147">
        <f>T130+T153+T172+T180+T182</f>
        <v>0</v>
      </c>
      <c r="AR129" s="140" t="s">
        <v>83</v>
      </c>
      <c r="AT129" s="148" t="s">
        <v>74</v>
      </c>
      <c r="AU129" s="148" t="s">
        <v>75</v>
      </c>
      <c r="AY129" s="140" t="s">
        <v>246</v>
      </c>
      <c r="BK129" s="149">
        <f>BK130+BK153+BK172+BK180+BK182</f>
        <v>0</v>
      </c>
    </row>
    <row r="130" spans="1:65" s="12" customFormat="1" ht="22.9" customHeight="1">
      <c r="B130" s="139"/>
      <c r="D130" s="140" t="s">
        <v>74</v>
      </c>
      <c r="E130" s="150" t="s">
        <v>94</v>
      </c>
      <c r="F130" s="150" t="s">
        <v>469</v>
      </c>
      <c r="I130" s="142"/>
      <c r="J130" s="151">
        <f>BK130</f>
        <v>0</v>
      </c>
      <c r="L130" s="139"/>
      <c r="M130" s="144"/>
      <c r="N130" s="145"/>
      <c r="O130" s="145"/>
      <c r="P130" s="146">
        <f>SUM(P131:P152)</f>
        <v>0</v>
      </c>
      <c r="Q130" s="145"/>
      <c r="R130" s="146">
        <f>SUM(R131:R152)</f>
        <v>0</v>
      </c>
      <c r="S130" s="145"/>
      <c r="T130" s="147">
        <f>SUM(T131:T152)</f>
        <v>0</v>
      </c>
      <c r="AR130" s="140" t="s">
        <v>83</v>
      </c>
      <c r="AT130" s="148" t="s">
        <v>74</v>
      </c>
      <c r="AU130" s="148" t="s">
        <v>83</v>
      </c>
      <c r="AY130" s="140" t="s">
        <v>246</v>
      </c>
      <c r="BK130" s="149">
        <f>SUM(BK131:BK152)</f>
        <v>0</v>
      </c>
    </row>
    <row r="131" spans="1:65" s="2" customFormat="1" ht="37.9" customHeight="1">
      <c r="A131" s="29"/>
      <c r="B131" s="152"/>
      <c r="C131" s="153" t="s">
        <v>83</v>
      </c>
      <c r="D131" s="153" t="s">
        <v>248</v>
      </c>
      <c r="E131" s="154" t="s">
        <v>1001</v>
      </c>
      <c r="F131" s="155" t="s">
        <v>1002</v>
      </c>
      <c r="G131" s="156" t="s">
        <v>371</v>
      </c>
      <c r="H131" s="157">
        <v>568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94</v>
      </c>
    </row>
    <row r="132" spans="1:65" s="2" customFormat="1" ht="37.9" customHeight="1">
      <c r="A132" s="29"/>
      <c r="B132" s="152"/>
      <c r="C132" s="153" t="s">
        <v>94</v>
      </c>
      <c r="D132" s="153" t="s">
        <v>248</v>
      </c>
      <c r="E132" s="154" t="s">
        <v>1003</v>
      </c>
      <c r="F132" s="155" t="s">
        <v>1004</v>
      </c>
      <c r="G132" s="156" t="s">
        <v>371</v>
      </c>
      <c r="H132" s="157">
        <v>646</v>
      </c>
      <c r="I132" s="158"/>
      <c r="J132" s="159">
        <f>ROUND(I132*H132,2)</f>
        <v>0</v>
      </c>
      <c r="K132" s="160"/>
      <c r="L132" s="30"/>
      <c r="M132" s="161" t="s">
        <v>1</v>
      </c>
      <c r="N132" s="162" t="s">
        <v>41</v>
      </c>
      <c r="O132" s="58"/>
      <c r="P132" s="163">
        <f>O132*H132</f>
        <v>0</v>
      </c>
      <c r="Q132" s="163">
        <v>0</v>
      </c>
      <c r="R132" s="163">
        <f>Q132*H132</f>
        <v>0</v>
      </c>
      <c r="S132" s="163">
        <v>0</v>
      </c>
      <c r="T132" s="16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>IF(N132="základná",J132,0)</f>
        <v>0</v>
      </c>
      <c r="BF132" s="166">
        <f>IF(N132="znížená",J132,0)</f>
        <v>0</v>
      </c>
      <c r="BG132" s="166">
        <f>IF(N132="zákl. prenesená",J132,0)</f>
        <v>0</v>
      </c>
      <c r="BH132" s="166">
        <f>IF(N132="zníž. prenesená",J132,0)</f>
        <v>0</v>
      </c>
      <c r="BI132" s="166">
        <f>IF(N132="nulová",J132,0)</f>
        <v>0</v>
      </c>
      <c r="BJ132" s="14" t="s">
        <v>94</v>
      </c>
      <c r="BK132" s="166">
        <f>ROUND(I132*H132,2)</f>
        <v>0</v>
      </c>
      <c r="BL132" s="14" t="s">
        <v>252</v>
      </c>
      <c r="BM132" s="165" t="s">
        <v>252</v>
      </c>
    </row>
    <row r="133" spans="1:65" s="2" customFormat="1" ht="68.25">
      <c r="A133" s="29"/>
      <c r="B133" s="30"/>
      <c r="C133" s="29"/>
      <c r="D133" s="183" t="s">
        <v>298</v>
      </c>
      <c r="E133" s="29"/>
      <c r="F133" s="184" t="s">
        <v>1005</v>
      </c>
      <c r="G133" s="29"/>
      <c r="H133" s="29"/>
      <c r="I133" s="185"/>
      <c r="J133" s="29"/>
      <c r="K133" s="29"/>
      <c r="L133" s="30"/>
      <c r="M133" s="186"/>
      <c r="N133" s="187"/>
      <c r="O133" s="58"/>
      <c r="P133" s="58"/>
      <c r="Q133" s="58"/>
      <c r="R133" s="58"/>
      <c r="S133" s="58"/>
      <c r="T133" s="5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298</v>
      </c>
      <c r="AU133" s="14" t="s">
        <v>94</v>
      </c>
    </row>
    <row r="134" spans="1:65" s="2" customFormat="1" ht="21.75" customHeight="1">
      <c r="A134" s="29"/>
      <c r="B134" s="152"/>
      <c r="C134" s="153" t="s">
        <v>255</v>
      </c>
      <c r="D134" s="153" t="s">
        <v>248</v>
      </c>
      <c r="E134" s="154" t="s">
        <v>1006</v>
      </c>
      <c r="F134" s="155" t="s">
        <v>1007</v>
      </c>
      <c r="G134" s="156" t="s">
        <v>251</v>
      </c>
      <c r="H134" s="157">
        <v>130.834</v>
      </c>
      <c r="I134" s="158"/>
      <c r="J134" s="159">
        <f t="shared" ref="J134:J152" si="0">ROUND(I134*H134,2)</f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ref="P134:P152" si="1">O134*H134</f>
        <v>0</v>
      </c>
      <c r="Q134" s="163">
        <v>0</v>
      </c>
      <c r="R134" s="163">
        <f t="shared" ref="R134:R152" si="2">Q134*H134</f>
        <v>0</v>
      </c>
      <c r="S134" s="163">
        <v>0</v>
      </c>
      <c r="T134" s="164">
        <f t="shared" ref="T134:T152" si="3"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ref="BE134:BE152" si="4">IF(N134="základná",J134,0)</f>
        <v>0</v>
      </c>
      <c r="BF134" s="166">
        <f t="shared" ref="BF134:BF152" si="5">IF(N134="znížená",J134,0)</f>
        <v>0</v>
      </c>
      <c r="BG134" s="166">
        <f t="shared" ref="BG134:BG152" si="6">IF(N134="zákl. prenesená",J134,0)</f>
        <v>0</v>
      </c>
      <c r="BH134" s="166">
        <f t="shared" ref="BH134:BH152" si="7">IF(N134="zníž. prenesená",J134,0)</f>
        <v>0</v>
      </c>
      <c r="BI134" s="166">
        <f t="shared" ref="BI134:BI152" si="8">IF(N134="nulová",J134,0)</f>
        <v>0</v>
      </c>
      <c r="BJ134" s="14" t="s">
        <v>94</v>
      </c>
      <c r="BK134" s="166">
        <f t="shared" ref="BK134:BK152" si="9">ROUND(I134*H134,2)</f>
        <v>0</v>
      </c>
      <c r="BL134" s="14" t="s">
        <v>252</v>
      </c>
      <c r="BM134" s="165" t="s">
        <v>258</v>
      </c>
    </row>
    <row r="135" spans="1:65" s="2" customFormat="1" ht="24.4" customHeight="1">
      <c r="A135" s="29"/>
      <c r="B135" s="152"/>
      <c r="C135" s="153" t="s">
        <v>252</v>
      </c>
      <c r="D135" s="153" t="s">
        <v>248</v>
      </c>
      <c r="E135" s="154" t="s">
        <v>472</v>
      </c>
      <c r="F135" s="155" t="s">
        <v>1008</v>
      </c>
      <c r="G135" s="156" t="s">
        <v>251</v>
      </c>
      <c r="H135" s="157">
        <v>632.04899999999998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261</v>
      </c>
    </row>
    <row r="136" spans="1:65" s="2" customFormat="1" ht="21.75" customHeight="1">
      <c r="A136" s="29"/>
      <c r="B136" s="152"/>
      <c r="C136" s="153" t="s">
        <v>262</v>
      </c>
      <c r="D136" s="153" t="s">
        <v>248</v>
      </c>
      <c r="E136" s="154" t="s">
        <v>474</v>
      </c>
      <c r="F136" s="155" t="s">
        <v>475</v>
      </c>
      <c r="G136" s="156" t="s">
        <v>288</v>
      </c>
      <c r="H136" s="157">
        <v>78.89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265</v>
      </c>
    </row>
    <row r="137" spans="1:65" s="2" customFormat="1" ht="21.75" customHeight="1">
      <c r="A137" s="29"/>
      <c r="B137" s="152"/>
      <c r="C137" s="153" t="s">
        <v>258</v>
      </c>
      <c r="D137" s="153" t="s">
        <v>248</v>
      </c>
      <c r="E137" s="154" t="s">
        <v>476</v>
      </c>
      <c r="F137" s="155" t="s">
        <v>477</v>
      </c>
      <c r="G137" s="156" t="s">
        <v>288</v>
      </c>
      <c r="H137" s="157">
        <v>78.89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268</v>
      </c>
    </row>
    <row r="138" spans="1:65" s="2" customFormat="1" ht="24.4" customHeight="1">
      <c r="A138" s="29"/>
      <c r="B138" s="152"/>
      <c r="C138" s="153" t="s">
        <v>269</v>
      </c>
      <c r="D138" s="153" t="s">
        <v>248</v>
      </c>
      <c r="E138" s="154" t="s">
        <v>478</v>
      </c>
      <c r="F138" s="155" t="s">
        <v>1009</v>
      </c>
      <c r="G138" s="156" t="s">
        <v>279</v>
      </c>
      <c r="H138" s="157">
        <v>102.47799999999999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272</v>
      </c>
    </row>
    <row r="139" spans="1:65" s="2" customFormat="1" ht="16.5" customHeight="1">
      <c r="A139" s="29"/>
      <c r="B139" s="152"/>
      <c r="C139" s="153" t="s">
        <v>261</v>
      </c>
      <c r="D139" s="153" t="s">
        <v>248</v>
      </c>
      <c r="E139" s="154" t="s">
        <v>1010</v>
      </c>
      <c r="F139" s="155" t="s">
        <v>1011</v>
      </c>
      <c r="G139" s="156" t="s">
        <v>324</v>
      </c>
      <c r="H139" s="157">
        <v>1875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275</v>
      </c>
    </row>
    <row r="140" spans="1:65" s="2" customFormat="1" ht="24.4" customHeight="1">
      <c r="A140" s="29"/>
      <c r="B140" s="152"/>
      <c r="C140" s="153" t="s">
        <v>276</v>
      </c>
      <c r="D140" s="153" t="s">
        <v>248</v>
      </c>
      <c r="E140" s="154" t="s">
        <v>1012</v>
      </c>
      <c r="F140" s="155" t="s">
        <v>1013</v>
      </c>
      <c r="G140" s="156" t="s">
        <v>251</v>
      </c>
      <c r="H140" s="157">
        <v>55.061999999999998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280</v>
      </c>
    </row>
    <row r="141" spans="1:65" s="2" customFormat="1" ht="21.75" customHeight="1">
      <c r="A141" s="29"/>
      <c r="B141" s="152"/>
      <c r="C141" s="153" t="s">
        <v>265</v>
      </c>
      <c r="D141" s="153" t="s">
        <v>248</v>
      </c>
      <c r="E141" s="154" t="s">
        <v>575</v>
      </c>
      <c r="F141" s="155" t="s">
        <v>576</v>
      </c>
      <c r="G141" s="156" t="s">
        <v>288</v>
      </c>
      <c r="H141" s="157">
        <v>146.83199999999999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252</v>
      </c>
      <c r="BM141" s="165" t="s">
        <v>283</v>
      </c>
    </row>
    <row r="142" spans="1:65" s="2" customFormat="1" ht="21.75" customHeight="1">
      <c r="A142" s="29"/>
      <c r="B142" s="152"/>
      <c r="C142" s="153" t="s">
        <v>310</v>
      </c>
      <c r="D142" s="153" t="s">
        <v>248</v>
      </c>
      <c r="E142" s="154" t="s">
        <v>577</v>
      </c>
      <c r="F142" s="155" t="s">
        <v>578</v>
      </c>
      <c r="G142" s="156" t="s">
        <v>288</v>
      </c>
      <c r="H142" s="157">
        <v>146.83199999999999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252</v>
      </c>
      <c r="BM142" s="165" t="s">
        <v>313</v>
      </c>
    </row>
    <row r="143" spans="1:65" s="2" customFormat="1" ht="24.4" customHeight="1">
      <c r="A143" s="29"/>
      <c r="B143" s="152"/>
      <c r="C143" s="153" t="s">
        <v>268</v>
      </c>
      <c r="D143" s="153" t="s">
        <v>248</v>
      </c>
      <c r="E143" s="154" t="s">
        <v>1014</v>
      </c>
      <c r="F143" s="155" t="s">
        <v>1015</v>
      </c>
      <c r="G143" s="156" t="s">
        <v>251</v>
      </c>
      <c r="H143" s="157">
        <v>423.81</v>
      </c>
      <c r="I143" s="158"/>
      <c r="J143" s="159">
        <f t="shared" si="0"/>
        <v>0</v>
      </c>
      <c r="K143" s="160"/>
      <c r="L143" s="30"/>
      <c r="M143" s="161" t="s">
        <v>1</v>
      </c>
      <c r="N143" s="162" t="s">
        <v>41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94</v>
      </c>
      <c r="BK143" s="166">
        <f t="shared" si="9"/>
        <v>0</v>
      </c>
      <c r="BL143" s="14" t="s">
        <v>252</v>
      </c>
      <c r="BM143" s="165" t="s">
        <v>317</v>
      </c>
    </row>
    <row r="144" spans="1:65" s="2" customFormat="1" ht="21.75" customHeight="1">
      <c r="A144" s="29"/>
      <c r="B144" s="152"/>
      <c r="C144" s="153" t="s">
        <v>318</v>
      </c>
      <c r="D144" s="153" t="s">
        <v>248</v>
      </c>
      <c r="E144" s="154" t="s">
        <v>583</v>
      </c>
      <c r="F144" s="155" t="s">
        <v>584</v>
      </c>
      <c r="G144" s="156" t="s">
        <v>288</v>
      </c>
      <c r="H144" s="157">
        <v>647.94000000000005</v>
      </c>
      <c r="I144" s="158"/>
      <c r="J144" s="159">
        <f t="shared" si="0"/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si="1"/>
        <v>0</v>
      </c>
      <c r="Q144" s="163">
        <v>0</v>
      </c>
      <c r="R144" s="163">
        <f t="shared" si="2"/>
        <v>0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94</v>
      </c>
      <c r="BK144" s="166">
        <f t="shared" si="9"/>
        <v>0</v>
      </c>
      <c r="BL144" s="14" t="s">
        <v>252</v>
      </c>
      <c r="BM144" s="165" t="s">
        <v>321</v>
      </c>
    </row>
    <row r="145" spans="1:65" s="2" customFormat="1" ht="21.75" customHeight="1">
      <c r="A145" s="29"/>
      <c r="B145" s="152"/>
      <c r="C145" s="153" t="s">
        <v>272</v>
      </c>
      <c r="D145" s="153" t="s">
        <v>248</v>
      </c>
      <c r="E145" s="154" t="s">
        <v>585</v>
      </c>
      <c r="F145" s="155" t="s">
        <v>586</v>
      </c>
      <c r="G145" s="156" t="s">
        <v>288</v>
      </c>
      <c r="H145" s="157">
        <v>647.94000000000005</v>
      </c>
      <c r="I145" s="158"/>
      <c r="J145" s="159">
        <f t="shared" si="0"/>
        <v>0</v>
      </c>
      <c r="K145" s="160"/>
      <c r="L145" s="30"/>
      <c r="M145" s="161" t="s">
        <v>1</v>
      </c>
      <c r="N145" s="162" t="s">
        <v>41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94</v>
      </c>
      <c r="AY145" s="14" t="s">
        <v>246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94</v>
      </c>
      <c r="BK145" s="166">
        <f t="shared" si="9"/>
        <v>0</v>
      </c>
      <c r="BL145" s="14" t="s">
        <v>252</v>
      </c>
      <c r="BM145" s="165" t="s">
        <v>325</v>
      </c>
    </row>
    <row r="146" spans="1:65" s="2" customFormat="1" ht="24.4" customHeight="1">
      <c r="A146" s="29"/>
      <c r="B146" s="152"/>
      <c r="C146" s="153" t="s">
        <v>326</v>
      </c>
      <c r="D146" s="153" t="s">
        <v>248</v>
      </c>
      <c r="E146" s="154" t="s">
        <v>1016</v>
      </c>
      <c r="F146" s="155" t="s">
        <v>1017</v>
      </c>
      <c r="G146" s="156" t="s">
        <v>279</v>
      </c>
      <c r="H146" s="157">
        <v>47.912999999999997</v>
      </c>
      <c r="I146" s="158"/>
      <c r="J146" s="159">
        <f t="shared" si="0"/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94</v>
      </c>
      <c r="BK146" s="166">
        <f t="shared" si="9"/>
        <v>0</v>
      </c>
      <c r="BL146" s="14" t="s">
        <v>252</v>
      </c>
      <c r="BM146" s="165" t="s">
        <v>329</v>
      </c>
    </row>
    <row r="147" spans="1:65" s="2" customFormat="1" ht="16.5" customHeight="1">
      <c r="A147" s="29"/>
      <c r="B147" s="152"/>
      <c r="C147" s="153" t="s">
        <v>275</v>
      </c>
      <c r="D147" s="153" t="s">
        <v>248</v>
      </c>
      <c r="E147" s="154" t="s">
        <v>1018</v>
      </c>
      <c r="F147" s="155" t="s">
        <v>1019</v>
      </c>
      <c r="G147" s="156" t="s">
        <v>371</v>
      </c>
      <c r="H147" s="157">
        <v>43</v>
      </c>
      <c r="I147" s="158"/>
      <c r="J147" s="159">
        <f t="shared" si="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"/>
        <v>0</v>
      </c>
      <c r="Q147" s="163">
        <v>0</v>
      </c>
      <c r="R147" s="163">
        <f t="shared" si="2"/>
        <v>0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94</v>
      </c>
      <c r="BK147" s="166">
        <f t="shared" si="9"/>
        <v>0</v>
      </c>
      <c r="BL147" s="14" t="s">
        <v>252</v>
      </c>
      <c r="BM147" s="165" t="s">
        <v>332</v>
      </c>
    </row>
    <row r="148" spans="1:65" s="2" customFormat="1" ht="24.4" customHeight="1">
      <c r="A148" s="29"/>
      <c r="B148" s="152"/>
      <c r="C148" s="153" t="s">
        <v>333</v>
      </c>
      <c r="D148" s="153" t="s">
        <v>248</v>
      </c>
      <c r="E148" s="154" t="s">
        <v>1020</v>
      </c>
      <c r="F148" s="155" t="s">
        <v>1021</v>
      </c>
      <c r="G148" s="156" t="s">
        <v>251</v>
      </c>
      <c r="H148" s="157">
        <v>23.712</v>
      </c>
      <c r="I148" s="158"/>
      <c r="J148" s="159">
        <f t="shared" si="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94</v>
      </c>
      <c r="BK148" s="166">
        <f t="shared" si="9"/>
        <v>0</v>
      </c>
      <c r="BL148" s="14" t="s">
        <v>252</v>
      </c>
      <c r="BM148" s="165" t="s">
        <v>336</v>
      </c>
    </row>
    <row r="149" spans="1:65" s="2" customFormat="1" ht="24.4" customHeight="1">
      <c r="A149" s="29"/>
      <c r="B149" s="152"/>
      <c r="C149" s="153" t="s">
        <v>280</v>
      </c>
      <c r="D149" s="153" t="s">
        <v>248</v>
      </c>
      <c r="E149" s="154" t="s">
        <v>1022</v>
      </c>
      <c r="F149" s="155" t="s">
        <v>1023</v>
      </c>
      <c r="G149" s="156" t="s">
        <v>288</v>
      </c>
      <c r="H149" s="157">
        <v>118.56</v>
      </c>
      <c r="I149" s="158"/>
      <c r="J149" s="159">
        <f t="shared" si="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"/>
        <v>0</v>
      </c>
      <c r="Q149" s="163">
        <v>0</v>
      </c>
      <c r="R149" s="163">
        <f t="shared" si="2"/>
        <v>0</v>
      </c>
      <c r="S149" s="163">
        <v>0</v>
      </c>
      <c r="T149" s="164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 t="shared" si="4"/>
        <v>0</v>
      </c>
      <c r="BF149" s="166">
        <f t="shared" si="5"/>
        <v>0</v>
      </c>
      <c r="BG149" s="166">
        <f t="shared" si="6"/>
        <v>0</v>
      </c>
      <c r="BH149" s="166">
        <f t="shared" si="7"/>
        <v>0</v>
      </c>
      <c r="BI149" s="166">
        <f t="shared" si="8"/>
        <v>0</v>
      </c>
      <c r="BJ149" s="14" t="s">
        <v>94</v>
      </c>
      <c r="BK149" s="166">
        <f t="shared" si="9"/>
        <v>0</v>
      </c>
      <c r="BL149" s="14" t="s">
        <v>252</v>
      </c>
      <c r="BM149" s="165" t="s">
        <v>340</v>
      </c>
    </row>
    <row r="150" spans="1:65" s="2" customFormat="1" ht="24.4" customHeight="1">
      <c r="A150" s="29"/>
      <c r="B150" s="152"/>
      <c r="C150" s="153" t="s">
        <v>341</v>
      </c>
      <c r="D150" s="153" t="s">
        <v>248</v>
      </c>
      <c r="E150" s="154" t="s">
        <v>1024</v>
      </c>
      <c r="F150" s="155" t="s">
        <v>1025</v>
      </c>
      <c r="G150" s="156" t="s">
        <v>288</v>
      </c>
      <c r="H150" s="157">
        <v>118.56</v>
      </c>
      <c r="I150" s="158"/>
      <c r="J150" s="159">
        <f t="shared" si="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"/>
        <v>0</v>
      </c>
      <c r="Q150" s="163">
        <v>0</v>
      </c>
      <c r="R150" s="163">
        <f t="shared" si="2"/>
        <v>0</v>
      </c>
      <c r="S150" s="163">
        <v>0</v>
      </c>
      <c r="T150" s="164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94</v>
      </c>
      <c r="AY150" s="14" t="s">
        <v>246</v>
      </c>
      <c r="BE150" s="166">
        <f t="shared" si="4"/>
        <v>0</v>
      </c>
      <c r="BF150" s="166">
        <f t="shared" si="5"/>
        <v>0</v>
      </c>
      <c r="BG150" s="166">
        <f t="shared" si="6"/>
        <v>0</v>
      </c>
      <c r="BH150" s="166">
        <f t="shared" si="7"/>
        <v>0</v>
      </c>
      <c r="BI150" s="166">
        <f t="shared" si="8"/>
        <v>0</v>
      </c>
      <c r="BJ150" s="14" t="s">
        <v>94</v>
      </c>
      <c r="BK150" s="166">
        <f t="shared" si="9"/>
        <v>0</v>
      </c>
      <c r="BL150" s="14" t="s">
        <v>252</v>
      </c>
      <c r="BM150" s="165" t="s">
        <v>344</v>
      </c>
    </row>
    <row r="151" spans="1:65" s="2" customFormat="1" ht="24.4" customHeight="1">
      <c r="A151" s="29"/>
      <c r="B151" s="152"/>
      <c r="C151" s="153" t="s">
        <v>283</v>
      </c>
      <c r="D151" s="153" t="s">
        <v>248</v>
      </c>
      <c r="E151" s="154" t="s">
        <v>1026</v>
      </c>
      <c r="F151" s="155" t="s">
        <v>1027</v>
      </c>
      <c r="G151" s="156" t="s">
        <v>288</v>
      </c>
      <c r="H151" s="157">
        <v>376</v>
      </c>
      <c r="I151" s="158"/>
      <c r="J151" s="159">
        <f t="shared" si="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1"/>
        <v>0</v>
      </c>
      <c r="Q151" s="163">
        <v>0</v>
      </c>
      <c r="R151" s="163">
        <f t="shared" si="2"/>
        <v>0</v>
      </c>
      <c r="S151" s="163">
        <v>0</v>
      </c>
      <c r="T151" s="16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94</v>
      </c>
      <c r="AY151" s="14" t="s">
        <v>246</v>
      </c>
      <c r="BE151" s="166">
        <f t="shared" si="4"/>
        <v>0</v>
      </c>
      <c r="BF151" s="166">
        <f t="shared" si="5"/>
        <v>0</v>
      </c>
      <c r="BG151" s="166">
        <f t="shared" si="6"/>
        <v>0</v>
      </c>
      <c r="BH151" s="166">
        <f t="shared" si="7"/>
        <v>0</v>
      </c>
      <c r="BI151" s="166">
        <f t="shared" si="8"/>
        <v>0</v>
      </c>
      <c r="BJ151" s="14" t="s">
        <v>94</v>
      </c>
      <c r="BK151" s="166">
        <f t="shared" si="9"/>
        <v>0</v>
      </c>
      <c r="BL151" s="14" t="s">
        <v>252</v>
      </c>
      <c r="BM151" s="165" t="s">
        <v>347</v>
      </c>
    </row>
    <row r="152" spans="1:65" s="2" customFormat="1" ht="37.9" customHeight="1">
      <c r="A152" s="29"/>
      <c r="B152" s="152"/>
      <c r="C152" s="153" t="s">
        <v>348</v>
      </c>
      <c r="D152" s="153" t="s">
        <v>248</v>
      </c>
      <c r="E152" s="154" t="s">
        <v>1028</v>
      </c>
      <c r="F152" s="155" t="s">
        <v>1029</v>
      </c>
      <c r="G152" s="156" t="s">
        <v>288</v>
      </c>
      <c r="H152" s="157">
        <v>160.72</v>
      </c>
      <c r="I152" s="158"/>
      <c r="J152" s="159">
        <f t="shared" si="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1"/>
        <v>0</v>
      </c>
      <c r="Q152" s="163">
        <v>0</v>
      </c>
      <c r="R152" s="163">
        <f t="shared" si="2"/>
        <v>0</v>
      </c>
      <c r="S152" s="163">
        <v>0</v>
      </c>
      <c r="T152" s="164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252</v>
      </c>
      <c r="AT152" s="165" t="s">
        <v>248</v>
      </c>
      <c r="AU152" s="165" t="s">
        <v>94</v>
      </c>
      <c r="AY152" s="14" t="s">
        <v>246</v>
      </c>
      <c r="BE152" s="166">
        <f t="shared" si="4"/>
        <v>0</v>
      </c>
      <c r="BF152" s="166">
        <f t="shared" si="5"/>
        <v>0</v>
      </c>
      <c r="BG152" s="166">
        <f t="shared" si="6"/>
        <v>0</v>
      </c>
      <c r="BH152" s="166">
        <f t="shared" si="7"/>
        <v>0</v>
      </c>
      <c r="BI152" s="166">
        <f t="shared" si="8"/>
        <v>0</v>
      </c>
      <c r="BJ152" s="14" t="s">
        <v>94</v>
      </c>
      <c r="BK152" s="166">
        <f t="shared" si="9"/>
        <v>0</v>
      </c>
      <c r="BL152" s="14" t="s">
        <v>252</v>
      </c>
      <c r="BM152" s="165" t="s">
        <v>351</v>
      </c>
    </row>
    <row r="153" spans="1:65" s="12" customFormat="1" ht="22.9" customHeight="1">
      <c r="B153" s="139"/>
      <c r="D153" s="140" t="s">
        <v>74</v>
      </c>
      <c r="E153" s="150" t="s">
        <v>255</v>
      </c>
      <c r="F153" s="150" t="s">
        <v>520</v>
      </c>
      <c r="I153" s="142"/>
      <c r="J153" s="151">
        <f>BK153</f>
        <v>0</v>
      </c>
      <c r="L153" s="139"/>
      <c r="M153" s="144"/>
      <c r="N153" s="145"/>
      <c r="O153" s="145"/>
      <c r="P153" s="146">
        <f>SUM(P154:P171)</f>
        <v>0</v>
      </c>
      <c r="Q153" s="145"/>
      <c r="R153" s="146">
        <f>SUM(R154:R171)</f>
        <v>0</v>
      </c>
      <c r="S153" s="145"/>
      <c r="T153" s="147">
        <f>SUM(T154:T171)</f>
        <v>0</v>
      </c>
      <c r="AR153" s="140" t="s">
        <v>83</v>
      </c>
      <c r="AT153" s="148" t="s">
        <v>74</v>
      </c>
      <c r="AU153" s="148" t="s">
        <v>83</v>
      </c>
      <c r="AY153" s="140" t="s">
        <v>246</v>
      </c>
      <c r="BK153" s="149">
        <f>SUM(BK154:BK171)</f>
        <v>0</v>
      </c>
    </row>
    <row r="154" spans="1:65" s="2" customFormat="1" ht="49.15" customHeight="1">
      <c r="A154" s="29"/>
      <c r="B154" s="152"/>
      <c r="C154" s="153" t="s">
        <v>313</v>
      </c>
      <c r="D154" s="153" t="s">
        <v>248</v>
      </c>
      <c r="E154" s="154" t="s">
        <v>1030</v>
      </c>
      <c r="F154" s="155" t="s">
        <v>1031</v>
      </c>
      <c r="G154" s="156" t="s">
        <v>288</v>
      </c>
      <c r="H154" s="157">
        <v>223.57300000000001</v>
      </c>
      <c r="I154" s="158"/>
      <c r="J154" s="159">
        <f t="shared" ref="J154:J171" si="10">ROUND(I154*H154,2)</f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ref="P154:P171" si="11">O154*H154</f>
        <v>0</v>
      </c>
      <c r="Q154" s="163">
        <v>0</v>
      </c>
      <c r="R154" s="163">
        <f t="shared" ref="R154:R171" si="12">Q154*H154</f>
        <v>0</v>
      </c>
      <c r="S154" s="163">
        <v>0</v>
      </c>
      <c r="T154" s="164">
        <f t="shared" ref="T154:T171" si="13"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94</v>
      </c>
      <c r="AY154" s="14" t="s">
        <v>246</v>
      </c>
      <c r="BE154" s="166">
        <f t="shared" ref="BE154:BE171" si="14">IF(N154="základná",J154,0)</f>
        <v>0</v>
      </c>
      <c r="BF154" s="166">
        <f t="shared" ref="BF154:BF171" si="15">IF(N154="znížená",J154,0)</f>
        <v>0</v>
      </c>
      <c r="BG154" s="166">
        <f t="shared" ref="BG154:BG171" si="16">IF(N154="zákl. prenesená",J154,0)</f>
        <v>0</v>
      </c>
      <c r="BH154" s="166">
        <f t="shared" ref="BH154:BH171" si="17">IF(N154="zníž. prenesená",J154,0)</f>
        <v>0</v>
      </c>
      <c r="BI154" s="166">
        <f t="shared" ref="BI154:BI171" si="18">IF(N154="nulová",J154,0)</f>
        <v>0</v>
      </c>
      <c r="BJ154" s="14" t="s">
        <v>94</v>
      </c>
      <c r="BK154" s="166">
        <f t="shared" ref="BK154:BK171" si="19">ROUND(I154*H154,2)</f>
        <v>0</v>
      </c>
      <c r="BL154" s="14" t="s">
        <v>252</v>
      </c>
      <c r="BM154" s="165" t="s">
        <v>354</v>
      </c>
    </row>
    <row r="155" spans="1:65" s="2" customFormat="1" ht="55.5" customHeight="1">
      <c r="A155" s="29"/>
      <c r="B155" s="152"/>
      <c r="C155" s="153" t="s">
        <v>7</v>
      </c>
      <c r="D155" s="153" t="s">
        <v>248</v>
      </c>
      <c r="E155" s="154" t="s">
        <v>1032</v>
      </c>
      <c r="F155" s="155" t="s">
        <v>1033</v>
      </c>
      <c r="G155" s="156" t="s">
        <v>324</v>
      </c>
      <c r="H155" s="157">
        <v>15</v>
      </c>
      <c r="I155" s="158"/>
      <c r="J155" s="159">
        <f t="shared" si="1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252</v>
      </c>
      <c r="AT155" s="165" t="s">
        <v>248</v>
      </c>
      <c r="AU155" s="165" t="s">
        <v>94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252</v>
      </c>
      <c r="BM155" s="165" t="s">
        <v>357</v>
      </c>
    </row>
    <row r="156" spans="1:65" s="2" customFormat="1" ht="55.5" customHeight="1">
      <c r="A156" s="29"/>
      <c r="B156" s="152"/>
      <c r="C156" s="153" t="s">
        <v>317</v>
      </c>
      <c r="D156" s="153" t="s">
        <v>248</v>
      </c>
      <c r="E156" s="154" t="s">
        <v>1034</v>
      </c>
      <c r="F156" s="155" t="s">
        <v>1035</v>
      </c>
      <c r="G156" s="156" t="s">
        <v>324</v>
      </c>
      <c r="H156" s="157">
        <v>2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252</v>
      </c>
      <c r="AT156" s="165" t="s">
        <v>248</v>
      </c>
      <c r="AU156" s="165" t="s">
        <v>94</v>
      </c>
      <c r="AY156" s="14" t="s">
        <v>246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94</v>
      </c>
      <c r="BK156" s="166">
        <f t="shared" si="19"/>
        <v>0</v>
      </c>
      <c r="BL156" s="14" t="s">
        <v>252</v>
      </c>
      <c r="BM156" s="165" t="s">
        <v>360</v>
      </c>
    </row>
    <row r="157" spans="1:65" s="2" customFormat="1" ht="55.5" customHeight="1">
      <c r="A157" s="29"/>
      <c r="B157" s="152"/>
      <c r="C157" s="153" t="s">
        <v>361</v>
      </c>
      <c r="D157" s="153" t="s">
        <v>248</v>
      </c>
      <c r="E157" s="154" t="s">
        <v>1036</v>
      </c>
      <c r="F157" s="155" t="s">
        <v>1037</v>
      </c>
      <c r="G157" s="156" t="s">
        <v>324</v>
      </c>
      <c r="H157" s="157">
        <v>5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94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252</v>
      </c>
      <c r="BM157" s="165" t="s">
        <v>364</v>
      </c>
    </row>
    <row r="158" spans="1:65" s="2" customFormat="1" ht="55.5" customHeight="1">
      <c r="A158" s="29"/>
      <c r="B158" s="152"/>
      <c r="C158" s="153" t="s">
        <v>321</v>
      </c>
      <c r="D158" s="153" t="s">
        <v>248</v>
      </c>
      <c r="E158" s="154" t="s">
        <v>1038</v>
      </c>
      <c r="F158" s="155" t="s">
        <v>1039</v>
      </c>
      <c r="G158" s="156" t="s">
        <v>324</v>
      </c>
      <c r="H158" s="157">
        <v>1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252</v>
      </c>
      <c r="AT158" s="165" t="s">
        <v>248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252</v>
      </c>
      <c r="BM158" s="165" t="s">
        <v>367</v>
      </c>
    </row>
    <row r="159" spans="1:65" s="2" customFormat="1" ht="55.5" customHeight="1">
      <c r="A159" s="29"/>
      <c r="B159" s="152"/>
      <c r="C159" s="153" t="s">
        <v>368</v>
      </c>
      <c r="D159" s="153" t="s">
        <v>248</v>
      </c>
      <c r="E159" s="154" t="s">
        <v>1040</v>
      </c>
      <c r="F159" s="155" t="s">
        <v>1041</v>
      </c>
      <c r="G159" s="156" t="s">
        <v>324</v>
      </c>
      <c r="H159" s="157">
        <v>2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252</v>
      </c>
      <c r="AT159" s="165" t="s">
        <v>248</v>
      </c>
      <c r="AU159" s="165" t="s">
        <v>94</v>
      </c>
      <c r="AY159" s="14" t="s">
        <v>246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94</v>
      </c>
      <c r="BK159" s="166">
        <f t="shared" si="19"/>
        <v>0</v>
      </c>
      <c r="BL159" s="14" t="s">
        <v>252</v>
      </c>
      <c r="BM159" s="165" t="s">
        <v>372</v>
      </c>
    </row>
    <row r="160" spans="1:65" s="2" customFormat="1" ht="55.5" customHeight="1">
      <c r="A160" s="29"/>
      <c r="B160" s="152"/>
      <c r="C160" s="153" t="s">
        <v>325</v>
      </c>
      <c r="D160" s="153" t="s">
        <v>248</v>
      </c>
      <c r="E160" s="154" t="s">
        <v>1042</v>
      </c>
      <c r="F160" s="155" t="s">
        <v>1043</v>
      </c>
      <c r="G160" s="156" t="s">
        <v>324</v>
      </c>
      <c r="H160" s="157">
        <v>1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252</v>
      </c>
      <c r="AT160" s="165" t="s">
        <v>248</v>
      </c>
      <c r="AU160" s="165" t="s">
        <v>94</v>
      </c>
      <c r="AY160" s="14" t="s">
        <v>246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94</v>
      </c>
      <c r="BK160" s="166">
        <f t="shared" si="19"/>
        <v>0</v>
      </c>
      <c r="BL160" s="14" t="s">
        <v>252</v>
      </c>
      <c r="BM160" s="165" t="s">
        <v>375</v>
      </c>
    </row>
    <row r="161" spans="1:65" s="2" customFormat="1" ht="55.5" customHeight="1">
      <c r="A161" s="29"/>
      <c r="B161" s="152"/>
      <c r="C161" s="153" t="s">
        <v>376</v>
      </c>
      <c r="D161" s="153" t="s">
        <v>248</v>
      </c>
      <c r="E161" s="154" t="s">
        <v>1044</v>
      </c>
      <c r="F161" s="155" t="s">
        <v>1045</v>
      </c>
      <c r="G161" s="156" t="s">
        <v>324</v>
      </c>
      <c r="H161" s="157">
        <v>1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252</v>
      </c>
      <c r="AT161" s="165" t="s">
        <v>248</v>
      </c>
      <c r="AU161" s="165" t="s">
        <v>94</v>
      </c>
      <c r="AY161" s="14" t="s">
        <v>246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94</v>
      </c>
      <c r="BK161" s="166">
        <f t="shared" si="19"/>
        <v>0</v>
      </c>
      <c r="BL161" s="14" t="s">
        <v>252</v>
      </c>
      <c r="BM161" s="165" t="s">
        <v>379</v>
      </c>
    </row>
    <row r="162" spans="1:65" s="2" customFormat="1" ht="55.5" customHeight="1">
      <c r="A162" s="29"/>
      <c r="B162" s="152"/>
      <c r="C162" s="153" t="s">
        <v>329</v>
      </c>
      <c r="D162" s="153" t="s">
        <v>248</v>
      </c>
      <c r="E162" s="154" t="s">
        <v>1046</v>
      </c>
      <c r="F162" s="155" t="s">
        <v>1047</v>
      </c>
      <c r="G162" s="156" t="s">
        <v>324</v>
      </c>
      <c r="H162" s="157">
        <v>2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11"/>
        <v>0</v>
      </c>
      <c r="Q162" s="163">
        <v>0</v>
      </c>
      <c r="R162" s="163">
        <f t="shared" si="12"/>
        <v>0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252</v>
      </c>
      <c r="AT162" s="165" t="s">
        <v>248</v>
      </c>
      <c r="AU162" s="165" t="s">
        <v>94</v>
      </c>
      <c r="AY162" s="14" t="s">
        <v>246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94</v>
      </c>
      <c r="BK162" s="166">
        <f t="shared" si="19"/>
        <v>0</v>
      </c>
      <c r="BL162" s="14" t="s">
        <v>252</v>
      </c>
      <c r="BM162" s="165" t="s">
        <v>382</v>
      </c>
    </row>
    <row r="163" spans="1:65" s="2" customFormat="1" ht="55.5" customHeight="1">
      <c r="A163" s="29"/>
      <c r="B163" s="152"/>
      <c r="C163" s="153" t="s">
        <v>383</v>
      </c>
      <c r="D163" s="153" t="s">
        <v>248</v>
      </c>
      <c r="E163" s="154" t="s">
        <v>1048</v>
      </c>
      <c r="F163" s="155" t="s">
        <v>1049</v>
      </c>
      <c r="G163" s="156" t="s">
        <v>324</v>
      </c>
      <c r="H163" s="157">
        <v>3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252</v>
      </c>
      <c r="AT163" s="165" t="s">
        <v>248</v>
      </c>
      <c r="AU163" s="165" t="s">
        <v>94</v>
      </c>
      <c r="AY163" s="14" t="s">
        <v>246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94</v>
      </c>
      <c r="BK163" s="166">
        <f t="shared" si="19"/>
        <v>0</v>
      </c>
      <c r="BL163" s="14" t="s">
        <v>252</v>
      </c>
      <c r="BM163" s="165" t="s">
        <v>386</v>
      </c>
    </row>
    <row r="164" spans="1:65" s="2" customFormat="1" ht="55.5" customHeight="1">
      <c r="A164" s="29"/>
      <c r="B164" s="152"/>
      <c r="C164" s="153" t="s">
        <v>332</v>
      </c>
      <c r="D164" s="153" t="s">
        <v>248</v>
      </c>
      <c r="E164" s="154" t="s">
        <v>1050</v>
      </c>
      <c r="F164" s="155" t="s">
        <v>1051</v>
      </c>
      <c r="G164" s="156" t="s">
        <v>324</v>
      </c>
      <c r="H164" s="157">
        <v>1</v>
      </c>
      <c r="I164" s="158"/>
      <c r="J164" s="159">
        <f t="shared" si="1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252</v>
      </c>
      <c r="AT164" s="165" t="s">
        <v>248</v>
      </c>
      <c r="AU164" s="165" t="s">
        <v>94</v>
      </c>
      <c r="AY164" s="14" t="s">
        <v>246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94</v>
      </c>
      <c r="BK164" s="166">
        <f t="shared" si="19"/>
        <v>0</v>
      </c>
      <c r="BL164" s="14" t="s">
        <v>252</v>
      </c>
      <c r="BM164" s="165" t="s">
        <v>389</v>
      </c>
    </row>
    <row r="165" spans="1:65" s="2" customFormat="1" ht="55.5" customHeight="1">
      <c r="A165" s="29"/>
      <c r="B165" s="152"/>
      <c r="C165" s="153" t="s">
        <v>390</v>
      </c>
      <c r="D165" s="153" t="s">
        <v>248</v>
      </c>
      <c r="E165" s="154" t="s">
        <v>1052</v>
      </c>
      <c r="F165" s="155" t="s">
        <v>1053</v>
      </c>
      <c r="G165" s="156" t="s">
        <v>324</v>
      </c>
      <c r="H165" s="157">
        <v>1</v>
      </c>
      <c r="I165" s="158"/>
      <c r="J165" s="159">
        <f t="shared" si="1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11"/>
        <v>0</v>
      </c>
      <c r="Q165" s="163">
        <v>0</v>
      </c>
      <c r="R165" s="163">
        <f t="shared" si="12"/>
        <v>0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252</v>
      </c>
      <c r="AT165" s="165" t="s">
        <v>248</v>
      </c>
      <c r="AU165" s="165" t="s">
        <v>94</v>
      </c>
      <c r="AY165" s="14" t="s">
        <v>246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94</v>
      </c>
      <c r="BK165" s="166">
        <f t="shared" si="19"/>
        <v>0</v>
      </c>
      <c r="BL165" s="14" t="s">
        <v>252</v>
      </c>
      <c r="BM165" s="165" t="s">
        <v>393</v>
      </c>
    </row>
    <row r="166" spans="1:65" s="2" customFormat="1" ht="55.5" customHeight="1">
      <c r="A166" s="29"/>
      <c r="B166" s="152"/>
      <c r="C166" s="153" t="s">
        <v>336</v>
      </c>
      <c r="D166" s="153" t="s">
        <v>248</v>
      </c>
      <c r="E166" s="154" t="s">
        <v>1054</v>
      </c>
      <c r="F166" s="155" t="s">
        <v>1055</v>
      </c>
      <c r="G166" s="156" t="s">
        <v>324</v>
      </c>
      <c r="H166" s="157">
        <v>4</v>
      </c>
      <c r="I166" s="158"/>
      <c r="J166" s="159">
        <f t="shared" si="1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11"/>
        <v>0</v>
      </c>
      <c r="Q166" s="163">
        <v>0</v>
      </c>
      <c r="R166" s="163">
        <f t="shared" si="12"/>
        <v>0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252</v>
      </c>
      <c r="AT166" s="165" t="s">
        <v>248</v>
      </c>
      <c r="AU166" s="165" t="s">
        <v>94</v>
      </c>
      <c r="AY166" s="14" t="s">
        <v>246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94</v>
      </c>
      <c r="BK166" s="166">
        <f t="shared" si="19"/>
        <v>0</v>
      </c>
      <c r="BL166" s="14" t="s">
        <v>252</v>
      </c>
      <c r="BM166" s="165" t="s">
        <v>396</v>
      </c>
    </row>
    <row r="167" spans="1:65" s="2" customFormat="1" ht="55.5" customHeight="1">
      <c r="A167" s="29"/>
      <c r="B167" s="152"/>
      <c r="C167" s="153" t="s">
        <v>397</v>
      </c>
      <c r="D167" s="153" t="s">
        <v>248</v>
      </c>
      <c r="E167" s="154" t="s">
        <v>1056</v>
      </c>
      <c r="F167" s="155" t="s">
        <v>1057</v>
      </c>
      <c r="G167" s="156" t="s">
        <v>324</v>
      </c>
      <c r="H167" s="157">
        <v>2</v>
      </c>
      <c r="I167" s="158"/>
      <c r="J167" s="159">
        <f t="shared" si="10"/>
        <v>0</v>
      </c>
      <c r="K167" s="160"/>
      <c r="L167" s="30"/>
      <c r="M167" s="161" t="s">
        <v>1</v>
      </c>
      <c r="N167" s="162" t="s">
        <v>41</v>
      </c>
      <c r="O167" s="58"/>
      <c r="P167" s="163">
        <f t="shared" si="11"/>
        <v>0</v>
      </c>
      <c r="Q167" s="163">
        <v>0</v>
      </c>
      <c r="R167" s="163">
        <f t="shared" si="12"/>
        <v>0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252</v>
      </c>
      <c r="AT167" s="165" t="s">
        <v>248</v>
      </c>
      <c r="AU167" s="165" t="s">
        <v>94</v>
      </c>
      <c r="AY167" s="14" t="s">
        <v>246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94</v>
      </c>
      <c r="BK167" s="166">
        <f t="shared" si="19"/>
        <v>0</v>
      </c>
      <c r="BL167" s="14" t="s">
        <v>252</v>
      </c>
      <c r="BM167" s="165" t="s">
        <v>400</v>
      </c>
    </row>
    <row r="168" spans="1:65" s="2" customFormat="1" ht="37.9" customHeight="1">
      <c r="A168" s="29"/>
      <c r="B168" s="152"/>
      <c r="C168" s="153" t="s">
        <v>340</v>
      </c>
      <c r="D168" s="153" t="s">
        <v>248</v>
      </c>
      <c r="E168" s="154" t="s">
        <v>1058</v>
      </c>
      <c r="F168" s="155" t="s">
        <v>1059</v>
      </c>
      <c r="G168" s="156" t="s">
        <v>324</v>
      </c>
      <c r="H168" s="157">
        <v>462</v>
      </c>
      <c r="I168" s="158"/>
      <c r="J168" s="159">
        <f t="shared" si="10"/>
        <v>0</v>
      </c>
      <c r="K168" s="160"/>
      <c r="L168" s="30"/>
      <c r="M168" s="161" t="s">
        <v>1</v>
      </c>
      <c r="N168" s="162" t="s">
        <v>41</v>
      </c>
      <c r="O168" s="58"/>
      <c r="P168" s="163">
        <f t="shared" si="11"/>
        <v>0</v>
      </c>
      <c r="Q168" s="163">
        <v>0</v>
      </c>
      <c r="R168" s="163">
        <f t="shared" si="12"/>
        <v>0</v>
      </c>
      <c r="S168" s="163">
        <v>0</v>
      </c>
      <c r="T168" s="16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252</v>
      </c>
      <c r="AT168" s="165" t="s">
        <v>248</v>
      </c>
      <c r="AU168" s="165" t="s">
        <v>94</v>
      </c>
      <c r="AY168" s="14" t="s">
        <v>246</v>
      </c>
      <c r="BE168" s="166">
        <f t="shared" si="14"/>
        <v>0</v>
      </c>
      <c r="BF168" s="166">
        <f t="shared" si="15"/>
        <v>0</v>
      </c>
      <c r="BG168" s="166">
        <f t="shared" si="16"/>
        <v>0</v>
      </c>
      <c r="BH168" s="166">
        <f t="shared" si="17"/>
        <v>0</v>
      </c>
      <c r="BI168" s="166">
        <f t="shared" si="18"/>
        <v>0</v>
      </c>
      <c r="BJ168" s="14" t="s">
        <v>94</v>
      </c>
      <c r="BK168" s="166">
        <f t="shared" si="19"/>
        <v>0</v>
      </c>
      <c r="BL168" s="14" t="s">
        <v>252</v>
      </c>
      <c r="BM168" s="165" t="s">
        <v>403</v>
      </c>
    </row>
    <row r="169" spans="1:65" s="2" customFormat="1" ht="37.9" customHeight="1">
      <c r="A169" s="29"/>
      <c r="B169" s="152"/>
      <c r="C169" s="153" t="s">
        <v>404</v>
      </c>
      <c r="D169" s="153" t="s">
        <v>248</v>
      </c>
      <c r="E169" s="154" t="s">
        <v>1060</v>
      </c>
      <c r="F169" s="155" t="s">
        <v>1061</v>
      </c>
      <c r="G169" s="156" t="s">
        <v>324</v>
      </c>
      <c r="H169" s="157">
        <v>462</v>
      </c>
      <c r="I169" s="158"/>
      <c r="J169" s="159">
        <f t="shared" si="10"/>
        <v>0</v>
      </c>
      <c r="K169" s="160"/>
      <c r="L169" s="30"/>
      <c r="M169" s="161" t="s">
        <v>1</v>
      </c>
      <c r="N169" s="162" t="s">
        <v>41</v>
      </c>
      <c r="O169" s="58"/>
      <c r="P169" s="163">
        <f t="shared" si="11"/>
        <v>0</v>
      </c>
      <c r="Q169" s="163">
        <v>0</v>
      </c>
      <c r="R169" s="163">
        <f t="shared" si="12"/>
        <v>0</v>
      </c>
      <c r="S169" s="163">
        <v>0</v>
      </c>
      <c r="T169" s="164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252</v>
      </c>
      <c r="AT169" s="165" t="s">
        <v>248</v>
      </c>
      <c r="AU169" s="165" t="s">
        <v>94</v>
      </c>
      <c r="AY169" s="14" t="s">
        <v>246</v>
      </c>
      <c r="BE169" s="166">
        <f t="shared" si="14"/>
        <v>0</v>
      </c>
      <c r="BF169" s="166">
        <f t="shared" si="15"/>
        <v>0</v>
      </c>
      <c r="BG169" s="166">
        <f t="shared" si="16"/>
        <v>0</v>
      </c>
      <c r="BH169" s="166">
        <f t="shared" si="17"/>
        <v>0</v>
      </c>
      <c r="BI169" s="166">
        <f t="shared" si="18"/>
        <v>0</v>
      </c>
      <c r="BJ169" s="14" t="s">
        <v>94</v>
      </c>
      <c r="BK169" s="166">
        <f t="shared" si="19"/>
        <v>0</v>
      </c>
      <c r="BL169" s="14" t="s">
        <v>252</v>
      </c>
      <c r="BM169" s="165" t="s">
        <v>407</v>
      </c>
    </row>
    <row r="170" spans="1:65" s="2" customFormat="1" ht="37.9" customHeight="1">
      <c r="A170" s="29"/>
      <c r="B170" s="152"/>
      <c r="C170" s="153" t="s">
        <v>344</v>
      </c>
      <c r="D170" s="153" t="s">
        <v>248</v>
      </c>
      <c r="E170" s="154" t="s">
        <v>1062</v>
      </c>
      <c r="F170" s="155" t="s">
        <v>1063</v>
      </c>
      <c r="G170" s="156" t="s">
        <v>324</v>
      </c>
      <c r="H170" s="157">
        <v>84</v>
      </c>
      <c r="I170" s="158"/>
      <c r="J170" s="159">
        <f t="shared" si="10"/>
        <v>0</v>
      </c>
      <c r="K170" s="160"/>
      <c r="L170" s="30"/>
      <c r="M170" s="161" t="s">
        <v>1</v>
      </c>
      <c r="N170" s="162" t="s">
        <v>41</v>
      </c>
      <c r="O170" s="58"/>
      <c r="P170" s="163">
        <f t="shared" si="11"/>
        <v>0</v>
      </c>
      <c r="Q170" s="163">
        <v>0</v>
      </c>
      <c r="R170" s="163">
        <f t="shared" si="12"/>
        <v>0</v>
      </c>
      <c r="S170" s="163">
        <v>0</v>
      </c>
      <c r="T170" s="164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252</v>
      </c>
      <c r="AT170" s="165" t="s">
        <v>248</v>
      </c>
      <c r="AU170" s="165" t="s">
        <v>94</v>
      </c>
      <c r="AY170" s="14" t="s">
        <v>246</v>
      </c>
      <c r="BE170" s="166">
        <f t="shared" si="14"/>
        <v>0</v>
      </c>
      <c r="BF170" s="166">
        <f t="shared" si="15"/>
        <v>0</v>
      </c>
      <c r="BG170" s="166">
        <f t="shared" si="16"/>
        <v>0</v>
      </c>
      <c r="BH170" s="166">
        <f t="shared" si="17"/>
        <v>0</v>
      </c>
      <c r="BI170" s="166">
        <f t="shared" si="18"/>
        <v>0</v>
      </c>
      <c r="BJ170" s="14" t="s">
        <v>94</v>
      </c>
      <c r="BK170" s="166">
        <f t="shared" si="19"/>
        <v>0</v>
      </c>
      <c r="BL170" s="14" t="s">
        <v>252</v>
      </c>
      <c r="BM170" s="165" t="s">
        <v>410</v>
      </c>
    </row>
    <row r="171" spans="1:65" s="2" customFormat="1" ht="37.9" customHeight="1">
      <c r="A171" s="29"/>
      <c r="B171" s="152"/>
      <c r="C171" s="153" t="s">
        <v>411</v>
      </c>
      <c r="D171" s="153" t="s">
        <v>248</v>
      </c>
      <c r="E171" s="154" t="s">
        <v>1064</v>
      </c>
      <c r="F171" s="155" t="s">
        <v>1065</v>
      </c>
      <c r="G171" s="156" t="s">
        <v>324</v>
      </c>
      <c r="H171" s="157">
        <v>84</v>
      </c>
      <c r="I171" s="158"/>
      <c r="J171" s="159">
        <f t="shared" si="10"/>
        <v>0</v>
      </c>
      <c r="K171" s="160"/>
      <c r="L171" s="30"/>
      <c r="M171" s="161" t="s">
        <v>1</v>
      </c>
      <c r="N171" s="162" t="s">
        <v>41</v>
      </c>
      <c r="O171" s="58"/>
      <c r="P171" s="163">
        <f t="shared" si="11"/>
        <v>0</v>
      </c>
      <c r="Q171" s="163">
        <v>0</v>
      </c>
      <c r="R171" s="163">
        <f t="shared" si="12"/>
        <v>0</v>
      </c>
      <c r="S171" s="163">
        <v>0</v>
      </c>
      <c r="T171" s="164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252</v>
      </c>
      <c r="AT171" s="165" t="s">
        <v>248</v>
      </c>
      <c r="AU171" s="165" t="s">
        <v>94</v>
      </c>
      <c r="AY171" s="14" t="s">
        <v>246</v>
      </c>
      <c r="BE171" s="166">
        <f t="shared" si="14"/>
        <v>0</v>
      </c>
      <c r="BF171" s="166">
        <f t="shared" si="15"/>
        <v>0</v>
      </c>
      <c r="BG171" s="166">
        <f t="shared" si="16"/>
        <v>0</v>
      </c>
      <c r="BH171" s="166">
        <f t="shared" si="17"/>
        <v>0</v>
      </c>
      <c r="BI171" s="166">
        <f t="shared" si="18"/>
        <v>0</v>
      </c>
      <c r="BJ171" s="14" t="s">
        <v>94</v>
      </c>
      <c r="BK171" s="166">
        <f t="shared" si="19"/>
        <v>0</v>
      </c>
      <c r="BL171" s="14" t="s">
        <v>252</v>
      </c>
      <c r="BM171" s="165" t="s">
        <v>414</v>
      </c>
    </row>
    <row r="172" spans="1:65" s="12" customFormat="1" ht="22.9" customHeight="1">
      <c r="B172" s="139"/>
      <c r="D172" s="140" t="s">
        <v>74</v>
      </c>
      <c r="E172" s="150" t="s">
        <v>252</v>
      </c>
      <c r="F172" s="150" t="s">
        <v>527</v>
      </c>
      <c r="I172" s="142"/>
      <c r="J172" s="151">
        <f>BK172</f>
        <v>0</v>
      </c>
      <c r="L172" s="139"/>
      <c r="M172" s="144"/>
      <c r="N172" s="145"/>
      <c r="O172" s="145"/>
      <c r="P172" s="146">
        <f>SUM(P173:P179)</f>
        <v>0</v>
      </c>
      <c r="Q172" s="145"/>
      <c r="R172" s="146">
        <f>SUM(R173:R179)</f>
        <v>0</v>
      </c>
      <c r="S172" s="145"/>
      <c r="T172" s="147">
        <f>SUM(T173:T179)</f>
        <v>0</v>
      </c>
      <c r="AR172" s="140" t="s">
        <v>83</v>
      </c>
      <c r="AT172" s="148" t="s">
        <v>74</v>
      </c>
      <c r="AU172" s="148" t="s">
        <v>83</v>
      </c>
      <c r="AY172" s="140" t="s">
        <v>246</v>
      </c>
      <c r="BK172" s="149">
        <f>SUM(BK173:BK179)</f>
        <v>0</v>
      </c>
    </row>
    <row r="173" spans="1:65" s="2" customFormat="1" ht="44.25" customHeight="1">
      <c r="A173" s="29"/>
      <c r="B173" s="152"/>
      <c r="C173" s="153" t="s">
        <v>347</v>
      </c>
      <c r="D173" s="153" t="s">
        <v>248</v>
      </c>
      <c r="E173" s="154" t="s">
        <v>1066</v>
      </c>
      <c r="F173" s="155" t="s">
        <v>1067</v>
      </c>
      <c r="G173" s="156" t="s">
        <v>279</v>
      </c>
      <c r="H173" s="157">
        <v>48.08</v>
      </c>
      <c r="I173" s="158"/>
      <c r="J173" s="159">
        <f t="shared" ref="J173:J179" si="20">ROUND(I173*H173,2)</f>
        <v>0</v>
      </c>
      <c r="K173" s="160"/>
      <c r="L173" s="30"/>
      <c r="M173" s="161" t="s">
        <v>1</v>
      </c>
      <c r="N173" s="162" t="s">
        <v>41</v>
      </c>
      <c r="O173" s="58"/>
      <c r="P173" s="163">
        <f t="shared" ref="P173:P179" si="21">O173*H173</f>
        <v>0</v>
      </c>
      <c r="Q173" s="163">
        <v>0</v>
      </c>
      <c r="R173" s="163">
        <f t="shared" ref="R173:R179" si="22">Q173*H173</f>
        <v>0</v>
      </c>
      <c r="S173" s="163">
        <v>0</v>
      </c>
      <c r="T173" s="164">
        <f t="shared" ref="T173:T179" si="23"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252</v>
      </c>
      <c r="AT173" s="165" t="s">
        <v>248</v>
      </c>
      <c r="AU173" s="165" t="s">
        <v>94</v>
      </c>
      <c r="AY173" s="14" t="s">
        <v>246</v>
      </c>
      <c r="BE173" s="166">
        <f t="shared" ref="BE173:BE179" si="24">IF(N173="základná",J173,0)</f>
        <v>0</v>
      </c>
      <c r="BF173" s="166">
        <f t="shared" ref="BF173:BF179" si="25">IF(N173="znížená",J173,0)</f>
        <v>0</v>
      </c>
      <c r="BG173" s="166">
        <f t="shared" ref="BG173:BG179" si="26">IF(N173="zákl. prenesená",J173,0)</f>
        <v>0</v>
      </c>
      <c r="BH173" s="166">
        <f t="shared" ref="BH173:BH179" si="27">IF(N173="zníž. prenesená",J173,0)</f>
        <v>0</v>
      </c>
      <c r="BI173" s="166">
        <f t="shared" ref="BI173:BI179" si="28">IF(N173="nulová",J173,0)</f>
        <v>0</v>
      </c>
      <c r="BJ173" s="14" t="s">
        <v>94</v>
      </c>
      <c r="BK173" s="166">
        <f t="shared" ref="BK173:BK179" si="29">ROUND(I173*H173,2)</f>
        <v>0</v>
      </c>
      <c r="BL173" s="14" t="s">
        <v>252</v>
      </c>
      <c r="BM173" s="165" t="s">
        <v>417</v>
      </c>
    </row>
    <row r="174" spans="1:65" s="2" customFormat="1" ht="24.4" customHeight="1">
      <c r="A174" s="29"/>
      <c r="B174" s="152"/>
      <c r="C174" s="172" t="s">
        <v>418</v>
      </c>
      <c r="D174" s="172" t="s">
        <v>295</v>
      </c>
      <c r="E174" s="173" t="s">
        <v>1068</v>
      </c>
      <c r="F174" s="174" t="s">
        <v>1069</v>
      </c>
      <c r="G174" s="175" t="s">
        <v>279</v>
      </c>
      <c r="H174" s="176">
        <v>50.484000000000002</v>
      </c>
      <c r="I174" s="177"/>
      <c r="J174" s="178">
        <f t="shared" si="20"/>
        <v>0</v>
      </c>
      <c r="K174" s="179"/>
      <c r="L174" s="180"/>
      <c r="M174" s="181" t="s">
        <v>1</v>
      </c>
      <c r="N174" s="182" t="s">
        <v>41</v>
      </c>
      <c r="O174" s="58"/>
      <c r="P174" s="163">
        <f t="shared" si="21"/>
        <v>0</v>
      </c>
      <c r="Q174" s="163">
        <v>0</v>
      </c>
      <c r="R174" s="163">
        <f t="shared" si="22"/>
        <v>0</v>
      </c>
      <c r="S174" s="163">
        <v>0</v>
      </c>
      <c r="T174" s="16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261</v>
      </c>
      <c r="AT174" s="165" t="s">
        <v>295</v>
      </c>
      <c r="AU174" s="165" t="s">
        <v>94</v>
      </c>
      <c r="AY174" s="14" t="s">
        <v>246</v>
      </c>
      <c r="BE174" s="166">
        <f t="shared" si="24"/>
        <v>0</v>
      </c>
      <c r="BF174" s="166">
        <f t="shared" si="25"/>
        <v>0</v>
      </c>
      <c r="BG174" s="166">
        <f t="shared" si="26"/>
        <v>0</v>
      </c>
      <c r="BH174" s="166">
        <f t="shared" si="27"/>
        <v>0</v>
      </c>
      <c r="BI174" s="166">
        <f t="shared" si="28"/>
        <v>0</v>
      </c>
      <c r="BJ174" s="14" t="s">
        <v>94</v>
      </c>
      <c r="BK174" s="166">
        <f t="shared" si="29"/>
        <v>0</v>
      </c>
      <c r="BL174" s="14" t="s">
        <v>252</v>
      </c>
      <c r="BM174" s="165" t="s">
        <v>421</v>
      </c>
    </row>
    <row r="175" spans="1:65" s="2" customFormat="1" ht="24.4" customHeight="1">
      <c r="A175" s="29"/>
      <c r="B175" s="152"/>
      <c r="C175" s="153" t="s">
        <v>351</v>
      </c>
      <c r="D175" s="153" t="s">
        <v>248</v>
      </c>
      <c r="E175" s="154" t="s">
        <v>1070</v>
      </c>
      <c r="F175" s="155" t="s">
        <v>1071</v>
      </c>
      <c r="G175" s="156" t="s">
        <v>288</v>
      </c>
      <c r="H175" s="157">
        <v>2212.4699999999998</v>
      </c>
      <c r="I175" s="158"/>
      <c r="J175" s="159">
        <f t="shared" si="20"/>
        <v>0</v>
      </c>
      <c r="K175" s="160"/>
      <c r="L175" s="30"/>
      <c r="M175" s="161" t="s">
        <v>1</v>
      </c>
      <c r="N175" s="162" t="s">
        <v>41</v>
      </c>
      <c r="O175" s="58"/>
      <c r="P175" s="163">
        <f t="shared" si="21"/>
        <v>0</v>
      </c>
      <c r="Q175" s="163">
        <v>0</v>
      </c>
      <c r="R175" s="163">
        <f t="shared" si="22"/>
        <v>0</v>
      </c>
      <c r="S175" s="163">
        <v>0</v>
      </c>
      <c r="T175" s="16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252</v>
      </c>
      <c r="AT175" s="165" t="s">
        <v>248</v>
      </c>
      <c r="AU175" s="165" t="s">
        <v>94</v>
      </c>
      <c r="AY175" s="14" t="s">
        <v>246</v>
      </c>
      <c r="BE175" s="166">
        <f t="shared" si="24"/>
        <v>0</v>
      </c>
      <c r="BF175" s="166">
        <f t="shared" si="25"/>
        <v>0</v>
      </c>
      <c r="BG175" s="166">
        <f t="shared" si="26"/>
        <v>0</v>
      </c>
      <c r="BH175" s="166">
        <f t="shared" si="27"/>
        <v>0</v>
      </c>
      <c r="BI175" s="166">
        <f t="shared" si="28"/>
        <v>0</v>
      </c>
      <c r="BJ175" s="14" t="s">
        <v>94</v>
      </c>
      <c r="BK175" s="166">
        <f t="shared" si="29"/>
        <v>0</v>
      </c>
      <c r="BL175" s="14" t="s">
        <v>252</v>
      </c>
      <c r="BM175" s="165" t="s">
        <v>424</v>
      </c>
    </row>
    <row r="176" spans="1:65" s="2" customFormat="1" ht="37.9" customHeight="1">
      <c r="A176" s="29"/>
      <c r="B176" s="152"/>
      <c r="C176" s="153" t="s">
        <v>425</v>
      </c>
      <c r="D176" s="153" t="s">
        <v>248</v>
      </c>
      <c r="E176" s="154" t="s">
        <v>1072</v>
      </c>
      <c r="F176" s="155" t="s">
        <v>1073</v>
      </c>
      <c r="G176" s="156" t="s">
        <v>288</v>
      </c>
      <c r="H176" s="157">
        <v>27.33</v>
      </c>
      <c r="I176" s="158"/>
      <c r="J176" s="159">
        <f t="shared" si="20"/>
        <v>0</v>
      </c>
      <c r="K176" s="160"/>
      <c r="L176" s="30"/>
      <c r="M176" s="161" t="s">
        <v>1</v>
      </c>
      <c r="N176" s="162" t="s">
        <v>41</v>
      </c>
      <c r="O176" s="58"/>
      <c r="P176" s="163">
        <f t="shared" si="21"/>
        <v>0</v>
      </c>
      <c r="Q176" s="163">
        <v>0</v>
      </c>
      <c r="R176" s="163">
        <f t="shared" si="22"/>
        <v>0</v>
      </c>
      <c r="S176" s="163">
        <v>0</v>
      </c>
      <c r="T176" s="164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252</v>
      </c>
      <c r="AT176" s="165" t="s">
        <v>248</v>
      </c>
      <c r="AU176" s="165" t="s">
        <v>94</v>
      </c>
      <c r="AY176" s="14" t="s">
        <v>246</v>
      </c>
      <c r="BE176" s="166">
        <f t="shared" si="24"/>
        <v>0</v>
      </c>
      <c r="BF176" s="166">
        <f t="shared" si="25"/>
        <v>0</v>
      </c>
      <c r="BG176" s="166">
        <f t="shared" si="26"/>
        <v>0</v>
      </c>
      <c r="BH176" s="166">
        <f t="shared" si="27"/>
        <v>0</v>
      </c>
      <c r="BI176" s="166">
        <f t="shared" si="28"/>
        <v>0</v>
      </c>
      <c r="BJ176" s="14" t="s">
        <v>94</v>
      </c>
      <c r="BK176" s="166">
        <f t="shared" si="29"/>
        <v>0</v>
      </c>
      <c r="BL176" s="14" t="s">
        <v>252</v>
      </c>
      <c r="BM176" s="165" t="s">
        <v>428</v>
      </c>
    </row>
    <row r="177" spans="1:65" s="2" customFormat="1" ht="62.85" customHeight="1">
      <c r="A177" s="29"/>
      <c r="B177" s="152"/>
      <c r="C177" s="153" t="s">
        <v>354</v>
      </c>
      <c r="D177" s="153" t="s">
        <v>248</v>
      </c>
      <c r="E177" s="154" t="s">
        <v>1074</v>
      </c>
      <c r="F177" s="155" t="s">
        <v>1075</v>
      </c>
      <c r="G177" s="156" t="s">
        <v>324</v>
      </c>
      <c r="H177" s="157">
        <v>15</v>
      </c>
      <c r="I177" s="158"/>
      <c r="J177" s="159">
        <f t="shared" si="20"/>
        <v>0</v>
      </c>
      <c r="K177" s="160"/>
      <c r="L177" s="30"/>
      <c r="M177" s="161" t="s">
        <v>1</v>
      </c>
      <c r="N177" s="162" t="s">
        <v>41</v>
      </c>
      <c r="O177" s="58"/>
      <c r="P177" s="163">
        <f t="shared" si="21"/>
        <v>0</v>
      </c>
      <c r="Q177" s="163">
        <v>0</v>
      </c>
      <c r="R177" s="163">
        <f t="shared" si="22"/>
        <v>0</v>
      </c>
      <c r="S177" s="163">
        <v>0</v>
      </c>
      <c r="T177" s="16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252</v>
      </c>
      <c r="AT177" s="165" t="s">
        <v>248</v>
      </c>
      <c r="AU177" s="165" t="s">
        <v>94</v>
      </c>
      <c r="AY177" s="14" t="s">
        <v>246</v>
      </c>
      <c r="BE177" s="166">
        <f t="shared" si="24"/>
        <v>0</v>
      </c>
      <c r="BF177" s="166">
        <f t="shared" si="25"/>
        <v>0</v>
      </c>
      <c r="BG177" s="166">
        <f t="shared" si="26"/>
        <v>0</v>
      </c>
      <c r="BH177" s="166">
        <f t="shared" si="27"/>
        <v>0</v>
      </c>
      <c r="BI177" s="166">
        <f t="shared" si="28"/>
        <v>0</v>
      </c>
      <c r="BJ177" s="14" t="s">
        <v>94</v>
      </c>
      <c r="BK177" s="166">
        <f t="shared" si="29"/>
        <v>0</v>
      </c>
      <c r="BL177" s="14" t="s">
        <v>252</v>
      </c>
      <c r="BM177" s="165" t="s">
        <v>432</v>
      </c>
    </row>
    <row r="178" spans="1:65" s="2" customFormat="1" ht="55.5" customHeight="1">
      <c r="A178" s="29"/>
      <c r="B178" s="152"/>
      <c r="C178" s="153" t="s">
        <v>433</v>
      </c>
      <c r="D178" s="153" t="s">
        <v>248</v>
      </c>
      <c r="E178" s="154" t="s">
        <v>1076</v>
      </c>
      <c r="F178" s="155" t="s">
        <v>1077</v>
      </c>
      <c r="G178" s="156" t="s">
        <v>324</v>
      </c>
      <c r="H178" s="157">
        <v>4</v>
      </c>
      <c r="I178" s="158"/>
      <c r="J178" s="159">
        <f t="shared" si="20"/>
        <v>0</v>
      </c>
      <c r="K178" s="160"/>
      <c r="L178" s="30"/>
      <c r="M178" s="161" t="s">
        <v>1</v>
      </c>
      <c r="N178" s="162" t="s">
        <v>41</v>
      </c>
      <c r="O178" s="58"/>
      <c r="P178" s="163">
        <f t="shared" si="21"/>
        <v>0</v>
      </c>
      <c r="Q178" s="163">
        <v>0</v>
      </c>
      <c r="R178" s="163">
        <f t="shared" si="22"/>
        <v>0</v>
      </c>
      <c r="S178" s="163">
        <v>0</v>
      </c>
      <c r="T178" s="16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252</v>
      </c>
      <c r="AT178" s="165" t="s">
        <v>248</v>
      </c>
      <c r="AU178" s="165" t="s">
        <v>94</v>
      </c>
      <c r="AY178" s="14" t="s">
        <v>246</v>
      </c>
      <c r="BE178" s="166">
        <f t="shared" si="24"/>
        <v>0</v>
      </c>
      <c r="BF178" s="166">
        <f t="shared" si="25"/>
        <v>0</v>
      </c>
      <c r="BG178" s="166">
        <f t="shared" si="26"/>
        <v>0</v>
      </c>
      <c r="BH178" s="166">
        <f t="shared" si="27"/>
        <v>0</v>
      </c>
      <c r="BI178" s="166">
        <f t="shared" si="28"/>
        <v>0</v>
      </c>
      <c r="BJ178" s="14" t="s">
        <v>94</v>
      </c>
      <c r="BK178" s="166">
        <f t="shared" si="29"/>
        <v>0</v>
      </c>
      <c r="BL178" s="14" t="s">
        <v>252</v>
      </c>
      <c r="BM178" s="165" t="s">
        <v>436</v>
      </c>
    </row>
    <row r="179" spans="1:65" s="2" customFormat="1" ht="55.5" customHeight="1">
      <c r="A179" s="29"/>
      <c r="B179" s="152"/>
      <c r="C179" s="153" t="s">
        <v>357</v>
      </c>
      <c r="D179" s="153" t="s">
        <v>248</v>
      </c>
      <c r="E179" s="154" t="s">
        <v>1078</v>
      </c>
      <c r="F179" s="155" t="s">
        <v>1079</v>
      </c>
      <c r="G179" s="156" t="s">
        <v>324</v>
      </c>
      <c r="H179" s="157">
        <v>4</v>
      </c>
      <c r="I179" s="158"/>
      <c r="J179" s="159">
        <f t="shared" si="20"/>
        <v>0</v>
      </c>
      <c r="K179" s="160"/>
      <c r="L179" s="30"/>
      <c r="M179" s="161" t="s">
        <v>1</v>
      </c>
      <c r="N179" s="162" t="s">
        <v>41</v>
      </c>
      <c r="O179" s="58"/>
      <c r="P179" s="163">
        <f t="shared" si="21"/>
        <v>0</v>
      </c>
      <c r="Q179" s="163">
        <v>0</v>
      </c>
      <c r="R179" s="163">
        <f t="shared" si="22"/>
        <v>0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252</v>
      </c>
      <c r="AT179" s="165" t="s">
        <v>248</v>
      </c>
      <c r="AU179" s="165" t="s">
        <v>94</v>
      </c>
      <c r="AY179" s="14" t="s">
        <v>246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94</v>
      </c>
      <c r="BK179" s="166">
        <f t="shared" si="29"/>
        <v>0</v>
      </c>
      <c r="BL179" s="14" t="s">
        <v>252</v>
      </c>
      <c r="BM179" s="165" t="s">
        <v>439</v>
      </c>
    </row>
    <row r="180" spans="1:65" s="12" customFormat="1" ht="22.9" customHeight="1">
      <c r="B180" s="139"/>
      <c r="D180" s="140" t="s">
        <v>74</v>
      </c>
      <c r="E180" s="150" t="s">
        <v>258</v>
      </c>
      <c r="F180" s="150" t="s">
        <v>762</v>
      </c>
      <c r="I180" s="142"/>
      <c r="J180" s="151">
        <f>BK180</f>
        <v>0</v>
      </c>
      <c r="L180" s="139"/>
      <c r="M180" s="144"/>
      <c r="N180" s="145"/>
      <c r="O180" s="145"/>
      <c r="P180" s="146">
        <f>P181</f>
        <v>0</v>
      </c>
      <c r="Q180" s="145"/>
      <c r="R180" s="146">
        <f>R181</f>
        <v>0</v>
      </c>
      <c r="S180" s="145"/>
      <c r="T180" s="147">
        <f>T181</f>
        <v>0</v>
      </c>
      <c r="AR180" s="140" t="s">
        <v>83</v>
      </c>
      <c r="AT180" s="148" t="s">
        <v>74</v>
      </c>
      <c r="AU180" s="148" t="s">
        <v>83</v>
      </c>
      <c r="AY180" s="140" t="s">
        <v>246</v>
      </c>
      <c r="BK180" s="149">
        <f>BK181</f>
        <v>0</v>
      </c>
    </row>
    <row r="181" spans="1:65" s="2" customFormat="1" ht="24.4" customHeight="1">
      <c r="A181" s="29"/>
      <c r="B181" s="152"/>
      <c r="C181" s="153" t="s">
        <v>440</v>
      </c>
      <c r="D181" s="153" t="s">
        <v>248</v>
      </c>
      <c r="E181" s="154" t="s">
        <v>1080</v>
      </c>
      <c r="F181" s="155" t="s">
        <v>1081</v>
      </c>
      <c r="G181" s="156" t="s">
        <v>288</v>
      </c>
      <c r="H181" s="157">
        <v>1264.17</v>
      </c>
      <c r="I181" s="158"/>
      <c r="J181" s="159">
        <f>ROUND(I181*H181,2)</f>
        <v>0</v>
      </c>
      <c r="K181" s="160"/>
      <c r="L181" s="30"/>
      <c r="M181" s="161" t="s">
        <v>1</v>
      </c>
      <c r="N181" s="162" t="s">
        <v>41</v>
      </c>
      <c r="O181" s="58"/>
      <c r="P181" s="163">
        <f>O181*H181</f>
        <v>0</v>
      </c>
      <c r="Q181" s="163">
        <v>0</v>
      </c>
      <c r="R181" s="163">
        <f>Q181*H181</f>
        <v>0</v>
      </c>
      <c r="S181" s="163">
        <v>0</v>
      </c>
      <c r="T181" s="164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252</v>
      </c>
      <c r="AT181" s="165" t="s">
        <v>248</v>
      </c>
      <c r="AU181" s="165" t="s">
        <v>94</v>
      </c>
      <c r="AY181" s="14" t="s">
        <v>246</v>
      </c>
      <c r="BE181" s="166">
        <f>IF(N181="základná",J181,0)</f>
        <v>0</v>
      </c>
      <c r="BF181" s="166">
        <f>IF(N181="znížená",J181,0)</f>
        <v>0</v>
      </c>
      <c r="BG181" s="166">
        <f>IF(N181="zákl. prenesená",J181,0)</f>
        <v>0</v>
      </c>
      <c r="BH181" s="166">
        <f>IF(N181="zníž. prenesená",J181,0)</f>
        <v>0</v>
      </c>
      <c r="BI181" s="166">
        <f>IF(N181="nulová",J181,0)</f>
        <v>0</v>
      </c>
      <c r="BJ181" s="14" t="s">
        <v>94</v>
      </c>
      <c r="BK181" s="166">
        <f>ROUND(I181*H181,2)</f>
        <v>0</v>
      </c>
      <c r="BL181" s="14" t="s">
        <v>252</v>
      </c>
      <c r="BM181" s="165" t="s">
        <v>443</v>
      </c>
    </row>
    <row r="182" spans="1:65" s="12" customFormat="1" ht="22.9" customHeight="1">
      <c r="B182" s="139"/>
      <c r="D182" s="140" t="s">
        <v>74</v>
      </c>
      <c r="E182" s="150" t="s">
        <v>451</v>
      </c>
      <c r="F182" s="150" t="s">
        <v>452</v>
      </c>
      <c r="I182" s="142"/>
      <c r="J182" s="151">
        <f>BK182</f>
        <v>0</v>
      </c>
      <c r="L182" s="139"/>
      <c r="M182" s="144"/>
      <c r="N182" s="145"/>
      <c r="O182" s="145"/>
      <c r="P182" s="146">
        <f>P183</f>
        <v>0</v>
      </c>
      <c r="Q182" s="145"/>
      <c r="R182" s="146">
        <f>R183</f>
        <v>0</v>
      </c>
      <c r="S182" s="145"/>
      <c r="T182" s="147">
        <f>T183</f>
        <v>0</v>
      </c>
      <c r="AR182" s="140" t="s">
        <v>83</v>
      </c>
      <c r="AT182" s="148" t="s">
        <v>74</v>
      </c>
      <c r="AU182" s="148" t="s">
        <v>83</v>
      </c>
      <c r="AY182" s="140" t="s">
        <v>246</v>
      </c>
      <c r="BK182" s="149">
        <f>BK183</f>
        <v>0</v>
      </c>
    </row>
    <row r="183" spans="1:65" s="2" customFormat="1" ht="24.4" customHeight="1">
      <c r="A183" s="29"/>
      <c r="B183" s="152"/>
      <c r="C183" s="153" t="s">
        <v>360</v>
      </c>
      <c r="D183" s="153" t="s">
        <v>248</v>
      </c>
      <c r="E183" s="154" t="s">
        <v>1082</v>
      </c>
      <c r="F183" s="155" t="s">
        <v>1083</v>
      </c>
      <c r="G183" s="156" t="s">
        <v>279</v>
      </c>
      <c r="H183" s="157">
        <v>6076.8980000000001</v>
      </c>
      <c r="I183" s="158"/>
      <c r="J183" s="159">
        <f>ROUND(I183*H183,2)</f>
        <v>0</v>
      </c>
      <c r="K183" s="160"/>
      <c r="L183" s="30"/>
      <c r="M183" s="161" t="s">
        <v>1</v>
      </c>
      <c r="N183" s="162" t="s">
        <v>41</v>
      </c>
      <c r="O183" s="58"/>
      <c r="P183" s="163">
        <f>O183*H183</f>
        <v>0</v>
      </c>
      <c r="Q183" s="163">
        <v>0</v>
      </c>
      <c r="R183" s="163">
        <f>Q183*H183</f>
        <v>0</v>
      </c>
      <c r="S183" s="163">
        <v>0</v>
      </c>
      <c r="T183" s="164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252</v>
      </c>
      <c r="AT183" s="165" t="s">
        <v>248</v>
      </c>
      <c r="AU183" s="165" t="s">
        <v>94</v>
      </c>
      <c r="AY183" s="14" t="s">
        <v>246</v>
      </c>
      <c r="BE183" s="166">
        <f>IF(N183="základná",J183,0)</f>
        <v>0</v>
      </c>
      <c r="BF183" s="166">
        <f>IF(N183="znížená",J183,0)</f>
        <v>0</v>
      </c>
      <c r="BG183" s="166">
        <f>IF(N183="zákl. prenesená",J183,0)</f>
        <v>0</v>
      </c>
      <c r="BH183" s="166">
        <f>IF(N183="zníž. prenesená",J183,0)</f>
        <v>0</v>
      </c>
      <c r="BI183" s="166">
        <f>IF(N183="nulová",J183,0)</f>
        <v>0</v>
      </c>
      <c r="BJ183" s="14" t="s">
        <v>94</v>
      </c>
      <c r="BK183" s="166">
        <f>ROUND(I183*H183,2)</f>
        <v>0</v>
      </c>
      <c r="BL183" s="14" t="s">
        <v>252</v>
      </c>
      <c r="BM183" s="165" t="s">
        <v>446</v>
      </c>
    </row>
    <row r="184" spans="1:65" s="12" customFormat="1" ht="25.9" customHeight="1">
      <c r="B184" s="139"/>
      <c r="D184" s="140" t="s">
        <v>74</v>
      </c>
      <c r="E184" s="141" t="s">
        <v>480</v>
      </c>
      <c r="F184" s="141" t="s">
        <v>481</v>
      </c>
      <c r="I184" s="142"/>
      <c r="J184" s="143">
        <f>BK184</f>
        <v>0</v>
      </c>
      <c r="L184" s="139"/>
      <c r="M184" s="144"/>
      <c r="N184" s="145"/>
      <c r="O184" s="145"/>
      <c r="P184" s="146">
        <f>P185</f>
        <v>0</v>
      </c>
      <c r="Q184" s="145"/>
      <c r="R184" s="146">
        <f>R185</f>
        <v>0</v>
      </c>
      <c r="S184" s="145"/>
      <c r="T184" s="147">
        <f>T185</f>
        <v>0</v>
      </c>
      <c r="AR184" s="140" t="s">
        <v>94</v>
      </c>
      <c r="AT184" s="148" t="s">
        <v>74</v>
      </c>
      <c r="AU184" s="148" t="s">
        <v>75</v>
      </c>
      <c r="AY184" s="140" t="s">
        <v>246</v>
      </c>
      <c r="BK184" s="149">
        <f>BK185</f>
        <v>0</v>
      </c>
    </row>
    <row r="185" spans="1:65" s="12" customFormat="1" ht="22.9" customHeight="1">
      <c r="B185" s="139"/>
      <c r="D185" s="140" t="s">
        <v>74</v>
      </c>
      <c r="E185" s="150" t="s">
        <v>783</v>
      </c>
      <c r="F185" s="150" t="s">
        <v>784</v>
      </c>
      <c r="I185" s="142"/>
      <c r="J185" s="151">
        <f>BK185</f>
        <v>0</v>
      </c>
      <c r="L185" s="139"/>
      <c r="M185" s="144"/>
      <c r="N185" s="145"/>
      <c r="O185" s="145"/>
      <c r="P185" s="146">
        <f>SUM(P186:P192)</f>
        <v>0</v>
      </c>
      <c r="Q185" s="145"/>
      <c r="R185" s="146">
        <f>SUM(R186:R192)</f>
        <v>0</v>
      </c>
      <c r="S185" s="145"/>
      <c r="T185" s="147">
        <f>SUM(T186:T192)</f>
        <v>0</v>
      </c>
      <c r="AR185" s="140" t="s">
        <v>94</v>
      </c>
      <c r="AT185" s="148" t="s">
        <v>74</v>
      </c>
      <c r="AU185" s="148" t="s">
        <v>83</v>
      </c>
      <c r="AY185" s="140" t="s">
        <v>246</v>
      </c>
      <c r="BK185" s="149">
        <f>SUM(BK186:BK192)</f>
        <v>0</v>
      </c>
    </row>
    <row r="186" spans="1:65" s="2" customFormat="1" ht="24.4" customHeight="1">
      <c r="A186" s="29"/>
      <c r="B186" s="152"/>
      <c r="C186" s="153" t="s">
        <v>447</v>
      </c>
      <c r="D186" s="153" t="s">
        <v>248</v>
      </c>
      <c r="E186" s="154" t="s">
        <v>1084</v>
      </c>
      <c r="F186" s="155" t="s">
        <v>1085</v>
      </c>
      <c r="G186" s="156" t="s">
        <v>288</v>
      </c>
      <c r="H186" s="157">
        <v>3810.299</v>
      </c>
      <c r="I186" s="158"/>
      <c r="J186" s="159">
        <f t="shared" ref="J186:J192" si="30">ROUND(I186*H186,2)</f>
        <v>0</v>
      </c>
      <c r="K186" s="160"/>
      <c r="L186" s="30"/>
      <c r="M186" s="161" t="s">
        <v>1</v>
      </c>
      <c r="N186" s="162" t="s">
        <v>41</v>
      </c>
      <c r="O186" s="58"/>
      <c r="P186" s="163">
        <f t="shared" ref="P186:P192" si="31">O186*H186</f>
        <v>0</v>
      </c>
      <c r="Q186" s="163">
        <v>0</v>
      </c>
      <c r="R186" s="163">
        <f t="shared" ref="R186:R192" si="32">Q186*H186</f>
        <v>0</v>
      </c>
      <c r="S186" s="163">
        <v>0</v>
      </c>
      <c r="T186" s="164">
        <f t="shared" ref="T186:T192" si="33"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275</v>
      </c>
      <c r="AT186" s="165" t="s">
        <v>248</v>
      </c>
      <c r="AU186" s="165" t="s">
        <v>94</v>
      </c>
      <c r="AY186" s="14" t="s">
        <v>246</v>
      </c>
      <c r="BE186" s="166">
        <f t="shared" ref="BE186:BE192" si="34">IF(N186="základná",J186,0)</f>
        <v>0</v>
      </c>
      <c r="BF186" s="166">
        <f t="shared" ref="BF186:BF192" si="35">IF(N186="znížená",J186,0)</f>
        <v>0</v>
      </c>
      <c r="BG186" s="166">
        <f t="shared" ref="BG186:BG192" si="36">IF(N186="zákl. prenesená",J186,0)</f>
        <v>0</v>
      </c>
      <c r="BH186" s="166">
        <f t="shared" ref="BH186:BH192" si="37">IF(N186="zníž. prenesená",J186,0)</f>
        <v>0</v>
      </c>
      <c r="BI186" s="166">
        <f t="shared" ref="BI186:BI192" si="38">IF(N186="nulová",J186,0)</f>
        <v>0</v>
      </c>
      <c r="BJ186" s="14" t="s">
        <v>94</v>
      </c>
      <c r="BK186" s="166">
        <f t="shared" ref="BK186:BK192" si="39">ROUND(I186*H186,2)</f>
        <v>0</v>
      </c>
      <c r="BL186" s="14" t="s">
        <v>275</v>
      </c>
      <c r="BM186" s="165" t="s">
        <v>450</v>
      </c>
    </row>
    <row r="187" spans="1:65" s="2" customFormat="1" ht="21.75" customHeight="1">
      <c r="A187" s="29"/>
      <c r="B187" s="152"/>
      <c r="C187" s="153" t="s">
        <v>364</v>
      </c>
      <c r="D187" s="153" t="s">
        <v>248</v>
      </c>
      <c r="E187" s="154" t="s">
        <v>1086</v>
      </c>
      <c r="F187" s="155" t="s">
        <v>1087</v>
      </c>
      <c r="G187" s="156" t="s">
        <v>288</v>
      </c>
      <c r="H187" s="157">
        <v>439.38</v>
      </c>
      <c r="I187" s="158"/>
      <c r="J187" s="159">
        <f t="shared" si="30"/>
        <v>0</v>
      </c>
      <c r="K187" s="160"/>
      <c r="L187" s="30"/>
      <c r="M187" s="161" t="s">
        <v>1</v>
      </c>
      <c r="N187" s="162" t="s">
        <v>41</v>
      </c>
      <c r="O187" s="58"/>
      <c r="P187" s="163">
        <f t="shared" si="31"/>
        <v>0</v>
      </c>
      <c r="Q187" s="163">
        <v>0</v>
      </c>
      <c r="R187" s="163">
        <f t="shared" si="32"/>
        <v>0</v>
      </c>
      <c r="S187" s="163">
        <v>0</v>
      </c>
      <c r="T187" s="164">
        <f t="shared" si="3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275</v>
      </c>
      <c r="AT187" s="165" t="s">
        <v>248</v>
      </c>
      <c r="AU187" s="165" t="s">
        <v>94</v>
      </c>
      <c r="AY187" s="14" t="s">
        <v>246</v>
      </c>
      <c r="BE187" s="166">
        <f t="shared" si="34"/>
        <v>0</v>
      </c>
      <c r="BF187" s="166">
        <f t="shared" si="35"/>
        <v>0</v>
      </c>
      <c r="BG187" s="166">
        <f t="shared" si="36"/>
        <v>0</v>
      </c>
      <c r="BH187" s="166">
        <f t="shared" si="37"/>
        <v>0</v>
      </c>
      <c r="BI187" s="166">
        <f t="shared" si="38"/>
        <v>0</v>
      </c>
      <c r="BJ187" s="14" t="s">
        <v>94</v>
      </c>
      <c r="BK187" s="166">
        <f t="shared" si="39"/>
        <v>0</v>
      </c>
      <c r="BL187" s="14" t="s">
        <v>275</v>
      </c>
      <c r="BM187" s="165" t="s">
        <v>455</v>
      </c>
    </row>
    <row r="188" spans="1:65" s="2" customFormat="1" ht="24.4" customHeight="1">
      <c r="A188" s="29"/>
      <c r="B188" s="152"/>
      <c r="C188" s="172" t="s">
        <v>904</v>
      </c>
      <c r="D188" s="172" t="s">
        <v>295</v>
      </c>
      <c r="E188" s="173" t="s">
        <v>1088</v>
      </c>
      <c r="F188" s="174" t="s">
        <v>1089</v>
      </c>
      <c r="G188" s="175" t="s">
        <v>288</v>
      </c>
      <c r="H188" s="176">
        <v>4887.1310000000003</v>
      </c>
      <c r="I188" s="177"/>
      <c r="J188" s="178">
        <f t="shared" si="30"/>
        <v>0</v>
      </c>
      <c r="K188" s="179"/>
      <c r="L188" s="180"/>
      <c r="M188" s="181" t="s">
        <v>1</v>
      </c>
      <c r="N188" s="182" t="s">
        <v>41</v>
      </c>
      <c r="O188" s="58"/>
      <c r="P188" s="163">
        <f t="shared" si="31"/>
        <v>0</v>
      </c>
      <c r="Q188" s="163">
        <v>0</v>
      </c>
      <c r="R188" s="163">
        <f t="shared" si="32"/>
        <v>0</v>
      </c>
      <c r="S188" s="163">
        <v>0</v>
      </c>
      <c r="T188" s="164">
        <f t="shared" si="3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332</v>
      </c>
      <c r="AT188" s="165" t="s">
        <v>295</v>
      </c>
      <c r="AU188" s="165" t="s">
        <v>94</v>
      </c>
      <c r="AY188" s="14" t="s">
        <v>246</v>
      </c>
      <c r="BE188" s="166">
        <f t="shared" si="34"/>
        <v>0</v>
      </c>
      <c r="BF188" s="166">
        <f t="shared" si="35"/>
        <v>0</v>
      </c>
      <c r="BG188" s="166">
        <f t="shared" si="36"/>
        <v>0</v>
      </c>
      <c r="BH188" s="166">
        <f t="shared" si="37"/>
        <v>0</v>
      </c>
      <c r="BI188" s="166">
        <f t="shared" si="38"/>
        <v>0</v>
      </c>
      <c r="BJ188" s="14" t="s">
        <v>94</v>
      </c>
      <c r="BK188" s="166">
        <f t="shared" si="39"/>
        <v>0</v>
      </c>
      <c r="BL188" s="14" t="s">
        <v>275</v>
      </c>
      <c r="BM188" s="165" t="s">
        <v>907</v>
      </c>
    </row>
    <row r="189" spans="1:65" s="2" customFormat="1" ht="37.9" customHeight="1">
      <c r="A189" s="29"/>
      <c r="B189" s="152"/>
      <c r="C189" s="153" t="s">
        <v>367</v>
      </c>
      <c r="D189" s="153" t="s">
        <v>248</v>
      </c>
      <c r="E189" s="154" t="s">
        <v>1090</v>
      </c>
      <c r="F189" s="155" t="s">
        <v>1091</v>
      </c>
      <c r="G189" s="156" t="s">
        <v>288</v>
      </c>
      <c r="H189" s="157">
        <v>1905.15</v>
      </c>
      <c r="I189" s="158"/>
      <c r="J189" s="159">
        <f t="shared" si="30"/>
        <v>0</v>
      </c>
      <c r="K189" s="160"/>
      <c r="L189" s="30"/>
      <c r="M189" s="161" t="s">
        <v>1</v>
      </c>
      <c r="N189" s="162" t="s">
        <v>41</v>
      </c>
      <c r="O189" s="58"/>
      <c r="P189" s="163">
        <f t="shared" si="31"/>
        <v>0</v>
      </c>
      <c r="Q189" s="163">
        <v>0</v>
      </c>
      <c r="R189" s="163">
        <f t="shared" si="32"/>
        <v>0</v>
      </c>
      <c r="S189" s="163">
        <v>0</v>
      </c>
      <c r="T189" s="164">
        <f t="shared" si="3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275</v>
      </c>
      <c r="AT189" s="165" t="s">
        <v>248</v>
      </c>
      <c r="AU189" s="165" t="s">
        <v>94</v>
      </c>
      <c r="AY189" s="14" t="s">
        <v>246</v>
      </c>
      <c r="BE189" s="166">
        <f t="shared" si="34"/>
        <v>0</v>
      </c>
      <c r="BF189" s="166">
        <f t="shared" si="35"/>
        <v>0</v>
      </c>
      <c r="BG189" s="166">
        <f t="shared" si="36"/>
        <v>0</v>
      </c>
      <c r="BH189" s="166">
        <f t="shared" si="37"/>
        <v>0</v>
      </c>
      <c r="BI189" s="166">
        <f t="shared" si="38"/>
        <v>0</v>
      </c>
      <c r="BJ189" s="14" t="s">
        <v>94</v>
      </c>
      <c r="BK189" s="166">
        <f t="shared" si="39"/>
        <v>0</v>
      </c>
      <c r="BL189" s="14" t="s">
        <v>275</v>
      </c>
      <c r="BM189" s="165" t="s">
        <v>910</v>
      </c>
    </row>
    <row r="190" spans="1:65" s="2" customFormat="1" ht="33" customHeight="1">
      <c r="A190" s="29"/>
      <c r="B190" s="152"/>
      <c r="C190" s="153" t="s">
        <v>911</v>
      </c>
      <c r="D190" s="153" t="s">
        <v>248</v>
      </c>
      <c r="E190" s="154" t="s">
        <v>1092</v>
      </c>
      <c r="F190" s="155" t="s">
        <v>1093</v>
      </c>
      <c r="G190" s="156" t="s">
        <v>288</v>
      </c>
      <c r="H190" s="157">
        <v>219.69</v>
      </c>
      <c r="I190" s="158"/>
      <c r="J190" s="159">
        <f t="shared" si="30"/>
        <v>0</v>
      </c>
      <c r="K190" s="160"/>
      <c r="L190" s="30"/>
      <c r="M190" s="161" t="s">
        <v>1</v>
      </c>
      <c r="N190" s="162" t="s">
        <v>41</v>
      </c>
      <c r="O190" s="58"/>
      <c r="P190" s="163">
        <f t="shared" si="31"/>
        <v>0</v>
      </c>
      <c r="Q190" s="163">
        <v>0</v>
      </c>
      <c r="R190" s="163">
        <f t="shared" si="32"/>
        <v>0</v>
      </c>
      <c r="S190" s="163">
        <v>0</v>
      </c>
      <c r="T190" s="164">
        <f t="shared" si="3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275</v>
      </c>
      <c r="AT190" s="165" t="s">
        <v>248</v>
      </c>
      <c r="AU190" s="165" t="s">
        <v>94</v>
      </c>
      <c r="AY190" s="14" t="s">
        <v>246</v>
      </c>
      <c r="BE190" s="166">
        <f t="shared" si="34"/>
        <v>0</v>
      </c>
      <c r="BF190" s="166">
        <f t="shared" si="35"/>
        <v>0</v>
      </c>
      <c r="BG190" s="166">
        <f t="shared" si="36"/>
        <v>0</v>
      </c>
      <c r="BH190" s="166">
        <f t="shared" si="37"/>
        <v>0</v>
      </c>
      <c r="BI190" s="166">
        <f t="shared" si="38"/>
        <v>0</v>
      </c>
      <c r="BJ190" s="14" t="s">
        <v>94</v>
      </c>
      <c r="BK190" s="166">
        <f t="shared" si="39"/>
        <v>0</v>
      </c>
      <c r="BL190" s="14" t="s">
        <v>275</v>
      </c>
      <c r="BM190" s="165" t="s">
        <v>914</v>
      </c>
    </row>
    <row r="191" spans="1:65" s="2" customFormat="1" ht="37.9" customHeight="1">
      <c r="A191" s="29"/>
      <c r="B191" s="152"/>
      <c r="C191" s="172" t="s">
        <v>372</v>
      </c>
      <c r="D191" s="172" t="s">
        <v>295</v>
      </c>
      <c r="E191" s="173" t="s">
        <v>1094</v>
      </c>
      <c r="F191" s="174" t="s">
        <v>1095</v>
      </c>
      <c r="G191" s="175" t="s">
        <v>288</v>
      </c>
      <c r="H191" s="176">
        <v>2443.5659999999998</v>
      </c>
      <c r="I191" s="177"/>
      <c r="J191" s="178">
        <f t="shared" si="30"/>
        <v>0</v>
      </c>
      <c r="K191" s="179"/>
      <c r="L191" s="180"/>
      <c r="M191" s="181" t="s">
        <v>1</v>
      </c>
      <c r="N191" s="182" t="s">
        <v>41</v>
      </c>
      <c r="O191" s="58"/>
      <c r="P191" s="163">
        <f t="shared" si="31"/>
        <v>0</v>
      </c>
      <c r="Q191" s="163">
        <v>0</v>
      </c>
      <c r="R191" s="163">
        <f t="shared" si="32"/>
        <v>0</v>
      </c>
      <c r="S191" s="163">
        <v>0</v>
      </c>
      <c r="T191" s="164">
        <f t="shared" si="3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332</v>
      </c>
      <c r="AT191" s="165" t="s">
        <v>295</v>
      </c>
      <c r="AU191" s="165" t="s">
        <v>94</v>
      </c>
      <c r="AY191" s="14" t="s">
        <v>246</v>
      </c>
      <c r="BE191" s="166">
        <f t="shared" si="34"/>
        <v>0</v>
      </c>
      <c r="BF191" s="166">
        <f t="shared" si="35"/>
        <v>0</v>
      </c>
      <c r="BG191" s="166">
        <f t="shared" si="36"/>
        <v>0</v>
      </c>
      <c r="BH191" s="166">
        <f t="shared" si="37"/>
        <v>0</v>
      </c>
      <c r="BI191" s="166">
        <f t="shared" si="38"/>
        <v>0</v>
      </c>
      <c r="BJ191" s="14" t="s">
        <v>94</v>
      </c>
      <c r="BK191" s="166">
        <f t="shared" si="39"/>
        <v>0</v>
      </c>
      <c r="BL191" s="14" t="s">
        <v>275</v>
      </c>
      <c r="BM191" s="165" t="s">
        <v>917</v>
      </c>
    </row>
    <row r="192" spans="1:65" s="2" customFormat="1" ht="24.4" customHeight="1">
      <c r="A192" s="29"/>
      <c r="B192" s="152"/>
      <c r="C192" s="153" t="s">
        <v>918</v>
      </c>
      <c r="D192" s="153" t="s">
        <v>248</v>
      </c>
      <c r="E192" s="154" t="s">
        <v>795</v>
      </c>
      <c r="F192" s="155" t="s">
        <v>796</v>
      </c>
      <c r="G192" s="156" t="s">
        <v>560</v>
      </c>
      <c r="H192" s="191"/>
      <c r="I192" s="158"/>
      <c r="J192" s="159">
        <f t="shared" si="30"/>
        <v>0</v>
      </c>
      <c r="K192" s="160"/>
      <c r="L192" s="30"/>
      <c r="M192" s="167" t="s">
        <v>1</v>
      </c>
      <c r="N192" s="168" t="s">
        <v>41</v>
      </c>
      <c r="O192" s="169"/>
      <c r="P192" s="170">
        <f t="shared" si="31"/>
        <v>0</v>
      </c>
      <c r="Q192" s="170">
        <v>0</v>
      </c>
      <c r="R192" s="170">
        <f t="shared" si="32"/>
        <v>0</v>
      </c>
      <c r="S192" s="170">
        <v>0</v>
      </c>
      <c r="T192" s="171">
        <f t="shared" si="3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275</v>
      </c>
      <c r="AT192" s="165" t="s">
        <v>248</v>
      </c>
      <c r="AU192" s="165" t="s">
        <v>94</v>
      </c>
      <c r="AY192" s="14" t="s">
        <v>246</v>
      </c>
      <c r="BE192" s="166">
        <f t="shared" si="34"/>
        <v>0</v>
      </c>
      <c r="BF192" s="166">
        <f t="shared" si="35"/>
        <v>0</v>
      </c>
      <c r="BG192" s="166">
        <f t="shared" si="36"/>
        <v>0</v>
      </c>
      <c r="BH192" s="166">
        <f t="shared" si="37"/>
        <v>0</v>
      </c>
      <c r="BI192" s="166">
        <f t="shared" si="38"/>
        <v>0</v>
      </c>
      <c r="BJ192" s="14" t="s">
        <v>94</v>
      </c>
      <c r="BK192" s="166">
        <f t="shared" si="39"/>
        <v>0</v>
      </c>
      <c r="BL192" s="14" t="s">
        <v>275</v>
      </c>
      <c r="BM192" s="165" t="s">
        <v>921</v>
      </c>
    </row>
    <row r="193" spans="1:31" s="2" customFormat="1" ht="7.15" customHeight="1">
      <c r="A193" s="29"/>
      <c r="B193" s="47"/>
      <c r="C193" s="48"/>
      <c r="D193" s="48"/>
      <c r="E193" s="48"/>
      <c r="F193" s="48"/>
      <c r="G193" s="48"/>
      <c r="H193" s="48"/>
      <c r="I193" s="48"/>
      <c r="J193" s="48"/>
      <c r="K193" s="48"/>
      <c r="L193" s="30"/>
      <c r="M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</row>
  </sheetData>
  <autoFilter ref="C127:K192" xr:uid="{00000000-0009-0000-0000-000011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M169"/>
  <sheetViews>
    <sheetView showGridLines="0" topLeftCell="A4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145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749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1096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ROUND(J128,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ROUND((SUM(BE128:BE168)),  2)</f>
        <v>0</v>
      </c>
      <c r="G35" s="105"/>
      <c r="H35" s="105"/>
      <c r="I35" s="106">
        <v>0.23</v>
      </c>
      <c r="J35" s="104">
        <f>ROUND(((SUM(BE128:BE168))*I35),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ROUND((SUM(BF128:BF168)),  2)</f>
        <v>0</v>
      </c>
      <c r="G36" s="105"/>
      <c r="H36" s="105"/>
      <c r="I36" s="106">
        <v>0.23</v>
      </c>
      <c r="J36" s="104">
        <f>ROUND(((SUM(BF128:BF168))*I36),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ROUND((SUM(BG128:BG168)),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ROUND((SUM(BH128:BH168)),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ROUND((SUM(BI128:BI168)),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749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SO.201.2b - Základ stroje CNC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J128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J129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J130</f>
        <v>0</v>
      </c>
      <c r="L100" s="124"/>
    </row>
    <row r="101" spans="1:47" s="10" customFormat="1" ht="19.899999999999999" customHeight="1">
      <c r="B101" s="124"/>
      <c r="D101" s="125" t="s">
        <v>497</v>
      </c>
      <c r="E101" s="126"/>
      <c r="F101" s="126"/>
      <c r="G101" s="126"/>
      <c r="H101" s="126"/>
      <c r="I101" s="126"/>
      <c r="J101" s="127">
        <f>J143</f>
        <v>0</v>
      </c>
      <c r="L101" s="124"/>
    </row>
    <row r="102" spans="1:47" s="10" customFormat="1" ht="19.899999999999999" customHeight="1">
      <c r="B102" s="124"/>
      <c r="D102" s="125" t="s">
        <v>285</v>
      </c>
      <c r="E102" s="126"/>
      <c r="F102" s="126"/>
      <c r="G102" s="126"/>
      <c r="H102" s="126"/>
      <c r="I102" s="126"/>
      <c r="J102" s="127">
        <f>J149</f>
        <v>0</v>
      </c>
      <c r="L102" s="124"/>
    </row>
    <row r="103" spans="1:47" s="9" customFormat="1" ht="25.15" customHeight="1">
      <c r="B103" s="120"/>
      <c r="D103" s="121" t="s">
        <v>467</v>
      </c>
      <c r="E103" s="122"/>
      <c r="F103" s="122"/>
      <c r="G103" s="122"/>
      <c r="H103" s="122"/>
      <c r="I103" s="122"/>
      <c r="J103" s="123">
        <f>J151</f>
        <v>0</v>
      </c>
      <c r="L103" s="120"/>
    </row>
    <row r="104" spans="1:47" s="10" customFormat="1" ht="19.899999999999999" customHeight="1">
      <c r="B104" s="124"/>
      <c r="D104" s="125" t="s">
        <v>752</v>
      </c>
      <c r="E104" s="126"/>
      <c r="F104" s="126"/>
      <c r="G104" s="126"/>
      <c r="H104" s="126"/>
      <c r="I104" s="126"/>
      <c r="J104" s="127">
        <f>J152</f>
        <v>0</v>
      </c>
      <c r="L104" s="124"/>
    </row>
    <row r="105" spans="1:47" s="10" customFormat="1" ht="19.899999999999999" customHeight="1">
      <c r="B105" s="124"/>
      <c r="D105" s="125" t="s">
        <v>468</v>
      </c>
      <c r="E105" s="126"/>
      <c r="F105" s="126"/>
      <c r="G105" s="126"/>
      <c r="H105" s="126"/>
      <c r="I105" s="126"/>
      <c r="J105" s="127">
        <f>J159</f>
        <v>0</v>
      </c>
      <c r="L105" s="124"/>
    </row>
    <row r="106" spans="1:47" s="10" customFormat="1" ht="19.899999999999999" customHeight="1">
      <c r="B106" s="124"/>
      <c r="D106" s="125" t="s">
        <v>1097</v>
      </c>
      <c r="E106" s="126"/>
      <c r="F106" s="126"/>
      <c r="G106" s="126"/>
      <c r="H106" s="126"/>
      <c r="I106" s="126"/>
      <c r="J106" s="127">
        <f>J166</f>
        <v>0</v>
      </c>
      <c r="L106" s="124"/>
    </row>
    <row r="107" spans="1:47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7.15" customHeight="1">
      <c r="A108" s="29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47" s="2" customFormat="1" ht="7.15" customHeight="1">
      <c r="A112" s="29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5.15" customHeight="1">
      <c r="A113" s="29"/>
      <c r="B113" s="30"/>
      <c r="C113" s="18" t="s">
        <v>232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85" t="str">
        <f>E7</f>
        <v>Výstavba priemyselnej haly pre údržbu</v>
      </c>
      <c r="F116" s="286"/>
      <c r="G116" s="286"/>
      <c r="H116" s="286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1" customFormat="1" ht="12" customHeight="1">
      <c r="B117" s="17"/>
      <c r="C117" s="24" t="s">
        <v>222</v>
      </c>
      <c r="L117" s="17"/>
    </row>
    <row r="118" spans="1:63" s="2" customFormat="1" ht="16.5" customHeight="1">
      <c r="A118" s="29"/>
      <c r="B118" s="30"/>
      <c r="C118" s="29"/>
      <c r="D118" s="29"/>
      <c r="E118" s="285" t="s">
        <v>749</v>
      </c>
      <c r="F118" s="284"/>
      <c r="G118" s="284"/>
      <c r="H118" s="28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2" customHeight="1">
      <c r="A119" s="29"/>
      <c r="B119" s="30"/>
      <c r="C119" s="24" t="s">
        <v>457</v>
      </c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6.5" customHeight="1">
      <c r="A120" s="29"/>
      <c r="B120" s="30"/>
      <c r="C120" s="29"/>
      <c r="D120" s="29"/>
      <c r="E120" s="258" t="str">
        <f>E11</f>
        <v>SO.201.2b - Základ stroje CNC</v>
      </c>
      <c r="F120" s="284"/>
      <c r="G120" s="284"/>
      <c r="H120" s="284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2" customHeight="1">
      <c r="A122" s="29"/>
      <c r="B122" s="30"/>
      <c r="C122" s="24" t="s">
        <v>19</v>
      </c>
      <c r="D122" s="29"/>
      <c r="E122" s="29"/>
      <c r="F122" s="22" t="str">
        <f>F14</f>
        <v xml:space="preserve"> </v>
      </c>
      <c r="G122" s="29"/>
      <c r="H122" s="29"/>
      <c r="I122" s="24" t="s">
        <v>21</v>
      </c>
      <c r="J122" s="55" t="str">
        <f>IF(J14="","",J14)</f>
        <v>7. 10. 2025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7.1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25.9" customHeight="1">
      <c r="A124" s="29"/>
      <c r="B124" s="30"/>
      <c r="C124" s="24" t="s">
        <v>23</v>
      </c>
      <c r="D124" s="29"/>
      <c r="E124" s="29"/>
      <c r="F124" s="22" t="str">
        <f>E17</f>
        <v>Slovenské elektrárne, a.s.</v>
      </c>
      <c r="G124" s="29"/>
      <c r="H124" s="29"/>
      <c r="I124" s="24" t="s">
        <v>29</v>
      </c>
      <c r="J124" s="27" t="str">
        <f>E23</f>
        <v>DELTA Group SK s.r.o.</v>
      </c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5.4" customHeight="1">
      <c r="A125" s="29"/>
      <c r="B125" s="30"/>
      <c r="C125" s="24" t="s">
        <v>27</v>
      </c>
      <c r="D125" s="29"/>
      <c r="E125" s="29"/>
      <c r="F125" s="22" t="str">
        <f>IF(E20="","",E20)</f>
        <v>Vyplň údaj</v>
      </c>
      <c r="G125" s="29"/>
      <c r="H125" s="29"/>
      <c r="I125" s="24" t="s">
        <v>32</v>
      </c>
      <c r="J125" s="27" t="str">
        <f>E26</f>
        <v>Rosoft s.r.o.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2" customFormat="1" ht="10.3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3" s="11" customFormat="1" ht="29.25" customHeight="1">
      <c r="A127" s="128"/>
      <c r="B127" s="129"/>
      <c r="C127" s="130" t="s">
        <v>233</v>
      </c>
      <c r="D127" s="131" t="s">
        <v>60</v>
      </c>
      <c r="E127" s="131" t="s">
        <v>56</v>
      </c>
      <c r="F127" s="131" t="s">
        <v>57</v>
      </c>
      <c r="G127" s="131" t="s">
        <v>234</v>
      </c>
      <c r="H127" s="131" t="s">
        <v>235</v>
      </c>
      <c r="I127" s="131" t="s">
        <v>236</v>
      </c>
      <c r="J127" s="132" t="s">
        <v>227</v>
      </c>
      <c r="K127" s="133" t="s">
        <v>237</v>
      </c>
      <c r="L127" s="134"/>
      <c r="M127" s="62" t="s">
        <v>1</v>
      </c>
      <c r="N127" s="63" t="s">
        <v>39</v>
      </c>
      <c r="O127" s="63" t="s">
        <v>238</v>
      </c>
      <c r="P127" s="63" t="s">
        <v>239</v>
      </c>
      <c r="Q127" s="63" t="s">
        <v>240</v>
      </c>
      <c r="R127" s="63" t="s">
        <v>241</v>
      </c>
      <c r="S127" s="63" t="s">
        <v>242</v>
      </c>
      <c r="T127" s="64" t="s">
        <v>243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29"/>
      <c r="B128" s="30"/>
      <c r="C128" s="69" t="s">
        <v>228</v>
      </c>
      <c r="D128" s="29"/>
      <c r="E128" s="29"/>
      <c r="F128" s="29"/>
      <c r="G128" s="29"/>
      <c r="H128" s="29"/>
      <c r="I128" s="29"/>
      <c r="J128" s="135">
        <f>BK128</f>
        <v>0</v>
      </c>
      <c r="K128" s="29"/>
      <c r="L128" s="30"/>
      <c r="M128" s="65"/>
      <c r="N128" s="56"/>
      <c r="O128" s="66"/>
      <c r="P128" s="136">
        <f>P129+P151</f>
        <v>0</v>
      </c>
      <c r="Q128" s="66"/>
      <c r="R128" s="136">
        <f>R129+R151</f>
        <v>0</v>
      </c>
      <c r="S128" s="66"/>
      <c r="T128" s="137">
        <f>T129+T151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74</v>
      </c>
      <c r="AU128" s="14" t="s">
        <v>229</v>
      </c>
      <c r="BK128" s="138">
        <f>BK129+BK151</f>
        <v>0</v>
      </c>
    </row>
    <row r="129" spans="1:65" s="12" customFormat="1" ht="25.9" customHeight="1">
      <c r="B129" s="139"/>
      <c r="D129" s="140" t="s">
        <v>74</v>
      </c>
      <c r="E129" s="141" t="s">
        <v>244</v>
      </c>
      <c r="F129" s="141" t="s">
        <v>245</v>
      </c>
      <c r="I129" s="142"/>
      <c r="J129" s="143">
        <f>BK129</f>
        <v>0</v>
      </c>
      <c r="L129" s="139"/>
      <c r="M129" s="144"/>
      <c r="N129" s="145"/>
      <c r="O129" s="145"/>
      <c r="P129" s="146">
        <f>P130+P143+P149</f>
        <v>0</v>
      </c>
      <c r="Q129" s="145"/>
      <c r="R129" s="146">
        <f>R130+R143+R149</f>
        <v>0</v>
      </c>
      <c r="S129" s="145"/>
      <c r="T129" s="147">
        <f>T130+T143+T149</f>
        <v>0</v>
      </c>
      <c r="AR129" s="140" t="s">
        <v>83</v>
      </c>
      <c r="AT129" s="148" t="s">
        <v>74</v>
      </c>
      <c r="AU129" s="148" t="s">
        <v>75</v>
      </c>
      <c r="AY129" s="140" t="s">
        <v>246</v>
      </c>
      <c r="BK129" s="149">
        <f>BK130+BK143+BK149</f>
        <v>0</v>
      </c>
    </row>
    <row r="130" spans="1:65" s="12" customFormat="1" ht="22.9" customHeight="1">
      <c r="B130" s="139"/>
      <c r="D130" s="140" t="s">
        <v>74</v>
      </c>
      <c r="E130" s="150" t="s">
        <v>94</v>
      </c>
      <c r="F130" s="150" t="s">
        <v>469</v>
      </c>
      <c r="I130" s="142"/>
      <c r="J130" s="151">
        <f>BK130</f>
        <v>0</v>
      </c>
      <c r="L130" s="139"/>
      <c r="M130" s="144"/>
      <c r="N130" s="145"/>
      <c r="O130" s="145"/>
      <c r="P130" s="146">
        <f>SUM(P131:P142)</f>
        <v>0</v>
      </c>
      <c r="Q130" s="145"/>
      <c r="R130" s="146">
        <f>SUM(R131:R142)</f>
        <v>0</v>
      </c>
      <c r="S130" s="145"/>
      <c r="T130" s="147">
        <f>SUM(T131:T142)</f>
        <v>0</v>
      </c>
      <c r="AR130" s="140" t="s">
        <v>83</v>
      </c>
      <c r="AT130" s="148" t="s">
        <v>74</v>
      </c>
      <c r="AU130" s="148" t="s">
        <v>83</v>
      </c>
      <c r="AY130" s="140" t="s">
        <v>246</v>
      </c>
      <c r="BK130" s="149">
        <f>SUM(BK131:BK142)</f>
        <v>0</v>
      </c>
    </row>
    <row r="131" spans="1:65" s="2" customFormat="1" ht="37.9" customHeight="1">
      <c r="A131" s="29"/>
      <c r="B131" s="152"/>
      <c r="C131" s="153" t="s">
        <v>83</v>
      </c>
      <c r="D131" s="153" t="s">
        <v>248</v>
      </c>
      <c r="E131" s="154" t="s">
        <v>563</v>
      </c>
      <c r="F131" s="155" t="s">
        <v>1098</v>
      </c>
      <c r="G131" s="156" t="s">
        <v>288</v>
      </c>
      <c r="H131" s="157">
        <v>378.25200000000001</v>
      </c>
      <c r="I131" s="158"/>
      <c r="J131" s="159">
        <f t="shared" ref="J131:J142" si="0"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ref="P131:P142" si="1">O131*H131</f>
        <v>0</v>
      </c>
      <c r="Q131" s="163">
        <v>0</v>
      </c>
      <c r="R131" s="163">
        <f t="shared" ref="R131:R142" si="2">Q131*H131</f>
        <v>0</v>
      </c>
      <c r="S131" s="163">
        <v>0</v>
      </c>
      <c r="T131" s="164">
        <f t="shared" ref="T131:T142" si="3"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 t="shared" ref="BE131:BE142" si="4">IF(N131="základná",J131,0)</f>
        <v>0</v>
      </c>
      <c r="BF131" s="166">
        <f t="shared" ref="BF131:BF142" si="5">IF(N131="znížená",J131,0)</f>
        <v>0</v>
      </c>
      <c r="BG131" s="166">
        <f t="shared" ref="BG131:BG142" si="6">IF(N131="zákl. prenesená",J131,0)</f>
        <v>0</v>
      </c>
      <c r="BH131" s="166">
        <f t="shared" ref="BH131:BH142" si="7">IF(N131="zníž. prenesená",J131,0)</f>
        <v>0</v>
      </c>
      <c r="BI131" s="166">
        <f t="shared" ref="BI131:BI142" si="8">IF(N131="nulová",J131,0)</f>
        <v>0</v>
      </c>
      <c r="BJ131" s="14" t="s">
        <v>94</v>
      </c>
      <c r="BK131" s="166">
        <f t="shared" ref="BK131:BK142" si="9">ROUND(I131*H131,2)</f>
        <v>0</v>
      </c>
      <c r="BL131" s="14" t="s">
        <v>252</v>
      </c>
      <c r="BM131" s="165" t="s">
        <v>94</v>
      </c>
    </row>
    <row r="132" spans="1:65" s="2" customFormat="1" ht="44.25" customHeight="1">
      <c r="A132" s="29"/>
      <c r="B132" s="152"/>
      <c r="C132" s="153" t="s">
        <v>94</v>
      </c>
      <c r="D132" s="153" t="s">
        <v>248</v>
      </c>
      <c r="E132" s="154" t="s">
        <v>1099</v>
      </c>
      <c r="F132" s="155" t="s">
        <v>1100</v>
      </c>
      <c r="G132" s="156" t="s">
        <v>371</v>
      </c>
      <c r="H132" s="157">
        <v>290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252</v>
      </c>
    </row>
    <row r="133" spans="1:65" s="2" customFormat="1" ht="24.4" customHeight="1">
      <c r="A133" s="29"/>
      <c r="B133" s="152"/>
      <c r="C133" s="153" t="s">
        <v>255</v>
      </c>
      <c r="D133" s="153" t="s">
        <v>248</v>
      </c>
      <c r="E133" s="154" t="s">
        <v>1101</v>
      </c>
      <c r="F133" s="155" t="s">
        <v>1102</v>
      </c>
      <c r="G133" s="156" t="s">
        <v>251</v>
      </c>
      <c r="H133" s="157">
        <v>75.650000000000006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258</v>
      </c>
    </row>
    <row r="134" spans="1:65" s="2" customFormat="1" ht="21.75" customHeight="1">
      <c r="A134" s="29"/>
      <c r="B134" s="152"/>
      <c r="C134" s="153" t="s">
        <v>252</v>
      </c>
      <c r="D134" s="153" t="s">
        <v>248</v>
      </c>
      <c r="E134" s="154" t="s">
        <v>1006</v>
      </c>
      <c r="F134" s="155" t="s">
        <v>1007</v>
      </c>
      <c r="G134" s="156" t="s">
        <v>251</v>
      </c>
      <c r="H134" s="157">
        <v>39.149000000000001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261</v>
      </c>
    </row>
    <row r="135" spans="1:65" s="2" customFormat="1" ht="24.4" customHeight="1">
      <c r="A135" s="29"/>
      <c r="B135" s="152"/>
      <c r="C135" s="153" t="s">
        <v>262</v>
      </c>
      <c r="D135" s="153" t="s">
        <v>248</v>
      </c>
      <c r="E135" s="154" t="s">
        <v>1103</v>
      </c>
      <c r="F135" s="155" t="s">
        <v>1104</v>
      </c>
      <c r="G135" s="156" t="s">
        <v>251</v>
      </c>
      <c r="H135" s="157">
        <v>938.08199999999999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265</v>
      </c>
    </row>
    <row r="136" spans="1:65" s="2" customFormat="1" ht="21.75" customHeight="1">
      <c r="A136" s="29"/>
      <c r="B136" s="152"/>
      <c r="C136" s="153" t="s">
        <v>258</v>
      </c>
      <c r="D136" s="153" t="s">
        <v>248</v>
      </c>
      <c r="E136" s="154" t="s">
        <v>474</v>
      </c>
      <c r="F136" s="155" t="s">
        <v>475</v>
      </c>
      <c r="G136" s="156" t="s">
        <v>288</v>
      </c>
      <c r="H136" s="157">
        <v>333.30099999999999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268</v>
      </c>
    </row>
    <row r="137" spans="1:65" s="2" customFormat="1" ht="24.4" customHeight="1">
      <c r="A137" s="29"/>
      <c r="B137" s="152"/>
      <c r="C137" s="153" t="s">
        <v>269</v>
      </c>
      <c r="D137" s="153" t="s">
        <v>248</v>
      </c>
      <c r="E137" s="154" t="s">
        <v>1105</v>
      </c>
      <c r="F137" s="155" t="s">
        <v>1106</v>
      </c>
      <c r="G137" s="156" t="s">
        <v>288</v>
      </c>
      <c r="H137" s="157">
        <v>59.36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272</v>
      </c>
    </row>
    <row r="138" spans="1:65" s="2" customFormat="1" ht="21.75" customHeight="1">
      <c r="A138" s="29"/>
      <c r="B138" s="152"/>
      <c r="C138" s="153" t="s">
        <v>261</v>
      </c>
      <c r="D138" s="153" t="s">
        <v>248</v>
      </c>
      <c r="E138" s="154" t="s">
        <v>476</v>
      </c>
      <c r="F138" s="155" t="s">
        <v>477</v>
      </c>
      <c r="G138" s="156" t="s">
        <v>288</v>
      </c>
      <c r="H138" s="157">
        <v>333.30099999999999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275</v>
      </c>
    </row>
    <row r="139" spans="1:65" s="2" customFormat="1" ht="24.4" customHeight="1">
      <c r="A139" s="29"/>
      <c r="B139" s="152"/>
      <c r="C139" s="153" t="s">
        <v>276</v>
      </c>
      <c r="D139" s="153" t="s">
        <v>248</v>
      </c>
      <c r="E139" s="154" t="s">
        <v>1107</v>
      </c>
      <c r="F139" s="155" t="s">
        <v>1108</v>
      </c>
      <c r="G139" s="156" t="s">
        <v>288</v>
      </c>
      <c r="H139" s="157">
        <v>59.36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280</v>
      </c>
    </row>
    <row r="140" spans="1:65" s="2" customFormat="1" ht="16.5" customHeight="1">
      <c r="A140" s="29"/>
      <c r="B140" s="152"/>
      <c r="C140" s="153" t="s">
        <v>265</v>
      </c>
      <c r="D140" s="153" t="s">
        <v>248</v>
      </c>
      <c r="E140" s="154" t="s">
        <v>478</v>
      </c>
      <c r="F140" s="155" t="s">
        <v>479</v>
      </c>
      <c r="G140" s="156" t="s">
        <v>279</v>
      </c>
      <c r="H140" s="157">
        <v>82.953999999999994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283</v>
      </c>
    </row>
    <row r="141" spans="1:65" s="2" customFormat="1" ht="16.5" customHeight="1">
      <c r="A141" s="29"/>
      <c r="B141" s="152"/>
      <c r="C141" s="153" t="s">
        <v>310</v>
      </c>
      <c r="D141" s="153" t="s">
        <v>248</v>
      </c>
      <c r="E141" s="154" t="s">
        <v>1109</v>
      </c>
      <c r="F141" s="155" t="s">
        <v>1110</v>
      </c>
      <c r="G141" s="156" t="s">
        <v>279</v>
      </c>
      <c r="H141" s="157">
        <v>5.2619999999999996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252</v>
      </c>
      <c r="BM141" s="165" t="s">
        <v>313</v>
      </c>
    </row>
    <row r="142" spans="1:65" s="2" customFormat="1" ht="24.4" customHeight="1">
      <c r="A142" s="29"/>
      <c r="B142" s="152"/>
      <c r="C142" s="153" t="s">
        <v>268</v>
      </c>
      <c r="D142" s="153" t="s">
        <v>248</v>
      </c>
      <c r="E142" s="154" t="s">
        <v>1111</v>
      </c>
      <c r="F142" s="155" t="s">
        <v>1112</v>
      </c>
      <c r="G142" s="156" t="s">
        <v>251</v>
      </c>
      <c r="H142" s="157">
        <v>2.1720000000000002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252</v>
      </c>
      <c r="BM142" s="165" t="s">
        <v>317</v>
      </c>
    </row>
    <row r="143" spans="1:65" s="12" customFormat="1" ht="22.9" customHeight="1">
      <c r="B143" s="139"/>
      <c r="D143" s="140" t="s">
        <v>74</v>
      </c>
      <c r="E143" s="150" t="s">
        <v>252</v>
      </c>
      <c r="F143" s="150" t="s">
        <v>527</v>
      </c>
      <c r="I143" s="142"/>
      <c r="J143" s="151">
        <f>BK143</f>
        <v>0</v>
      </c>
      <c r="L143" s="139"/>
      <c r="M143" s="144"/>
      <c r="N143" s="145"/>
      <c r="O143" s="145"/>
      <c r="P143" s="146">
        <f>SUM(P144:P148)</f>
        <v>0</v>
      </c>
      <c r="Q143" s="145"/>
      <c r="R143" s="146">
        <f>SUM(R144:R148)</f>
        <v>0</v>
      </c>
      <c r="S143" s="145"/>
      <c r="T143" s="147">
        <f>SUM(T144:T148)</f>
        <v>0</v>
      </c>
      <c r="AR143" s="140" t="s">
        <v>83</v>
      </c>
      <c r="AT143" s="148" t="s">
        <v>74</v>
      </c>
      <c r="AU143" s="148" t="s">
        <v>83</v>
      </c>
      <c r="AY143" s="140" t="s">
        <v>246</v>
      </c>
      <c r="BK143" s="149">
        <f>SUM(BK144:BK148)</f>
        <v>0</v>
      </c>
    </row>
    <row r="144" spans="1:65" s="2" customFormat="1" ht="33" customHeight="1">
      <c r="A144" s="29"/>
      <c r="B144" s="152"/>
      <c r="C144" s="153" t="s">
        <v>318</v>
      </c>
      <c r="D144" s="153" t="s">
        <v>248</v>
      </c>
      <c r="E144" s="154" t="s">
        <v>528</v>
      </c>
      <c r="F144" s="155" t="s">
        <v>1113</v>
      </c>
      <c r="G144" s="156" t="s">
        <v>251</v>
      </c>
      <c r="H144" s="157">
        <v>1.373</v>
      </c>
      <c r="I144" s="158"/>
      <c r="J144" s="159">
        <f>ROUND(I144*H144,2)</f>
        <v>0</v>
      </c>
      <c r="K144" s="160"/>
      <c r="L144" s="30"/>
      <c r="M144" s="161" t="s">
        <v>1</v>
      </c>
      <c r="N144" s="162" t="s">
        <v>41</v>
      </c>
      <c r="O144" s="58"/>
      <c r="P144" s="163">
        <f>O144*H144</f>
        <v>0</v>
      </c>
      <c r="Q144" s="163">
        <v>0</v>
      </c>
      <c r="R144" s="163">
        <f>Q144*H144</f>
        <v>0</v>
      </c>
      <c r="S144" s="163">
        <v>0</v>
      </c>
      <c r="T144" s="16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4" t="s">
        <v>94</v>
      </c>
      <c r="BK144" s="166">
        <f>ROUND(I144*H144,2)</f>
        <v>0</v>
      </c>
      <c r="BL144" s="14" t="s">
        <v>252</v>
      </c>
      <c r="BM144" s="165" t="s">
        <v>321</v>
      </c>
    </row>
    <row r="145" spans="1:65" s="2" customFormat="1" ht="24.4" customHeight="1">
      <c r="A145" s="29"/>
      <c r="B145" s="152"/>
      <c r="C145" s="153" t="s">
        <v>272</v>
      </c>
      <c r="D145" s="153" t="s">
        <v>248</v>
      </c>
      <c r="E145" s="154" t="s">
        <v>532</v>
      </c>
      <c r="F145" s="155" t="s">
        <v>533</v>
      </c>
      <c r="G145" s="156" t="s">
        <v>288</v>
      </c>
      <c r="H145" s="157">
        <v>4.3</v>
      </c>
      <c r="I145" s="158"/>
      <c r="J145" s="159">
        <f>ROUND(I145*H145,2)</f>
        <v>0</v>
      </c>
      <c r="K145" s="160"/>
      <c r="L145" s="30"/>
      <c r="M145" s="161" t="s">
        <v>1</v>
      </c>
      <c r="N145" s="162" t="s">
        <v>41</v>
      </c>
      <c r="O145" s="58"/>
      <c r="P145" s="163">
        <f>O145*H145</f>
        <v>0</v>
      </c>
      <c r="Q145" s="163">
        <v>0</v>
      </c>
      <c r="R145" s="163">
        <f>Q145*H145</f>
        <v>0</v>
      </c>
      <c r="S145" s="163">
        <v>0</v>
      </c>
      <c r="T145" s="164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94</v>
      </c>
      <c r="AY145" s="14" t="s">
        <v>246</v>
      </c>
      <c r="BE145" s="166">
        <f>IF(N145="základná",J145,0)</f>
        <v>0</v>
      </c>
      <c r="BF145" s="166">
        <f>IF(N145="znížená",J145,0)</f>
        <v>0</v>
      </c>
      <c r="BG145" s="166">
        <f>IF(N145="zákl. prenesená",J145,0)</f>
        <v>0</v>
      </c>
      <c r="BH145" s="166">
        <f>IF(N145="zníž. prenesená",J145,0)</f>
        <v>0</v>
      </c>
      <c r="BI145" s="166">
        <f>IF(N145="nulová",J145,0)</f>
        <v>0</v>
      </c>
      <c r="BJ145" s="14" t="s">
        <v>94</v>
      </c>
      <c r="BK145" s="166">
        <f>ROUND(I145*H145,2)</f>
        <v>0</v>
      </c>
      <c r="BL145" s="14" t="s">
        <v>252</v>
      </c>
      <c r="BM145" s="165" t="s">
        <v>325</v>
      </c>
    </row>
    <row r="146" spans="1:65" s="2" customFormat="1" ht="24.4" customHeight="1">
      <c r="A146" s="29"/>
      <c r="B146" s="152"/>
      <c r="C146" s="153" t="s">
        <v>326</v>
      </c>
      <c r="D146" s="153" t="s">
        <v>248</v>
      </c>
      <c r="E146" s="154" t="s">
        <v>534</v>
      </c>
      <c r="F146" s="155" t="s">
        <v>535</v>
      </c>
      <c r="G146" s="156" t="s">
        <v>288</v>
      </c>
      <c r="H146" s="157">
        <v>4.3</v>
      </c>
      <c r="I146" s="158"/>
      <c r="J146" s="159">
        <f>ROUND(I146*H146,2)</f>
        <v>0</v>
      </c>
      <c r="K146" s="160"/>
      <c r="L146" s="30"/>
      <c r="M146" s="161" t="s">
        <v>1</v>
      </c>
      <c r="N146" s="162" t="s">
        <v>41</v>
      </c>
      <c r="O146" s="58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94</v>
      </c>
      <c r="BK146" s="166">
        <f>ROUND(I146*H146,2)</f>
        <v>0</v>
      </c>
      <c r="BL146" s="14" t="s">
        <v>252</v>
      </c>
      <c r="BM146" s="165" t="s">
        <v>329</v>
      </c>
    </row>
    <row r="147" spans="1:65" s="2" customFormat="1" ht="44.25" customHeight="1">
      <c r="A147" s="29"/>
      <c r="B147" s="152"/>
      <c r="C147" s="153" t="s">
        <v>275</v>
      </c>
      <c r="D147" s="153" t="s">
        <v>248</v>
      </c>
      <c r="E147" s="154" t="s">
        <v>1066</v>
      </c>
      <c r="F147" s="155" t="s">
        <v>1067</v>
      </c>
      <c r="G147" s="156" t="s">
        <v>279</v>
      </c>
      <c r="H147" s="157">
        <v>1.585</v>
      </c>
      <c r="I147" s="158"/>
      <c r="J147" s="159">
        <f>ROUND(I147*H147,2)</f>
        <v>0</v>
      </c>
      <c r="K147" s="160"/>
      <c r="L147" s="30"/>
      <c r="M147" s="161" t="s">
        <v>1</v>
      </c>
      <c r="N147" s="162" t="s">
        <v>41</v>
      </c>
      <c r="O147" s="58"/>
      <c r="P147" s="163">
        <f>O147*H147</f>
        <v>0</v>
      </c>
      <c r="Q147" s="163">
        <v>0</v>
      </c>
      <c r="R147" s="163">
        <f>Q147*H147</f>
        <v>0</v>
      </c>
      <c r="S147" s="163">
        <v>0</v>
      </c>
      <c r="T147" s="164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>IF(N147="základná",J147,0)</f>
        <v>0</v>
      </c>
      <c r="BF147" s="166">
        <f>IF(N147="znížená",J147,0)</f>
        <v>0</v>
      </c>
      <c r="BG147" s="166">
        <f>IF(N147="zákl. prenesená",J147,0)</f>
        <v>0</v>
      </c>
      <c r="BH147" s="166">
        <f>IF(N147="zníž. prenesená",J147,0)</f>
        <v>0</v>
      </c>
      <c r="BI147" s="166">
        <f>IF(N147="nulová",J147,0)</f>
        <v>0</v>
      </c>
      <c r="BJ147" s="14" t="s">
        <v>94</v>
      </c>
      <c r="BK147" s="166">
        <f>ROUND(I147*H147,2)</f>
        <v>0</v>
      </c>
      <c r="BL147" s="14" t="s">
        <v>252</v>
      </c>
      <c r="BM147" s="165" t="s">
        <v>332</v>
      </c>
    </row>
    <row r="148" spans="1:65" s="2" customFormat="1" ht="24.4" customHeight="1">
      <c r="A148" s="29"/>
      <c r="B148" s="152"/>
      <c r="C148" s="172" t="s">
        <v>333</v>
      </c>
      <c r="D148" s="172" t="s">
        <v>295</v>
      </c>
      <c r="E148" s="173" t="s">
        <v>1068</v>
      </c>
      <c r="F148" s="174" t="s">
        <v>1069</v>
      </c>
      <c r="G148" s="175" t="s">
        <v>279</v>
      </c>
      <c r="H148" s="176">
        <v>1.6639999999999999</v>
      </c>
      <c r="I148" s="177"/>
      <c r="J148" s="178">
        <f>ROUND(I148*H148,2)</f>
        <v>0</v>
      </c>
      <c r="K148" s="179"/>
      <c r="L148" s="180"/>
      <c r="M148" s="181" t="s">
        <v>1</v>
      </c>
      <c r="N148" s="182" t="s">
        <v>41</v>
      </c>
      <c r="O148" s="58"/>
      <c r="P148" s="163">
        <f>O148*H148</f>
        <v>0</v>
      </c>
      <c r="Q148" s="163">
        <v>0</v>
      </c>
      <c r="R148" s="163">
        <f>Q148*H148</f>
        <v>0</v>
      </c>
      <c r="S148" s="163">
        <v>0</v>
      </c>
      <c r="T148" s="164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261</v>
      </c>
      <c r="AT148" s="165" t="s">
        <v>295</v>
      </c>
      <c r="AU148" s="165" t="s">
        <v>94</v>
      </c>
      <c r="AY148" s="14" t="s">
        <v>246</v>
      </c>
      <c r="BE148" s="166">
        <f>IF(N148="základná",J148,0)</f>
        <v>0</v>
      </c>
      <c r="BF148" s="166">
        <f>IF(N148="znížená",J148,0)</f>
        <v>0</v>
      </c>
      <c r="BG148" s="166">
        <f>IF(N148="zákl. prenesená",J148,0)</f>
        <v>0</v>
      </c>
      <c r="BH148" s="166">
        <f>IF(N148="zníž. prenesená",J148,0)</f>
        <v>0</v>
      </c>
      <c r="BI148" s="166">
        <f>IF(N148="nulová",J148,0)</f>
        <v>0</v>
      </c>
      <c r="BJ148" s="14" t="s">
        <v>94</v>
      </c>
      <c r="BK148" s="166">
        <f>ROUND(I148*H148,2)</f>
        <v>0</v>
      </c>
      <c r="BL148" s="14" t="s">
        <v>252</v>
      </c>
      <c r="BM148" s="165" t="s">
        <v>336</v>
      </c>
    </row>
    <row r="149" spans="1:65" s="12" customFormat="1" ht="22.9" customHeight="1">
      <c r="B149" s="139"/>
      <c r="D149" s="140" t="s">
        <v>74</v>
      </c>
      <c r="E149" s="150" t="s">
        <v>451</v>
      </c>
      <c r="F149" s="150" t="s">
        <v>452</v>
      </c>
      <c r="I149" s="142"/>
      <c r="J149" s="151">
        <f>BK149</f>
        <v>0</v>
      </c>
      <c r="L149" s="139"/>
      <c r="M149" s="144"/>
      <c r="N149" s="145"/>
      <c r="O149" s="145"/>
      <c r="P149" s="146">
        <f>P150</f>
        <v>0</v>
      </c>
      <c r="Q149" s="145"/>
      <c r="R149" s="146">
        <f>R150</f>
        <v>0</v>
      </c>
      <c r="S149" s="145"/>
      <c r="T149" s="147">
        <f>T150</f>
        <v>0</v>
      </c>
      <c r="AR149" s="140" t="s">
        <v>83</v>
      </c>
      <c r="AT149" s="148" t="s">
        <v>74</v>
      </c>
      <c r="AU149" s="148" t="s">
        <v>83</v>
      </c>
      <c r="AY149" s="140" t="s">
        <v>246</v>
      </c>
      <c r="BK149" s="149">
        <f>BK150</f>
        <v>0</v>
      </c>
    </row>
    <row r="150" spans="1:65" s="2" customFormat="1" ht="24.4" customHeight="1">
      <c r="A150" s="29"/>
      <c r="B150" s="152"/>
      <c r="C150" s="153" t="s">
        <v>280</v>
      </c>
      <c r="D150" s="153" t="s">
        <v>248</v>
      </c>
      <c r="E150" s="154" t="s">
        <v>1082</v>
      </c>
      <c r="F150" s="155" t="s">
        <v>1083</v>
      </c>
      <c r="G150" s="156" t="s">
        <v>279</v>
      </c>
      <c r="H150" s="157">
        <v>2547.4720000000002</v>
      </c>
      <c r="I150" s="158"/>
      <c r="J150" s="159">
        <f>ROUND(I150*H150,2)</f>
        <v>0</v>
      </c>
      <c r="K150" s="160"/>
      <c r="L150" s="30"/>
      <c r="M150" s="161" t="s">
        <v>1</v>
      </c>
      <c r="N150" s="162" t="s">
        <v>41</v>
      </c>
      <c r="O150" s="58"/>
      <c r="P150" s="163">
        <f>O150*H150</f>
        <v>0</v>
      </c>
      <c r="Q150" s="163">
        <v>0</v>
      </c>
      <c r="R150" s="163">
        <f>Q150*H150</f>
        <v>0</v>
      </c>
      <c r="S150" s="163">
        <v>0</v>
      </c>
      <c r="T150" s="164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94</v>
      </c>
      <c r="AY150" s="14" t="s">
        <v>246</v>
      </c>
      <c r="BE150" s="166">
        <f>IF(N150="základná",J150,0)</f>
        <v>0</v>
      </c>
      <c r="BF150" s="166">
        <f>IF(N150="znížená",J150,0)</f>
        <v>0</v>
      </c>
      <c r="BG150" s="166">
        <f>IF(N150="zákl. prenesená",J150,0)</f>
        <v>0</v>
      </c>
      <c r="BH150" s="166">
        <f>IF(N150="zníž. prenesená",J150,0)</f>
        <v>0</v>
      </c>
      <c r="BI150" s="166">
        <f>IF(N150="nulová",J150,0)</f>
        <v>0</v>
      </c>
      <c r="BJ150" s="14" t="s">
        <v>94</v>
      </c>
      <c r="BK150" s="166">
        <f>ROUND(I150*H150,2)</f>
        <v>0</v>
      </c>
      <c r="BL150" s="14" t="s">
        <v>252</v>
      </c>
      <c r="BM150" s="165" t="s">
        <v>340</v>
      </c>
    </row>
    <row r="151" spans="1:65" s="12" customFormat="1" ht="25.9" customHeight="1">
      <c r="B151" s="139"/>
      <c r="D151" s="140" t="s">
        <v>74</v>
      </c>
      <c r="E151" s="141" t="s">
        <v>480</v>
      </c>
      <c r="F151" s="141" t="s">
        <v>481</v>
      </c>
      <c r="I151" s="142"/>
      <c r="J151" s="143">
        <f>BK151</f>
        <v>0</v>
      </c>
      <c r="L151" s="139"/>
      <c r="M151" s="144"/>
      <c r="N151" s="145"/>
      <c r="O151" s="145"/>
      <c r="P151" s="146">
        <f>P152+P159+P166</f>
        <v>0</v>
      </c>
      <c r="Q151" s="145"/>
      <c r="R151" s="146">
        <f>R152+R159+R166</f>
        <v>0</v>
      </c>
      <c r="S151" s="145"/>
      <c r="T151" s="147">
        <f>T152+T159+T166</f>
        <v>0</v>
      </c>
      <c r="AR151" s="140" t="s">
        <v>94</v>
      </c>
      <c r="AT151" s="148" t="s">
        <v>74</v>
      </c>
      <c r="AU151" s="148" t="s">
        <v>75</v>
      </c>
      <c r="AY151" s="140" t="s">
        <v>246</v>
      </c>
      <c r="BK151" s="149">
        <f>BK152+BK159+BK166</f>
        <v>0</v>
      </c>
    </row>
    <row r="152" spans="1:65" s="12" customFormat="1" ht="22.9" customHeight="1">
      <c r="B152" s="139"/>
      <c r="D152" s="140" t="s">
        <v>74</v>
      </c>
      <c r="E152" s="150" t="s">
        <v>783</v>
      </c>
      <c r="F152" s="150" t="s">
        <v>784</v>
      </c>
      <c r="I152" s="142"/>
      <c r="J152" s="151">
        <f>BK152</f>
        <v>0</v>
      </c>
      <c r="L152" s="139"/>
      <c r="M152" s="144"/>
      <c r="N152" s="145"/>
      <c r="O152" s="145"/>
      <c r="P152" s="146">
        <f>SUM(P153:P158)</f>
        <v>0</v>
      </c>
      <c r="Q152" s="145"/>
      <c r="R152" s="146">
        <f>SUM(R153:R158)</f>
        <v>0</v>
      </c>
      <c r="S152" s="145"/>
      <c r="T152" s="147">
        <f>SUM(T153:T158)</f>
        <v>0</v>
      </c>
      <c r="AR152" s="140" t="s">
        <v>94</v>
      </c>
      <c r="AT152" s="148" t="s">
        <v>74</v>
      </c>
      <c r="AU152" s="148" t="s">
        <v>83</v>
      </c>
      <c r="AY152" s="140" t="s">
        <v>246</v>
      </c>
      <c r="BK152" s="149">
        <f>SUM(BK153:BK158)</f>
        <v>0</v>
      </c>
    </row>
    <row r="153" spans="1:65" s="2" customFormat="1" ht="21.75" customHeight="1">
      <c r="A153" s="29"/>
      <c r="B153" s="152"/>
      <c r="C153" s="153" t="s">
        <v>341</v>
      </c>
      <c r="D153" s="153" t="s">
        <v>248</v>
      </c>
      <c r="E153" s="154" t="s">
        <v>1086</v>
      </c>
      <c r="F153" s="155" t="s">
        <v>1087</v>
      </c>
      <c r="G153" s="156" t="s">
        <v>288</v>
      </c>
      <c r="H153" s="157">
        <v>380.15699999999998</v>
      </c>
      <c r="I153" s="158"/>
      <c r="J153" s="159">
        <f t="shared" ref="J153:J158" si="10">ROUND(I153*H153,2)</f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ref="P153:P158" si="11">O153*H153</f>
        <v>0</v>
      </c>
      <c r="Q153" s="163">
        <v>0</v>
      </c>
      <c r="R153" s="163">
        <f t="shared" ref="R153:R158" si="12">Q153*H153</f>
        <v>0</v>
      </c>
      <c r="S153" s="163">
        <v>0</v>
      </c>
      <c r="T153" s="164">
        <f t="shared" ref="T153:T158" si="13"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275</v>
      </c>
      <c r="AT153" s="165" t="s">
        <v>248</v>
      </c>
      <c r="AU153" s="165" t="s">
        <v>94</v>
      </c>
      <c r="AY153" s="14" t="s">
        <v>246</v>
      </c>
      <c r="BE153" s="166">
        <f t="shared" ref="BE153:BE158" si="14">IF(N153="základná",J153,0)</f>
        <v>0</v>
      </c>
      <c r="BF153" s="166">
        <f t="shared" ref="BF153:BF158" si="15">IF(N153="znížená",J153,0)</f>
        <v>0</v>
      </c>
      <c r="BG153" s="166">
        <f t="shared" ref="BG153:BG158" si="16">IF(N153="zákl. prenesená",J153,0)</f>
        <v>0</v>
      </c>
      <c r="BH153" s="166">
        <f t="shared" ref="BH153:BH158" si="17">IF(N153="zníž. prenesená",J153,0)</f>
        <v>0</v>
      </c>
      <c r="BI153" s="166">
        <f t="shared" ref="BI153:BI158" si="18">IF(N153="nulová",J153,0)</f>
        <v>0</v>
      </c>
      <c r="BJ153" s="14" t="s">
        <v>94</v>
      </c>
      <c r="BK153" s="166">
        <f t="shared" ref="BK153:BK158" si="19">ROUND(I153*H153,2)</f>
        <v>0</v>
      </c>
      <c r="BL153" s="14" t="s">
        <v>275</v>
      </c>
      <c r="BM153" s="165" t="s">
        <v>344</v>
      </c>
    </row>
    <row r="154" spans="1:65" s="2" customFormat="1" ht="24.4" customHeight="1">
      <c r="A154" s="29"/>
      <c r="B154" s="152"/>
      <c r="C154" s="172" t="s">
        <v>283</v>
      </c>
      <c r="D154" s="172" t="s">
        <v>295</v>
      </c>
      <c r="E154" s="173" t="s">
        <v>1088</v>
      </c>
      <c r="F154" s="174" t="s">
        <v>1089</v>
      </c>
      <c r="G154" s="175" t="s">
        <v>288</v>
      </c>
      <c r="H154" s="176">
        <v>437.18099999999998</v>
      </c>
      <c r="I154" s="177"/>
      <c r="J154" s="178">
        <f t="shared" si="10"/>
        <v>0</v>
      </c>
      <c r="K154" s="179"/>
      <c r="L154" s="180"/>
      <c r="M154" s="181" t="s">
        <v>1</v>
      </c>
      <c r="N154" s="18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332</v>
      </c>
      <c r="AT154" s="165" t="s">
        <v>295</v>
      </c>
      <c r="AU154" s="165" t="s">
        <v>94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275</v>
      </c>
      <c r="BM154" s="165" t="s">
        <v>347</v>
      </c>
    </row>
    <row r="155" spans="1:65" s="2" customFormat="1" ht="24.4" customHeight="1">
      <c r="A155" s="29"/>
      <c r="B155" s="152"/>
      <c r="C155" s="153" t="s">
        <v>348</v>
      </c>
      <c r="D155" s="153" t="s">
        <v>248</v>
      </c>
      <c r="E155" s="154" t="s">
        <v>1114</v>
      </c>
      <c r="F155" s="155" t="s">
        <v>1115</v>
      </c>
      <c r="G155" s="156" t="s">
        <v>288</v>
      </c>
      <c r="H155" s="157">
        <v>309.577</v>
      </c>
      <c r="I155" s="158"/>
      <c r="J155" s="159">
        <f t="shared" si="1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275</v>
      </c>
      <c r="AT155" s="165" t="s">
        <v>248</v>
      </c>
      <c r="AU155" s="165" t="s">
        <v>94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275</v>
      </c>
      <c r="BM155" s="165" t="s">
        <v>351</v>
      </c>
    </row>
    <row r="156" spans="1:65" s="2" customFormat="1" ht="33" customHeight="1">
      <c r="A156" s="29"/>
      <c r="B156" s="152"/>
      <c r="C156" s="153" t="s">
        <v>313</v>
      </c>
      <c r="D156" s="153" t="s">
        <v>248</v>
      </c>
      <c r="E156" s="154" t="s">
        <v>1092</v>
      </c>
      <c r="F156" s="155" t="s">
        <v>1093</v>
      </c>
      <c r="G156" s="156" t="s">
        <v>288</v>
      </c>
      <c r="H156" s="157">
        <v>190.07900000000001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275</v>
      </c>
      <c r="AT156" s="165" t="s">
        <v>248</v>
      </c>
      <c r="AU156" s="165" t="s">
        <v>94</v>
      </c>
      <c r="AY156" s="14" t="s">
        <v>246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94</v>
      </c>
      <c r="BK156" s="166">
        <f t="shared" si="19"/>
        <v>0</v>
      </c>
      <c r="BL156" s="14" t="s">
        <v>275</v>
      </c>
      <c r="BM156" s="165" t="s">
        <v>354</v>
      </c>
    </row>
    <row r="157" spans="1:65" s="2" customFormat="1" ht="37.9" customHeight="1">
      <c r="A157" s="29"/>
      <c r="B157" s="152"/>
      <c r="C157" s="172" t="s">
        <v>7</v>
      </c>
      <c r="D157" s="172" t="s">
        <v>295</v>
      </c>
      <c r="E157" s="173" t="s">
        <v>1094</v>
      </c>
      <c r="F157" s="174" t="s">
        <v>1095</v>
      </c>
      <c r="G157" s="175" t="s">
        <v>288</v>
      </c>
      <c r="H157" s="176">
        <v>218.59</v>
      </c>
      <c r="I157" s="177"/>
      <c r="J157" s="178">
        <f t="shared" si="10"/>
        <v>0</v>
      </c>
      <c r="K157" s="179"/>
      <c r="L157" s="180"/>
      <c r="M157" s="181" t="s">
        <v>1</v>
      </c>
      <c r="N157" s="18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332</v>
      </c>
      <c r="AT157" s="165" t="s">
        <v>295</v>
      </c>
      <c r="AU157" s="165" t="s">
        <v>94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275</v>
      </c>
      <c r="BM157" s="165" t="s">
        <v>357</v>
      </c>
    </row>
    <row r="158" spans="1:65" s="2" customFormat="1" ht="24.4" customHeight="1">
      <c r="A158" s="29"/>
      <c r="B158" s="152"/>
      <c r="C158" s="153" t="s">
        <v>317</v>
      </c>
      <c r="D158" s="153" t="s">
        <v>248</v>
      </c>
      <c r="E158" s="154" t="s">
        <v>795</v>
      </c>
      <c r="F158" s="155" t="s">
        <v>796</v>
      </c>
      <c r="G158" s="156" t="s">
        <v>560</v>
      </c>
      <c r="H158" s="191"/>
      <c r="I158" s="158"/>
      <c r="J158" s="159">
        <f t="shared" si="1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275</v>
      </c>
      <c r="AT158" s="165" t="s">
        <v>248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275</v>
      </c>
      <c r="BM158" s="165" t="s">
        <v>360</v>
      </c>
    </row>
    <row r="159" spans="1:65" s="12" customFormat="1" ht="22.9" customHeight="1">
      <c r="B159" s="139"/>
      <c r="D159" s="140" t="s">
        <v>74</v>
      </c>
      <c r="E159" s="150" t="s">
        <v>482</v>
      </c>
      <c r="F159" s="150" t="s">
        <v>483</v>
      </c>
      <c r="I159" s="142"/>
      <c r="J159" s="151">
        <f>BK159</f>
        <v>0</v>
      </c>
      <c r="L159" s="139"/>
      <c r="M159" s="144"/>
      <c r="N159" s="145"/>
      <c r="O159" s="145"/>
      <c r="P159" s="146">
        <f>SUM(P160:P165)</f>
        <v>0</v>
      </c>
      <c r="Q159" s="145"/>
      <c r="R159" s="146">
        <f>SUM(R160:R165)</f>
        <v>0</v>
      </c>
      <c r="S159" s="145"/>
      <c r="T159" s="147">
        <f>SUM(T160:T165)</f>
        <v>0</v>
      </c>
      <c r="AR159" s="140" t="s">
        <v>94</v>
      </c>
      <c r="AT159" s="148" t="s">
        <v>74</v>
      </c>
      <c r="AU159" s="148" t="s">
        <v>83</v>
      </c>
      <c r="AY159" s="140" t="s">
        <v>246</v>
      </c>
      <c r="BK159" s="149">
        <f>SUM(BK160:BK165)</f>
        <v>0</v>
      </c>
    </row>
    <row r="160" spans="1:65" s="2" customFormat="1" ht="44.25" customHeight="1">
      <c r="A160" s="29"/>
      <c r="B160" s="152"/>
      <c r="C160" s="153" t="s">
        <v>361</v>
      </c>
      <c r="D160" s="153" t="s">
        <v>248</v>
      </c>
      <c r="E160" s="154" t="s">
        <v>1116</v>
      </c>
      <c r="F160" s="155" t="s">
        <v>1117</v>
      </c>
      <c r="G160" s="156" t="s">
        <v>324</v>
      </c>
      <c r="H160" s="157">
        <v>1</v>
      </c>
      <c r="I160" s="158"/>
      <c r="J160" s="159">
        <f t="shared" ref="J160:J165" si="20">ROUND(I160*H160,2)</f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ref="P160:P165" si="21">O160*H160</f>
        <v>0</v>
      </c>
      <c r="Q160" s="163">
        <v>0</v>
      </c>
      <c r="R160" s="163">
        <f t="shared" ref="R160:R165" si="22">Q160*H160</f>
        <v>0</v>
      </c>
      <c r="S160" s="163">
        <v>0</v>
      </c>
      <c r="T160" s="164">
        <f t="shared" ref="T160:T165" si="23"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275</v>
      </c>
      <c r="AT160" s="165" t="s">
        <v>248</v>
      </c>
      <c r="AU160" s="165" t="s">
        <v>94</v>
      </c>
      <c r="AY160" s="14" t="s">
        <v>246</v>
      </c>
      <c r="BE160" s="166">
        <f t="shared" ref="BE160:BE165" si="24">IF(N160="základná",J160,0)</f>
        <v>0</v>
      </c>
      <c r="BF160" s="166">
        <f t="shared" ref="BF160:BF165" si="25">IF(N160="znížená",J160,0)</f>
        <v>0</v>
      </c>
      <c r="BG160" s="166">
        <f t="shared" ref="BG160:BG165" si="26">IF(N160="zákl. prenesená",J160,0)</f>
        <v>0</v>
      </c>
      <c r="BH160" s="166">
        <f t="shared" ref="BH160:BH165" si="27">IF(N160="zníž. prenesená",J160,0)</f>
        <v>0</v>
      </c>
      <c r="BI160" s="166">
        <f t="shared" ref="BI160:BI165" si="28">IF(N160="nulová",J160,0)</f>
        <v>0</v>
      </c>
      <c r="BJ160" s="14" t="s">
        <v>94</v>
      </c>
      <c r="BK160" s="166">
        <f t="shared" ref="BK160:BK165" si="29">ROUND(I160*H160,2)</f>
        <v>0</v>
      </c>
      <c r="BL160" s="14" t="s">
        <v>275</v>
      </c>
      <c r="BM160" s="165" t="s">
        <v>364</v>
      </c>
    </row>
    <row r="161" spans="1:65" s="2" customFormat="1" ht="21.75" customHeight="1">
      <c r="A161" s="29"/>
      <c r="B161" s="152"/>
      <c r="C161" s="153" t="s">
        <v>321</v>
      </c>
      <c r="D161" s="153" t="s">
        <v>248</v>
      </c>
      <c r="E161" s="154" t="s">
        <v>1118</v>
      </c>
      <c r="F161" s="155" t="s">
        <v>1119</v>
      </c>
      <c r="G161" s="156" t="s">
        <v>339</v>
      </c>
      <c r="H161" s="157">
        <v>1863</v>
      </c>
      <c r="I161" s="158"/>
      <c r="J161" s="159">
        <f t="shared" si="2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21"/>
        <v>0</v>
      </c>
      <c r="Q161" s="163">
        <v>0</v>
      </c>
      <c r="R161" s="163">
        <f t="shared" si="22"/>
        <v>0</v>
      </c>
      <c r="S161" s="163">
        <v>0</v>
      </c>
      <c r="T161" s="164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275</v>
      </c>
      <c r="AT161" s="165" t="s">
        <v>248</v>
      </c>
      <c r="AU161" s="165" t="s">
        <v>94</v>
      </c>
      <c r="AY161" s="14" t="s">
        <v>246</v>
      </c>
      <c r="BE161" s="166">
        <f t="shared" si="24"/>
        <v>0</v>
      </c>
      <c r="BF161" s="166">
        <f t="shared" si="25"/>
        <v>0</v>
      </c>
      <c r="BG161" s="166">
        <f t="shared" si="26"/>
        <v>0</v>
      </c>
      <c r="BH161" s="166">
        <f t="shared" si="27"/>
        <v>0</v>
      </c>
      <c r="BI161" s="166">
        <f t="shared" si="28"/>
        <v>0</v>
      </c>
      <c r="BJ161" s="14" t="s">
        <v>94</v>
      </c>
      <c r="BK161" s="166">
        <f t="shared" si="29"/>
        <v>0</v>
      </c>
      <c r="BL161" s="14" t="s">
        <v>275</v>
      </c>
      <c r="BM161" s="165" t="s">
        <v>367</v>
      </c>
    </row>
    <row r="162" spans="1:65" s="2" customFormat="1" ht="24.4" customHeight="1">
      <c r="A162" s="29"/>
      <c r="B162" s="152"/>
      <c r="C162" s="172" t="s">
        <v>368</v>
      </c>
      <c r="D162" s="172" t="s">
        <v>295</v>
      </c>
      <c r="E162" s="173" t="s">
        <v>1120</v>
      </c>
      <c r="F162" s="174" t="s">
        <v>1121</v>
      </c>
      <c r="G162" s="175" t="s">
        <v>339</v>
      </c>
      <c r="H162" s="176">
        <v>1956.15</v>
      </c>
      <c r="I162" s="177"/>
      <c r="J162" s="178">
        <f t="shared" si="20"/>
        <v>0</v>
      </c>
      <c r="K162" s="179"/>
      <c r="L162" s="180"/>
      <c r="M162" s="181" t="s">
        <v>1</v>
      </c>
      <c r="N162" s="182" t="s">
        <v>41</v>
      </c>
      <c r="O162" s="58"/>
      <c r="P162" s="163">
        <f t="shared" si="21"/>
        <v>0</v>
      </c>
      <c r="Q162" s="163">
        <v>0</v>
      </c>
      <c r="R162" s="163">
        <f t="shared" si="22"/>
        <v>0</v>
      </c>
      <c r="S162" s="163">
        <v>0</v>
      </c>
      <c r="T162" s="164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332</v>
      </c>
      <c r="AT162" s="165" t="s">
        <v>295</v>
      </c>
      <c r="AU162" s="165" t="s">
        <v>94</v>
      </c>
      <c r="AY162" s="14" t="s">
        <v>246</v>
      </c>
      <c r="BE162" s="166">
        <f t="shared" si="24"/>
        <v>0</v>
      </c>
      <c r="BF162" s="166">
        <f t="shared" si="25"/>
        <v>0</v>
      </c>
      <c r="BG162" s="166">
        <f t="shared" si="26"/>
        <v>0</v>
      </c>
      <c r="BH162" s="166">
        <f t="shared" si="27"/>
        <v>0</v>
      </c>
      <c r="BI162" s="166">
        <f t="shared" si="28"/>
        <v>0</v>
      </c>
      <c r="BJ162" s="14" t="s">
        <v>94</v>
      </c>
      <c r="BK162" s="166">
        <f t="shared" si="29"/>
        <v>0</v>
      </c>
      <c r="BL162" s="14" t="s">
        <v>275</v>
      </c>
      <c r="BM162" s="165" t="s">
        <v>372</v>
      </c>
    </row>
    <row r="163" spans="1:65" s="2" customFormat="1" ht="44.25" customHeight="1">
      <c r="A163" s="29"/>
      <c r="B163" s="152"/>
      <c r="C163" s="153" t="s">
        <v>325</v>
      </c>
      <c r="D163" s="153" t="s">
        <v>248</v>
      </c>
      <c r="E163" s="154" t="s">
        <v>1122</v>
      </c>
      <c r="F163" s="155" t="s">
        <v>1123</v>
      </c>
      <c r="G163" s="156" t="s">
        <v>288</v>
      </c>
      <c r="H163" s="157">
        <v>1.1000000000000001</v>
      </c>
      <c r="I163" s="158"/>
      <c r="J163" s="159">
        <f t="shared" si="2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275</v>
      </c>
      <c r="AT163" s="165" t="s">
        <v>248</v>
      </c>
      <c r="AU163" s="165" t="s">
        <v>94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275</v>
      </c>
      <c r="BM163" s="165" t="s">
        <v>375</v>
      </c>
    </row>
    <row r="164" spans="1:65" s="2" customFormat="1" ht="16.5" customHeight="1">
      <c r="A164" s="29"/>
      <c r="B164" s="152"/>
      <c r="C164" s="172" t="s">
        <v>376</v>
      </c>
      <c r="D164" s="172" t="s">
        <v>295</v>
      </c>
      <c r="E164" s="173" t="s">
        <v>1124</v>
      </c>
      <c r="F164" s="174" t="s">
        <v>1125</v>
      </c>
      <c r="G164" s="175" t="s">
        <v>288</v>
      </c>
      <c r="H164" s="176">
        <v>1.155</v>
      </c>
      <c r="I164" s="177"/>
      <c r="J164" s="178">
        <f t="shared" si="20"/>
        <v>0</v>
      </c>
      <c r="K164" s="179"/>
      <c r="L164" s="180"/>
      <c r="M164" s="181" t="s">
        <v>1</v>
      </c>
      <c r="N164" s="182" t="s">
        <v>41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332</v>
      </c>
      <c r="AT164" s="165" t="s">
        <v>295</v>
      </c>
      <c r="AU164" s="165" t="s">
        <v>94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275</v>
      </c>
      <c r="BM164" s="165" t="s">
        <v>379</v>
      </c>
    </row>
    <row r="165" spans="1:65" s="2" customFormat="1" ht="24.4" customHeight="1">
      <c r="A165" s="29"/>
      <c r="B165" s="152"/>
      <c r="C165" s="153" t="s">
        <v>329</v>
      </c>
      <c r="D165" s="153" t="s">
        <v>248</v>
      </c>
      <c r="E165" s="154" t="s">
        <v>1126</v>
      </c>
      <c r="F165" s="155" t="s">
        <v>1127</v>
      </c>
      <c r="G165" s="156" t="s">
        <v>560</v>
      </c>
      <c r="H165" s="191"/>
      <c r="I165" s="158"/>
      <c r="J165" s="159">
        <f t="shared" si="2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275</v>
      </c>
      <c r="AT165" s="165" t="s">
        <v>248</v>
      </c>
      <c r="AU165" s="165" t="s">
        <v>94</v>
      </c>
      <c r="AY165" s="14" t="s">
        <v>246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94</v>
      </c>
      <c r="BK165" s="166">
        <f t="shared" si="29"/>
        <v>0</v>
      </c>
      <c r="BL165" s="14" t="s">
        <v>275</v>
      </c>
      <c r="BM165" s="165" t="s">
        <v>382</v>
      </c>
    </row>
    <row r="166" spans="1:65" s="12" customFormat="1" ht="22.9" customHeight="1">
      <c r="B166" s="139"/>
      <c r="D166" s="140" t="s">
        <v>74</v>
      </c>
      <c r="E166" s="150" t="s">
        <v>1128</v>
      </c>
      <c r="F166" s="150" t="s">
        <v>1129</v>
      </c>
      <c r="I166" s="142"/>
      <c r="J166" s="151">
        <f>BK166</f>
        <v>0</v>
      </c>
      <c r="L166" s="139"/>
      <c r="M166" s="144"/>
      <c r="N166" s="145"/>
      <c r="O166" s="145"/>
      <c r="P166" s="146">
        <f>SUM(P167:P168)</f>
        <v>0</v>
      </c>
      <c r="Q166" s="145"/>
      <c r="R166" s="146">
        <f>SUM(R167:R168)</f>
        <v>0</v>
      </c>
      <c r="S166" s="145"/>
      <c r="T166" s="147">
        <f>SUM(T167:T168)</f>
        <v>0</v>
      </c>
      <c r="AR166" s="140" t="s">
        <v>94</v>
      </c>
      <c r="AT166" s="148" t="s">
        <v>74</v>
      </c>
      <c r="AU166" s="148" t="s">
        <v>83</v>
      </c>
      <c r="AY166" s="140" t="s">
        <v>246</v>
      </c>
      <c r="BK166" s="149">
        <f>SUM(BK167:BK168)</f>
        <v>0</v>
      </c>
    </row>
    <row r="167" spans="1:65" s="2" customFormat="1" ht="24.4" customHeight="1">
      <c r="A167" s="29"/>
      <c r="B167" s="152"/>
      <c r="C167" s="153" t="s">
        <v>383</v>
      </c>
      <c r="D167" s="153" t="s">
        <v>248</v>
      </c>
      <c r="E167" s="154" t="s">
        <v>1130</v>
      </c>
      <c r="F167" s="155" t="s">
        <v>1131</v>
      </c>
      <c r="G167" s="156" t="s">
        <v>288</v>
      </c>
      <c r="H167" s="157">
        <v>285.685</v>
      </c>
      <c r="I167" s="158"/>
      <c r="J167" s="159">
        <f>ROUND(I167*H167,2)</f>
        <v>0</v>
      </c>
      <c r="K167" s="160"/>
      <c r="L167" s="30"/>
      <c r="M167" s="161" t="s">
        <v>1</v>
      </c>
      <c r="N167" s="162" t="s">
        <v>41</v>
      </c>
      <c r="O167" s="58"/>
      <c r="P167" s="163">
        <f>O167*H167</f>
        <v>0</v>
      </c>
      <c r="Q167" s="163">
        <v>0</v>
      </c>
      <c r="R167" s="163">
        <f>Q167*H167</f>
        <v>0</v>
      </c>
      <c r="S167" s="163">
        <v>0</v>
      </c>
      <c r="T167" s="164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275</v>
      </c>
      <c r="AT167" s="165" t="s">
        <v>248</v>
      </c>
      <c r="AU167" s="165" t="s">
        <v>94</v>
      </c>
      <c r="AY167" s="14" t="s">
        <v>246</v>
      </c>
      <c r="BE167" s="166">
        <f>IF(N167="základná",J167,0)</f>
        <v>0</v>
      </c>
      <c r="BF167" s="166">
        <f>IF(N167="znížená",J167,0)</f>
        <v>0</v>
      </c>
      <c r="BG167" s="166">
        <f>IF(N167="zákl. prenesená",J167,0)</f>
        <v>0</v>
      </c>
      <c r="BH167" s="166">
        <f>IF(N167="zníž. prenesená",J167,0)</f>
        <v>0</v>
      </c>
      <c r="BI167" s="166">
        <f>IF(N167="nulová",J167,0)</f>
        <v>0</v>
      </c>
      <c r="BJ167" s="14" t="s">
        <v>94</v>
      </c>
      <c r="BK167" s="166">
        <f>ROUND(I167*H167,2)</f>
        <v>0</v>
      </c>
      <c r="BL167" s="14" t="s">
        <v>275</v>
      </c>
      <c r="BM167" s="165" t="s">
        <v>386</v>
      </c>
    </row>
    <row r="168" spans="1:65" s="2" customFormat="1" ht="24.4" customHeight="1">
      <c r="A168" s="29"/>
      <c r="B168" s="152"/>
      <c r="C168" s="153" t="s">
        <v>332</v>
      </c>
      <c r="D168" s="153" t="s">
        <v>248</v>
      </c>
      <c r="E168" s="154" t="s">
        <v>1132</v>
      </c>
      <c r="F168" s="155" t="s">
        <v>1133</v>
      </c>
      <c r="G168" s="156" t="s">
        <v>288</v>
      </c>
      <c r="H168" s="157">
        <v>429.86500000000001</v>
      </c>
      <c r="I168" s="158"/>
      <c r="J168" s="159">
        <f>ROUND(I168*H168,2)</f>
        <v>0</v>
      </c>
      <c r="K168" s="160"/>
      <c r="L168" s="30"/>
      <c r="M168" s="167" t="s">
        <v>1</v>
      </c>
      <c r="N168" s="168" t="s">
        <v>41</v>
      </c>
      <c r="O168" s="169"/>
      <c r="P168" s="170">
        <f>O168*H168</f>
        <v>0</v>
      </c>
      <c r="Q168" s="170">
        <v>0</v>
      </c>
      <c r="R168" s="170">
        <f>Q168*H168</f>
        <v>0</v>
      </c>
      <c r="S168" s="170">
        <v>0</v>
      </c>
      <c r="T168" s="171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275</v>
      </c>
      <c r="AT168" s="165" t="s">
        <v>248</v>
      </c>
      <c r="AU168" s="165" t="s">
        <v>94</v>
      </c>
      <c r="AY168" s="14" t="s">
        <v>246</v>
      </c>
      <c r="BE168" s="166">
        <f>IF(N168="základná",J168,0)</f>
        <v>0</v>
      </c>
      <c r="BF168" s="166">
        <f>IF(N168="znížená",J168,0)</f>
        <v>0</v>
      </c>
      <c r="BG168" s="166">
        <f>IF(N168="zákl. prenesená",J168,0)</f>
        <v>0</v>
      </c>
      <c r="BH168" s="166">
        <f>IF(N168="zníž. prenesená",J168,0)</f>
        <v>0</v>
      </c>
      <c r="BI168" s="166">
        <f>IF(N168="nulová",J168,0)</f>
        <v>0</v>
      </c>
      <c r="BJ168" s="14" t="s">
        <v>94</v>
      </c>
      <c r="BK168" s="166">
        <f>ROUND(I168*H168,2)</f>
        <v>0</v>
      </c>
      <c r="BL168" s="14" t="s">
        <v>275</v>
      </c>
      <c r="BM168" s="165" t="s">
        <v>389</v>
      </c>
    </row>
    <row r="169" spans="1:65" s="2" customFormat="1" ht="7.15" customHeight="1">
      <c r="A169" s="29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30"/>
      <c r="M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</row>
  </sheetData>
  <autoFilter ref="C127:K168" xr:uid="{00000000-0009-0000-0000-000012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BM13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148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749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1134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ROUND(J123,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ROUND((SUM(BE123:BE130)),  2)</f>
        <v>0</v>
      </c>
      <c r="G35" s="105"/>
      <c r="H35" s="105"/>
      <c r="I35" s="106">
        <v>0.23</v>
      </c>
      <c r="J35" s="104">
        <f>ROUND(((SUM(BE123:BE130))*I35),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ROUND((SUM(BF123:BF130)),  2)</f>
        <v>0</v>
      </c>
      <c r="G36" s="105"/>
      <c r="H36" s="105"/>
      <c r="I36" s="106">
        <v>0.23</v>
      </c>
      <c r="J36" s="104">
        <f>ROUND(((SUM(BF123:BF130))*I36),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ROUND((SUM(BG123:BG130)),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ROUND((SUM(BH123:BH130)),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ROUND((SUM(BI123:BI130)),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749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SO.201.2c - Základ stroje sústruh - odhad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J123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J124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J125</f>
        <v>0</v>
      </c>
      <c r="L100" s="124"/>
    </row>
    <row r="101" spans="1:47" s="10" customFormat="1" ht="19.899999999999999" customHeight="1">
      <c r="B101" s="124"/>
      <c r="D101" s="125" t="s">
        <v>285</v>
      </c>
      <c r="E101" s="126"/>
      <c r="F101" s="126"/>
      <c r="G101" s="126"/>
      <c r="H101" s="126"/>
      <c r="I101" s="126"/>
      <c r="J101" s="127">
        <f>J129</f>
        <v>0</v>
      </c>
      <c r="L101" s="124"/>
    </row>
    <row r="102" spans="1:47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47" s="2" customFormat="1" ht="7.15" customHeight="1">
      <c r="A103" s="29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47" s="2" customFormat="1" ht="7.15" customHeight="1">
      <c r="A107" s="29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25.15" customHeight="1">
      <c r="A108" s="29"/>
      <c r="B108" s="30"/>
      <c r="C108" s="18" t="s">
        <v>232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7.1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6.5" customHeight="1">
      <c r="A111" s="29"/>
      <c r="B111" s="30"/>
      <c r="C111" s="29"/>
      <c r="D111" s="29"/>
      <c r="E111" s="285" t="str">
        <f>E7</f>
        <v>Výstavba priemyselnej haly pre údržbu</v>
      </c>
      <c r="F111" s="286"/>
      <c r="G111" s="286"/>
      <c r="H111" s="286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1" customFormat="1" ht="12" customHeight="1">
      <c r="B112" s="17"/>
      <c r="C112" s="24" t="s">
        <v>222</v>
      </c>
      <c r="L112" s="17"/>
    </row>
    <row r="113" spans="1:65" s="2" customFormat="1" ht="16.5" customHeight="1">
      <c r="A113" s="29"/>
      <c r="B113" s="30"/>
      <c r="C113" s="29"/>
      <c r="D113" s="29"/>
      <c r="E113" s="285" t="s">
        <v>749</v>
      </c>
      <c r="F113" s="284"/>
      <c r="G113" s="284"/>
      <c r="H113" s="284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457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58" t="str">
        <f>E11</f>
        <v>SO.201.2c - Základ stroje sústruh - odhad</v>
      </c>
      <c r="F115" s="284"/>
      <c r="G115" s="284"/>
      <c r="H115" s="284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7.1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19</v>
      </c>
      <c r="D117" s="29"/>
      <c r="E117" s="29"/>
      <c r="F117" s="22" t="str">
        <f>F14</f>
        <v xml:space="preserve"> </v>
      </c>
      <c r="G117" s="29"/>
      <c r="H117" s="29"/>
      <c r="I117" s="24" t="s">
        <v>21</v>
      </c>
      <c r="J117" s="55" t="str">
        <f>IF(J14="","",J14)</f>
        <v>7. 10. 2025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7.1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25.9" customHeight="1">
      <c r="A119" s="29"/>
      <c r="B119" s="30"/>
      <c r="C119" s="24" t="s">
        <v>23</v>
      </c>
      <c r="D119" s="29"/>
      <c r="E119" s="29"/>
      <c r="F119" s="22" t="str">
        <f>E17</f>
        <v>Slovenské elektrárne, a.s.</v>
      </c>
      <c r="G119" s="29"/>
      <c r="H119" s="29"/>
      <c r="I119" s="24" t="s">
        <v>29</v>
      </c>
      <c r="J119" s="27" t="str">
        <f>E23</f>
        <v>DELTA Group SK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4" customHeight="1">
      <c r="A120" s="29"/>
      <c r="B120" s="30"/>
      <c r="C120" s="24" t="s">
        <v>27</v>
      </c>
      <c r="D120" s="29"/>
      <c r="E120" s="29"/>
      <c r="F120" s="22" t="str">
        <f>IF(E20="","",E20)</f>
        <v>Vyplň údaj</v>
      </c>
      <c r="G120" s="29"/>
      <c r="H120" s="29"/>
      <c r="I120" s="24" t="s">
        <v>32</v>
      </c>
      <c r="J120" s="27" t="str">
        <f>E26</f>
        <v>Rosoft s.r.o.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28"/>
      <c r="B122" s="129"/>
      <c r="C122" s="130" t="s">
        <v>233</v>
      </c>
      <c r="D122" s="131" t="s">
        <v>60</v>
      </c>
      <c r="E122" s="131" t="s">
        <v>56</v>
      </c>
      <c r="F122" s="131" t="s">
        <v>57</v>
      </c>
      <c r="G122" s="131" t="s">
        <v>234</v>
      </c>
      <c r="H122" s="131" t="s">
        <v>235</v>
      </c>
      <c r="I122" s="131" t="s">
        <v>236</v>
      </c>
      <c r="J122" s="132" t="s">
        <v>227</v>
      </c>
      <c r="K122" s="133" t="s">
        <v>237</v>
      </c>
      <c r="L122" s="134"/>
      <c r="M122" s="62" t="s">
        <v>1</v>
      </c>
      <c r="N122" s="63" t="s">
        <v>39</v>
      </c>
      <c r="O122" s="63" t="s">
        <v>238</v>
      </c>
      <c r="P122" s="63" t="s">
        <v>239</v>
      </c>
      <c r="Q122" s="63" t="s">
        <v>240</v>
      </c>
      <c r="R122" s="63" t="s">
        <v>241</v>
      </c>
      <c r="S122" s="63" t="s">
        <v>242</v>
      </c>
      <c r="T122" s="64" t="s">
        <v>243</v>
      </c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</row>
    <row r="123" spans="1:65" s="2" customFormat="1" ht="22.9" customHeight="1">
      <c r="A123" s="29"/>
      <c r="B123" s="30"/>
      <c r="C123" s="69" t="s">
        <v>228</v>
      </c>
      <c r="D123" s="29"/>
      <c r="E123" s="29"/>
      <c r="F123" s="29"/>
      <c r="G123" s="29"/>
      <c r="H123" s="29"/>
      <c r="I123" s="29"/>
      <c r="J123" s="135">
        <f>BK123</f>
        <v>0</v>
      </c>
      <c r="K123" s="29"/>
      <c r="L123" s="30"/>
      <c r="M123" s="65"/>
      <c r="N123" s="56"/>
      <c r="O123" s="66"/>
      <c r="P123" s="136">
        <f>P124</f>
        <v>0</v>
      </c>
      <c r="Q123" s="66"/>
      <c r="R123" s="136">
        <f>R124</f>
        <v>0</v>
      </c>
      <c r="S123" s="66"/>
      <c r="T123" s="137">
        <f>T124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74</v>
      </c>
      <c r="AU123" s="14" t="s">
        <v>229</v>
      </c>
      <c r="BK123" s="138">
        <f>BK124</f>
        <v>0</v>
      </c>
    </row>
    <row r="124" spans="1:65" s="12" customFormat="1" ht="25.9" customHeight="1">
      <c r="B124" s="139"/>
      <c r="D124" s="140" t="s">
        <v>74</v>
      </c>
      <c r="E124" s="141" t="s">
        <v>244</v>
      </c>
      <c r="F124" s="141" t="s">
        <v>245</v>
      </c>
      <c r="I124" s="142"/>
      <c r="J124" s="143">
        <f>BK124</f>
        <v>0</v>
      </c>
      <c r="L124" s="139"/>
      <c r="M124" s="144"/>
      <c r="N124" s="145"/>
      <c r="O124" s="145"/>
      <c r="P124" s="146">
        <f>P125+P129</f>
        <v>0</v>
      </c>
      <c r="Q124" s="145"/>
      <c r="R124" s="146">
        <f>R125+R129</f>
        <v>0</v>
      </c>
      <c r="S124" s="145"/>
      <c r="T124" s="147">
        <f>T125+T129</f>
        <v>0</v>
      </c>
      <c r="AR124" s="140" t="s">
        <v>83</v>
      </c>
      <c r="AT124" s="148" t="s">
        <v>74</v>
      </c>
      <c r="AU124" s="148" t="s">
        <v>75</v>
      </c>
      <c r="AY124" s="140" t="s">
        <v>246</v>
      </c>
      <c r="BK124" s="149">
        <f>BK125+BK129</f>
        <v>0</v>
      </c>
    </row>
    <row r="125" spans="1:65" s="12" customFormat="1" ht="22.9" customHeight="1">
      <c r="B125" s="139"/>
      <c r="D125" s="140" t="s">
        <v>74</v>
      </c>
      <c r="E125" s="150" t="s">
        <v>94</v>
      </c>
      <c r="F125" s="150" t="s">
        <v>469</v>
      </c>
      <c r="I125" s="142"/>
      <c r="J125" s="151">
        <f>BK125</f>
        <v>0</v>
      </c>
      <c r="L125" s="139"/>
      <c r="M125" s="144"/>
      <c r="N125" s="145"/>
      <c r="O125" s="145"/>
      <c r="P125" s="146">
        <f>SUM(P126:P128)</f>
        <v>0</v>
      </c>
      <c r="Q125" s="145"/>
      <c r="R125" s="146">
        <f>SUM(R126:R128)</f>
        <v>0</v>
      </c>
      <c r="S125" s="145"/>
      <c r="T125" s="147">
        <f>SUM(T126:T128)</f>
        <v>0</v>
      </c>
      <c r="AR125" s="140" t="s">
        <v>83</v>
      </c>
      <c r="AT125" s="148" t="s">
        <v>74</v>
      </c>
      <c r="AU125" s="148" t="s">
        <v>83</v>
      </c>
      <c r="AY125" s="140" t="s">
        <v>246</v>
      </c>
      <c r="BK125" s="149">
        <f>SUM(BK126:BK128)</f>
        <v>0</v>
      </c>
    </row>
    <row r="126" spans="1:65" s="2" customFormat="1" ht="21.75" customHeight="1">
      <c r="A126" s="29"/>
      <c r="B126" s="152"/>
      <c r="C126" s="153" t="s">
        <v>83</v>
      </c>
      <c r="D126" s="153" t="s">
        <v>248</v>
      </c>
      <c r="E126" s="154" t="s">
        <v>1006</v>
      </c>
      <c r="F126" s="155" t="s">
        <v>1007</v>
      </c>
      <c r="G126" s="156" t="s">
        <v>251</v>
      </c>
      <c r="H126" s="157">
        <v>29.286999999999999</v>
      </c>
      <c r="I126" s="158"/>
      <c r="J126" s="159">
        <f>ROUND(I126*H126,2)</f>
        <v>0</v>
      </c>
      <c r="K126" s="160"/>
      <c r="L126" s="30"/>
      <c r="M126" s="161" t="s">
        <v>1</v>
      </c>
      <c r="N126" s="162" t="s">
        <v>41</v>
      </c>
      <c r="O126" s="58"/>
      <c r="P126" s="163">
        <f>O126*H126</f>
        <v>0</v>
      </c>
      <c r="Q126" s="163">
        <v>0</v>
      </c>
      <c r="R126" s="163">
        <f>Q126*H126</f>
        <v>0</v>
      </c>
      <c r="S126" s="163">
        <v>0</v>
      </c>
      <c r="T126" s="16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252</v>
      </c>
      <c r="AT126" s="165" t="s">
        <v>248</v>
      </c>
      <c r="AU126" s="165" t="s">
        <v>94</v>
      </c>
      <c r="AY126" s="14" t="s">
        <v>246</v>
      </c>
      <c r="BE126" s="166">
        <f>IF(N126="základná",J126,0)</f>
        <v>0</v>
      </c>
      <c r="BF126" s="166">
        <f>IF(N126="znížená",J126,0)</f>
        <v>0</v>
      </c>
      <c r="BG126" s="166">
        <f>IF(N126="zákl. prenesená",J126,0)</f>
        <v>0</v>
      </c>
      <c r="BH126" s="166">
        <f>IF(N126="zníž. prenesená",J126,0)</f>
        <v>0</v>
      </c>
      <c r="BI126" s="166">
        <f>IF(N126="nulová",J126,0)</f>
        <v>0</v>
      </c>
      <c r="BJ126" s="14" t="s">
        <v>94</v>
      </c>
      <c r="BK126" s="166">
        <f>ROUND(I126*H126,2)</f>
        <v>0</v>
      </c>
      <c r="BL126" s="14" t="s">
        <v>252</v>
      </c>
      <c r="BM126" s="165" t="s">
        <v>94</v>
      </c>
    </row>
    <row r="127" spans="1:65" s="2" customFormat="1" ht="24.4" customHeight="1">
      <c r="A127" s="29"/>
      <c r="B127" s="152"/>
      <c r="C127" s="153" t="s">
        <v>94</v>
      </c>
      <c r="D127" s="153" t="s">
        <v>248</v>
      </c>
      <c r="E127" s="154" t="s">
        <v>1103</v>
      </c>
      <c r="F127" s="155" t="s">
        <v>1008</v>
      </c>
      <c r="G127" s="156" t="s">
        <v>251</v>
      </c>
      <c r="H127" s="157">
        <v>169.77799999999999</v>
      </c>
      <c r="I127" s="158"/>
      <c r="J127" s="159">
        <f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94</v>
      </c>
      <c r="BK127" s="166">
        <f>ROUND(I127*H127,2)</f>
        <v>0</v>
      </c>
      <c r="BL127" s="14" t="s">
        <v>252</v>
      </c>
      <c r="BM127" s="165" t="s">
        <v>252</v>
      </c>
    </row>
    <row r="128" spans="1:65" s="2" customFormat="1" ht="16.5" customHeight="1">
      <c r="A128" s="29"/>
      <c r="B128" s="152"/>
      <c r="C128" s="153" t="s">
        <v>255</v>
      </c>
      <c r="D128" s="153" t="s">
        <v>248</v>
      </c>
      <c r="E128" s="154" t="s">
        <v>478</v>
      </c>
      <c r="F128" s="155" t="s">
        <v>479</v>
      </c>
      <c r="G128" s="156" t="s">
        <v>279</v>
      </c>
      <c r="H128" s="157">
        <v>18.675999999999998</v>
      </c>
      <c r="I128" s="158"/>
      <c r="J128" s="159">
        <f>ROUND(I128*H128,2)</f>
        <v>0</v>
      </c>
      <c r="K128" s="160"/>
      <c r="L128" s="30"/>
      <c r="M128" s="161" t="s">
        <v>1</v>
      </c>
      <c r="N128" s="162" t="s">
        <v>41</v>
      </c>
      <c r="O128" s="58"/>
      <c r="P128" s="163">
        <f>O128*H128</f>
        <v>0</v>
      </c>
      <c r="Q128" s="163">
        <v>0</v>
      </c>
      <c r="R128" s="163">
        <f>Q128*H128</f>
        <v>0</v>
      </c>
      <c r="S128" s="163">
        <v>0</v>
      </c>
      <c r="T128" s="164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94</v>
      </c>
      <c r="BK128" s="166">
        <f>ROUND(I128*H128,2)</f>
        <v>0</v>
      </c>
      <c r="BL128" s="14" t="s">
        <v>252</v>
      </c>
      <c r="BM128" s="165" t="s">
        <v>258</v>
      </c>
    </row>
    <row r="129" spans="1:65" s="12" customFormat="1" ht="22.9" customHeight="1">
      <c r="B129" s="139"/>
      <c r="D129" s="140" t="s">
        <v>74</v>
      </c>
      <c r="E129" s="150" t="s">
        <v>451</v>
      </c>
      <c r="F129" s="150" t="s">
        <v>452</v>
      </c>
      <c r="I129" s="142"/>
      <c r="J129" s="151">
        <f>BK129</f>
        <v>0</v>
      </c>
      <c r="L129" s="139"/>
      <c r="M129" s="144"/>
      <c r="N129" s="145"/>
      <c r="O129" s="145"/>
      <c r="P129" s="146">
        <f>P130</f>
        <v>0</v>
      </c>
      <c r="Q129" s="145"/>
      <c r="R129" s="146">
        <f>R130</f>
        <v>0</v>
      </c>
      <c r="S129" s="145"/>
      <c r="T129" s="147">
        <f>T130</f>
        <v>0</v>
      </c>
      <c r="AR129" s="140" t="s">
        <v>83</v>
      </c>
      <c r="AT129" s="148" t="s">
        <v>74</v>
      </c>
      <c r="AU129" s="148" t="s">
        <v>83</v>
      </c>
      <c r="AY129" s="140" t="s">
        <v>246</v>
      </c>
      <c r="BK129" s="149">
        <f>BK130</f>
        <v>0</v>
      </c>
    </row>
    <row r="130" spans="1:65" s="2" customFormat="1" ht="24.4" customHeight="1">
      <c r="A130" s="29"/>
      <c r="B130" s="152"/>
      <c r="C130" s="153" t="s">
        <v>252</v>
      </c>
      <c r="D130" s="153" t="s">
        <v>248</v>
      </c>
      <c r="E130" s="154" t="s">
        <v>1082</v>
      </c>
      <c r="F130" s="155" t="s">
        <v>1083</v>
      </c>
      <c r="G130" s="156" t="s">
        <v>279</v>
      </c>
      <c r="H130" s="157">
        <v>487.96600000000001</v>
      </c>
      <c r="I130" s="158"/>
      <c r="J130" s="159">
        <f>ROUND(I130*H130,2)</f>
        <v>0</v>
      </c>
      <c r="K130" s="160"/>
      <c r="L130" s="30"/>
      <c r="M130" s="167" t="s">
        <v>1</v>
      </c>
      <c r="N130" s="168" t="s">
        <v>41</v>
      </c>
      <c r="O130" s="169"/>
      <c r="P130" s="170">
        <f>O130*H130</f>
        <v>0</v>
      </c>
      <c r="Q130" s="170">
        <v>0</v>
      </c>
      <c r="R130" s="170">
        <f>Q130*H130</f>
        <v>0</v>
      </c>
      <c r="S130" s="170">
        <v>0</v>
      </c>
      <c r="T130" s="171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261</v>
      </c>
    </row>
    <row r="131" spans="1:65" s="2" customFormat="1" ht="7.15" customHeight="1">
      <c r="A131" s="29"/>
      <c r="B131" s="47"/>
      <c r="C131" s="48"/>
      <c r="D131" s="48"/>
      <c r="E131" s="48"/>
      <c r="F131" s="48"/>
      <c r="G131" s="48"/>
      <c r="H131" s="48"/>
      <c r="I131" s="48"/>
      <c r="J131" s="48"/>
      <c r="K131" s="48"/>
      <c r="L131" s="30"/>
      <c r="M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</sheetData>
  <autoFilter ref="C122:K130" xr:uid="{00000000-0009-0000-0000-000013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BM401"/>
  <sheetViews>
    <sheetView showGridLines="0" topLeftCell="A30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153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1135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1136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ROUND(J143,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ROUND((SUM(BE143:BE400)),  2)</f>
        <v>0</v>
      </c>
      <c r="G35" s="105"/>
      <c r="H35" s="105"/>
      <c r="I35" s="106">
        <v>0.23</v>
      </c>
      <c r="J35" s="104">
        <f>ROUND(((SUM(BE143:BE400))*I35),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ROUND((SUM(BF143:BF400)),  2)</f>
        <v>0</v>
      </c>
      <c r="G36" s="105"/>
      <c r="H36" s="105"/>
      <c r="I36" s="106">
        <v>0.23</v>
      </c>
      <c r="J36" s="104">
        <f>ROUND(((SUM(BF143:BF400))*I36),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ROUND((SUM(BG143:BG400)),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ROUND((SUM(BH143:BH400)),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ROUND((SUM(BI143:BI400)),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1135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SO.202.1 - Architektonicko stavebné riešenie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J143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J144</f>
        <v>0</v>
      </c>
      <c r="L99" s="120"/>
    </row>
    <row r="100" spans="1:47" s="10" customFormat="1" ht="19.899999999999999" customHeight="1">
      <c r="B100" s="124"/>
      <c r="D100" s="125" t="s">
        <v>496</v>
      </c>
      <c r="E100" s="126"/>
      <c r="F100" s="126"/>
      <c r="G100" s="126"/>
      <c r="H100" s="126"/>
      <c r="I100" s="126"/>
      <c r="J100" s="127">
        <f>J145</f>
        <v>0</v>
      </c>
      <c r="L100" s="124"/>
    </row>
    <row r="101" spans="1:47" s="10" customFormat="1" ht="19.899999999999999" customHeight="1">
      <c r="B101" s="124"/>
      <c r="D101" s="125" t="s">
        <v>751</v>
      </c>
      <c r="E101" s="126"/>
      <c r="F101" s="126"/>
      <c r="G101" s="126"/>
      <c r="H101" s="126"/>
      <c r="I101" s="126"/>
      <c r="J101" s="127">
        <f>J152</f>
        <v>0</v>
      </c>
      <c r="L101" s="124"/>
    </row>
    <row r="102" spans="1:47" s="10" customFormat="1" ht="19.899999999999999" customHeight="1">
      <c r="B102" s="124"/>
      <c r="D102" s="125" t="s">
        <v>600</v>
      </c>
      <c r="E102" s="126"/>
      <c r="F102" s="126"/>
      <c r="G102" s="126"/>
      <c r="H102" s="126"/>
      <c r="I102" s="126"/>
      <c r="J102" s="127">
        <f>J177</f>
        <v>0</v>
      </c>
      <c r="L102" s="124"/>
    </row>
    <row r="103" spans="1:47" s="10" customFormat="1" ht="19.899999999999999" customHeight="1">
      <c r="B103" s="124"/>
      <c r="D103" s="125" t="s">
        <v>285</v>
      </c>
      <c r="E103" s="126"/>
      <c r="F103" s="126"/>
      <c r="G103" s="126"/>
      <c r="H103" s="126"/>
      <c r="I103" s="126"/>
      <c r="J103" s="127">
        <f>J182</f>
        <v>0</v>
      </c>
      <c r="L103" s="124"/>
    </row>
    <row r="104" spans="1:47" s="9" customFormat="1" ht="25.15" customHeight="1">
      <c r="B104" s="120"/>
      <c r="D104" s="121" t="s">
        <v>467</v>
      </c>
      <c r="E104" s="122"/>
      <c r="F104" s="122"/>
      <c r="G104" s="122"/>
      <c r="H104" s="122"/>
      <c r="I104" s="122"/>
      <c r="J104" s="123">
        <f>J184</f>
        <v>0</v>
      </c>
      <c r="L104" s="120"/>
    </row>
    <row r="105" spans="1:47" s="10" customFormat="1" ht="19.899999999999999" customHeight="1">
      <c r="B105" s="124"/>
      <c r="D105" s="125" t="s">
        <v>752</v>
      </c>
      <c r="E105" s="126"/>
      <c r="F105" s="126"/>
      <c r="G105" s="126"/>
      <c r="H105" s="126"/>
      <c r="I105" s="126"/>
      <c r="J105" s="127">
        <f>J185</f>
        <v>0</v>
      </c>
      <c r="L105" s="124"/>
    </row>
    <row r="106" spans="1:47" s="10" customFormat="1" ht="19.899999999999999" customHeight="1">
      <c r="B106" s="124"/>
      <c r="D106" s="125" t="s">
        <v>753</v>
      </c>
      <c r="E106" s="126"/>
      <c r="F106" s="126"/>
      <c r="G106" s="126"/>
      <c r="H106" s="126"/>
      <c r="I106" s="126"/>
      <c r="J106" s="127">
        <f>J198</f>
        <v>0</v>
      </c>
      <c r="L106" s="124"/>
    </row>
    <row r="107" spans="1:47" s="10" customFormat="1" ht="19.899999999999999" customHeight="1">
      <c r="B107" s="124"/>
      <c r="D107" s="125" t="s">
        <v>754</v>
      </c>
      <c r="E107" s="126"/>
      <c r="F107" s="126"/>
      <c r="G107" s="126"/>
      <c r="H107" s="126"/>
      <c r="I107" s="126"/>
      <c r="J107" s="127">
        <f>J216</f>
        <v>0</v>
      </c>
      <c r="L107" s="124"/>
    </row>
    <row r="108" spans="1:47" s="10" customFormat="1" ht="19.899999999999999" customHeight="1">
      <c r="B108" s="124"/>
      <c r="D108" s="125" t="s">
        <v>755</v>
      </c>
      <c r="E108" s="126"/>
      <c r="F108" s="126"/>
      <c r="G108" s="126"/>
      <c r="H108" s="126"/>
      <c r="I108" s="126"/>
      <c r="J108" s="127">
        <f>J236</f>
        <v>0</v>
      </c>
      <c r="L108" s="124"/>
    </row>
    <row r="109" spans="1:47" s="10" customFormat="1" ht="19.899999999999999" customHeight="1">
      <c r="B109" s="124"/>
      <c r="D109" s="125" t="s">
        <v>756</v>
      </c>
      <c r="E109" s="126"/>
      <c r="F109" s="126"/>
      <c r="G109" s="126"/>
      <c r="H109" s="126"/>
      <c r="I109" s="126"/>
      <c r="J109" s="127">
        <f>J242</f>
        <v>0</v>
      </c>
      <c r="L109" s="124"/>
    </row>
    <row r="110" spans="1:47" s="10" customFormat="1" ht="19.899999999999999" customHeight="1">
      <c r="B110" s="124"/>
      <c r="D110" s="125" t="s">
        <v>1137</v>
      </c>
      <c r="E110" s="126"/>
      <c r="F110" s="126"/>
      <c r="G110" s="126"/>
      <c r="H110" s="126"/>
      <c r="I110" s="126"/>
      <c r="J110" s="127">
        <f>J256</f>
        <v>0</v>
      </c>
      <c r="L110" s="124"/>
    </row>
    <row r="111" spans="1:47" s="10" customFormat="1" ht="19.899999999999999" customHeight="1">
      <c r="B111" s="124"/>
      <c r="D111" s="125" t="s">
        <v>757</v>
      </c>
      <c r="E111" s="126"/>
      <c r="F111" s="126"/>
      <c r="G111" s="126"/>
      <c r="H111" s="126"/>
      <c r="I111" s="126"/>
      <c r="J111" s="127">
        <f>J259</f>
        <v>0</v>
      </c>
      <c r="L111" s="124"/>
    </row>
    <row r="112" spans="1:47" s="10" customFormat="1" ht="19.899999999999999" customHeight="1">
      <c r="B112" s="124"/>
      <c r="D112" s="125" t="s">
        <v>758</v>
      </c>
      <c r="E112" s="126"/>
      <c r="F112" s="126"/>
      <c r="G112" s="126"/>
      <c r="H112" s="126"/>
      <c r="I112" s="126"/>
      <c r="J112" s="127">
        <f>J299</f>
        <v>0</v>
      </c>
      <c r="L112" s="124"/>
    </row>
    <row r="113" spans="1:31" s="10" customFormat="1" ht="19.899999999999999" customHeight="1">
      <c r="B113" s="124"/>
      <c r="D113" s="125" t="s">
        <v>1138</v>
      </c>
      <c r="E113" s="126"/>
      <c r="F113" s="126"/>
      <c r="G113" s="126"/>
      <c r="H113" s="126"/>
      <c r="I113" s="126"/>
      <c r="J113" s="127">
        <f>J306</f>
        <v>0</v>
      </c>
      <c r="L113" s="124"/>
    </row>
    <row r="114" spans="1:31" s="10" customFormat="1" ht="19.899999999999999" customHeight="1">
      <c r="B114" s="124"/>
      <c r="D114" s="125" t="s">
        <v>468</v>
      </c>
      <c r="E114" s="126"/>
      <c r="F114" s="126"/>
      <c r="G114" s="126"/>
      <c r="H114" s="126"/>
      <c r="I114" s="126"/>
      <c r="J114" s="127">
        <f>J318</f>
        <v>0</v>
      </c>
      <c r="L114" s="124"/>
    </row>
    <row r="115" spans="1:31" s="10" customFormat="1" ht="19.899999999999999" customHeight="1">
      <c r="B115" s="124"/>
      <c r="D115" s="125" t="s">
        <v>1139</v>
      </c>
      <c r="E115" s="126"/>
      <c r="F115" s="126"/>
      <c r="G115" s="126"/>
      <c r="H115" s="126"/>
      <c r="I115" s="126"/>
      <c r="J115" s="127">
        <f>J367</f>
        <v>0</v>
      </c>
      <c r="L115" s="124"/>
    </row>
    <row r="116" spans="1:31" s="10" customFormat="1" ht="19.899999999999999" customHeight="1">
      <c r="B116" s="124"/>
      <c r="D116" s="125" t="s">
        <v>1140</v>
      </c>
      <c r="E116" s="126"/>
      <c r="F116" s="126"/>
      <c r="G116" s="126"/>
      <c r="H116" s="126"/>
      <c r="I116" s="126"/>
      <c r="J116" s="127">
        <f>J373</f>
        <v>0</v>
      </c>
      <c r="L116" s="124"/>
    </row>
    <row r="117" spans="1:31" s="10" customFormat="1" ht="19.899999999999999" customHeight="1">
      <c r="B117" s="124"/>
      <c r="D117" s="125" t="s">
        <v>1141</v>
      </c>
      <c r="E117" s="126"/>
      <c r="F117" s="126"/>
      <c r="G117" s="126"/>
      <c r="H117" s="126"/>
      <c r="I117" s="126"/>
      <c r="J117" s="127">
        <f>J382</f>
        <v>0</v>
      </c>
      <c r="L117" s="124"/>
    </row>
    <row r="118" spans="1:31" s="10" customFormat="1" ht="19.899999999999999" customHeight="1">
      <c r="B118" s="124"/>
      <c r="D118" s="125" t="s">
        <v>759</v>
      </c>
      <c r="E118" s="126"/>
      <c r="F118" s="126"/>
      <c r="G118" s="126"/>
      <c r="H118" s="126"/>
      <c r="I118" s="126"/>
      <c r="J118" s="127">
        <f>J385</f>
        <v>0</v>
      </c>
      <c r="L118" s="124"/>
    </row>
    <row r="119" spans="1:31" s="10" customFormat="1" ht="19.899999999999999" customHeight="1">
      <c r="B119" s="124"/>
      <c r="D119" s="125" t="s">
        <v>760</v>
      </c>
      <c r="E119" s="126"/>
      <c r="F119" s="126"/>
      <c r="G119" s="126"/>
      <c r="H119" s="126"/>
      <c r="I119" s="126"/>
      <c r="J119" s="127">
        <f>J390</f>
        <v>0</v>
      </c>
      <c r="L119" s="124"/>
    </row>
    <row r="120" spans="1:31" s="10" customFormat="1" ht="19.899999999999999" customHeight="1">
      <c r="B120" s="124"/>
      <c r="D120" s="125" t="s">
        <v>1142</v>
      </c>
      <c r="E120" s="126"/>
      <c r="F120" s="126"/>
      <c r="G120" s="126"/>
      <c r="H120" s="126"/>
      <c r="I120" s="126"/>
      <c r="J120" s="127">
        <f>J395</f>
        <v>0</v>
      </c>
      <c r="L120" s="124"/>
    </row>
    <row r="121" spans="1:31" s="10" customFormat="1" ht="19.899999999999999" customHeight="1">
      <c r="B121" s="124"/>
      <c r="D121" s="125" t="s">
        <v>1143</v>
      </c>
      <c r="E121" s="126"/>
      <c r="F121" s="126"/>
      <c r="G121" s="126"/>
      <c r="H121" s="126"/>
      <c r="I121" s="126"/>
      <c r="J121" s="127">
        <f>J398</f>
        <v>0</v>
      </c>
      <c r="L121" s="124"/>
    </row>
    <row r="122" spans="1:31" s="2" customFormat="1" ht="21.7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7.15" customHeight="1">
      <c r="A123" s="29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7" spans="1:31" s="2" customFormat="1" ht="7.15" customHeight="1">
      <c r="A127" s="29"/>
      <c r="B127" s="49"/>
      <c r="C127" s="50"/>
      <c r="D127" s="50"/>
      <c r="E127" s="50"/>
      <c r="F127" s="50"/>
      <c r="G127" s="50"/>
      <c r="H127" s="50"/>
      <c r="I127" s="50"/>
      <c r="J127" s="50"/>
      <c r="K127" s="50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25.15" customHeight="1">
      <c r="A128" s="29"/>
      <c r="B128" s="30"/>
      <c r="C128" s="18" t="s">
        <v>232</v>
      </c>
      <c r="D128" s="29"/>
      <c r="E128" s="29"/>
      <c r="F128" s="29"/>
      <c r="G128" s="29"/>
      <c r="H128" s="29"/>
      <c r="I128" s="29"/>
      <c r="J128" s="29"/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3" s="2" customFormat="1" ht="7.15" customHeight="1">
      <c r="A129" s="29"/>
      <c r="B129" s="30"/>
      <c r="C129" s="29"/>
      <c r="D129" s="29"/>
      <c r="E129" s="29"/>
      <c r="F129" s="29"/>
      <c r="G129" s="29"/>
      <c r="H129" s="29"/>
      <c r="I129" s="29"/>
      <c r="J129" s="29"/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3" s="2" customFormat="1" ht="12" customHeight="1">
      <c r="A130" s="29"/>
      <c r="B130" s="30"/>
      <c r="C130" s="24" t="s">
        <v>15</v>
      </c>
      <c r="D130" s="29"/>
      <c r="E130" s="29"/>
      <c r="F130" s="29"/>
      <c r="G130" s="29"/>
      <c r="H130" s="29"/>
      <c r="I130" s="29"/>
      <c r="J130" s="29"/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3" s="2" customFormat="1" ht="16.5" customHeight="1">
      <c r="A131" s="29"/>
      <c r="B131" s="30"/>
      <c r="C131" s="29"/>
      <c r="D131" s="29"/>
      <c r="E131" s="285" t="str">
        <f>E7</f>
        <v>Výstavba priemyselnej haly pre údržbu</v>
      </c>
      <c r="F131" s="286"/>
      <c r="G131" s="286"/>
      <c r="H131" s="286"/>
      <c r="I131" s="29"/>
      <c r="J131" s="29"/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3" s="1" customFormat="1" ht="12" customHeight="1">
      <c r="B132" s="17"/>
      <c r="C132" s="24" t="s">
        <v>222</v>
      </c>
      <c r="L132" s="17"/>
    </row>
    <row r="133" spans="1:63" s="2" customFormat="1" ht="16.5" customHeight="1">
      <c r="A133" s="29"/>
      <c r="B133" s="30"/>
      <c r="C133" s="29"/>
      <c r="D133" s="29"/>
      <c r="E133" s="285" t="s">
        <v>1135</v>
      </c>
      <c r="F133" s="284"/>
      <c r="G133" s="284"/>
      <c r="H133" s="284"/>
      <c r="I133" s="29"/>
      <c r="J133" s="29"/>
      <c r="K133" s="29"/>
      <c r="L133" s="42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3" s="2" customFormat="1" ht="12" customHeight="1">
      <c r="A134" s="29"/>
      <c r="B134" s="30"/>
      <c r="C134" s="24" t="s">
        <v>457</v>
      </c>
      <c r="D134" s="29"/>
      <c r="E134" s="29"/>
      <c r="F134" s="29"/>
      <c r="G134" s="29"/>
      <c r="H134" s="29"/>
      <c r="I134" s="29"/>
      <c r="J134" s="29"/>
      <c r="K134" s="29"/>
      <c r="L134" s="42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63" s="2" customFormat="1" ht="16.5" customHeight="1">
      <c r="A135" s="29"/>
      <c r="B135" s="30"/>
      <c r="C135" s="29"/>
      <c r="D135" s="29"/>
      <c r="E135" s="258" t="str">
        <f>E11</f>
        <v>SO.202.1 - Architektonicko stavebné riešenie</v>
      </c>
      <c r="F135" s="284"/>
      <c r="G135" s="284"/>
      <c r="H135" s="284"/>
      <c r="I135" s="29"/>
      <c r="J135" s="29"/>
      <c r="K135" s="29"/>
      <c r="L135" s="42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63" s="2" customFormat="1" ht="7.15" customHeight="1">
      <c r="A136" s="29"/>
      <c r="B136" s="30"/>
      <c r="C136" s="29"/>
      <c r="D136" s="29"/>
      <c r="E136" s="29"/>
      <c r="F136" s="29"/>
      <c r="G136" s="29"/>
      <c r="H136" s="29"/>
      <c r="I136" s="29"/>
      <c r="J136" s="29"/>
      <c r="K136" s="29"/>
      <c r="L136" s="42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63" s="2" customFormat="1" ht="12" customHeight="1">
      <c r="A137" s="29"/>
      <c r="B137" s="30"/>
      <c r="C137" s="24" t="s">
        <v>19</v>
      </c>
      <c r="D137" s="29"/>
      <c r="E137" s="29"/>
      <c r="F137" s="22" t="str">
        <f>F14</f>
        <v xml:space="preserve"> </v>
      </c>
      <c r="G137" s="29"/>
      <c r="H137" s="29"/>
      <c r="I137" s="24" t="s">
        <v>21</v>
      </c>
      <c r="J137" s="55" t="str">
        <f>IF(J14="","",J14)</f>
        <v>7. 10. 2025</v>
      </c>
      <c r="K137" s="29"/>
      <c r="L137" s="42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63" s="2" customFormat="1" ht="7.15" customHeight="1">
      <c r="A138" s="29"/>
      <c r="B138" s="30"/>
      <c r="C138" s="29"/>
      <c r="D138" s="29"/>
      <c r="E138" s="29"/>
      <c r="F138" s="29"/>
      <c r="G138" s="29"/>
      <c r="H138" s="29"/>
      <c r="I138" s="29"/>
      <c r="J138" s="29"/>
      <c r="K138" s="29"/>
      <c r="L138" s="42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63" s="2" customFormat="1" ht="25.9" customHeight="1">
      <c r="A139" s="29"/>
      <c r="B139" s="30"/>
      <c r="C139" s="24" t="s">
        <v>23</v>
      </c>
      <c r="D139" s="29"/>
      <c r="E139" s="29"/>
      <c r="F139" s="22" t="str">
        <f>E17</f>
        <v>Slovenské elektrárne, a.s.</v>
      </c>
      <c r="G139" s="29"/>
      <c r="H139" s="29"/>
      <c r="I139" s="24" t="s">
        <v>29</v>
      </c>
      <c r="J139" s="27" t="str">
        <f>E23</f>
        <v>DELTA Group SK s.r.o.</v>
      </c>
      <c r="K139" s="29"/>
      <c r="L139" s="42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63" s="2" customFormat="1" ht="15.4" customHeight="1">
      <c r="A140" s="29"/>
      <c r="B140" s="30"/>
      <c r="C140" s="24" t="s">
        <v>27</v>
      </c>
      <c r="D140" s="29"/>
      <c r="E140" s="29"/>
      <c r="F140" s="22" t="str">
        <f>IF(E20="","",E20)</f>
        <v>Vyplň údaj</v>
      </c>
      <c r="G140" s="29"/>
      <c r="H140" s="29"/>
      <c r="I140" s="24" t="s">
        <v>32</v>
      </c>
      <c r="J140" s="27" t="str">
        <f>E26</f>
        <v>Rosoft s.r.o.</v>
      </c>
      <c r="K140" s="29"/>
      <c r="L140" s="42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63" s="2" customFormat="1" ht="10.35" customHeight="1">
      <c r="A141" s="29"/>
      <c r="B141" s="30"/>
      <c r="C141" s="29"/>
      <c r="D141" s="29"/>
      <c r="E141" s="29"/>
      <c r="F141" s="29"/>
      <c r="G141" s="29"/>
      <c r="H141" s="29"/>
      <c r="I141" s="29"/>
      <c r="J141" s="29"/>
      <c r="K141" s="29"/>
      <c r="L141" s="42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1:63" s="11" customFormat="1" ht="29.25" customHeight="1">
      <c r="A142" s="128"/>
      <c r="B142" s="129"/>
      <c r="C142" s="130" t="s">
        <v>233</v>
      </c>
      <c r="D142" s="131" t="s">
        <v>60</v>
      </c>
      <c r="E142" s="131" t="s">
        <v>56</v>
      </c>
      <c r="F142" s="131" t="s">
        <v>57</v>
      </c>
      <c r="G142" s="131" t="s">
        <v>234</v>
      </c>
      <c r="H142" s="131" t="s">
        <v>235</v>
      </c>
      <c r="I142" s="131" t="s">
        <v>236</v>
      </c>
      <c r="J142" s="132" t="s">
        <v>227</v>
      </c>
      <c r="K142" s="133" t="s">
        <v>237</v>
      </c>
      <c r="L142" s="134"/>
      <c r="M142" s="62" t="s">
        <v>1</v>
      </c>
      <c r="N142" s="63" t="s">
        <v>39</v>
      </c>
      <c r="O142" s="63" t="s">
        <v>238</v>
      </c>
      <c r="P142" s="63" t="s">
        <v>239</v>
      </c>
      <c r="Q142" s="63" t="s">
        <v>240</v>
      </c>
      <c r="R142" s="63" t="s">
        <v>241</v>
      </c>
      <c r="S142" s="63" t="s">
        <v>242</v>
      </c>
      <c r="T142" s="64" t="s">
        <v>243</v>
      </c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</row>
    <row r="143" spans="1:63" s="2" customFormat="1" ht="22.9" customHeight="1">
      <c r="A143" s="29"/>
      <c r="B143" s="30"/>
      <c r="C143" s="69" t="s">
        <v>228</v>
      </c>
      <c r="D143" s="29"/>
      <c r="E143" s="29"/>
      <c r="F143" s="29"/>
      <c r="G143" s="29"/>
      <c r="H143" s="29"/>
      <c r="I143" s="29"/>
      <c r="J143" s="135">
        <f>BK143</f>
        <v>0</v>
      </c>
      <c r="K143" s="29"/>
      <c r="L143" s="30"/>
      <c r="M143" s="65"/>
      <c r="N143" s="56"/>
      <c r="O143" s="66"/>
      <c r="P143" s="136">
        <f>P144+P184</f>
        <v>0</v>
      </c>
      <c r="Q143" s="66"/>
      <c r="R143" s="136">
        <f>R144+R184</f>
        <v>0</v>
      </c>
      <c r="S143" s="66"/>
      <c r="T143" s="137">
        <f>T144+T184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74</v>
      </c>
      <c r="AU143" s="14" t="s">
        <v>229</v>
      </c>
      <c r="BK143" s="138">
        <f>BK144+BK184</f>
        <v>0</v>
      </c>
    </row>
    <row r="144" spans="1:63" s="12" customFormat="1" ht="25.9" customHeight="1">
      <c r="B144" s="139"/>
      <c r="D144" s="140" t="s">
        <v>74</v>
      </c>
      <c r="E144" s="141" t="s">
        <v>244</v>
      </c>
      <c r="F144" s="141" t="s">
        <v>245</v>
      </c>
      <c r="I144" s="142"/>
      <c r="J144" s="143">
        <f>BK144</f>
        <v>0</v>
      </c>
      <c r="L144" s="139"/>
      <c r="M144" s="144"/>
      <c r="N144" s="145"/>
      <c r="O144" s="145"/>
      <c r="P144" s="146">
        <f>P145+P152+P177+P182</f>
        <v>0</v>
      </c>
      <c r="Q144" s="145"/>
      <c r="R144" s="146">
        <f>R145+R152+R177+R182</f>
        <v>0</v>
      </c>
      <c r="S144" s="145"/>
      <c r="T144" s="147">
        <f>T145+T152+T177+T182</f>
        <v>0</v>
      </c>
      <c r="AR144" s="140" t="s">
        <v>83</v>
      </c>
      <c r="AT144" s="148" t="s">
        <v>74</v>
      </c>
      <c r="AU144" s="148" t="s">
        <v>75</v>
      </c>
      <c r="AY144" s="140" t="s">
        <v>246</v>
      </c>
      <c r="BK144" s="149">
        <f>BK145+BK152+BK177+BK182</f>
        <v>0</v>
      </c>
    </row>
    <row r="145" spans="1:65" s="12" customFormat="1" ht="22.9" customHeight="1">
      <c r="B145" s="139"/>
      <c r="D145" s="140" t="s">
        <v>74</v>
      </c>
      <c r="E145" s="150" t="s">
        <v>255</v>
      </c>
      <c r="F145" s="150" t="s">
        <v>520</v>
      </c>
      <c r="I145" s="142"/>
      <c r="J145" s="151">
        <f>BK145</f>
        <v>0</v>
      </c>
      <c r="L145" s="139"/>
      <c r="M145" s="144"/>
      <c r="N145" s="145"/>
      <c r="O145" s="145"/>
      <c r="P145" s="146">
        <f>SUM(P146:P151)</f>
        <v>0</v>
      </c>
      <c r="Q145" s="145"/>
      <c r="R145" s="146">
        <f>SUM(R146:R151)</f>
        <v>0</v>
      </c>
      <c r="S145" s="145"/>
      <c r="T145" s="147">
        <f>SUM(T146:T151)</f>
        <v>0</v>
      </c>
      <c r="AR145" s="140" t="s">
        <v>83</v>
      </c>
      <c r="AT145" s="148" t="s">
        <v>74</v>
      </c>
      <c r="AU145" s="148" t="s">
        <v>83</v>
      </c>
      <c r="AY145" s="140" t="s">
        <v>246</v>
      </c>
      <c r="BK145" s="149">
        <f>SUM(BK146:BK151)</f>
        <v>0</v>
      </c>
    </row>
    <row r="146" spans="1:65" s="2" customFormat="1" ht="33" customHeight="1">
      <c r="A146" s="29"/>
      <c r="B146" s="152"/>
      <c r="C146" s="153" t="s">
        <v>83</v>
      </c>
      <c r="D146" s="153" t="s">
        <v>248</v>
      </c>
      <c r="E146" s="154" t="s">
        <v>1144</v>
      </c>
      <c r="F146" s="155" t="s">
        <v>1145</v>
      </c>
      <c r="G146" s="156" t="s">
        <v>251</v>
      </c>
      <c r="H146" s="157">
        <v>9.266</v>
      </c>
      <c r="I146" s="158"/>
      <c r="J146" s="159">
        <f t="shared" ref="J146:J151" si="0">ROUND(I146*H146,2)</f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ref="P146:P151" si="1">O146*H146</f>
        <v>0</v>
      </c>
      <c r="Q146" s="163">
        <v>0</v>
      </c>
      <c r="R146" s="163">
        <f t="shared" ref="R146:R151" si="2">Q146*H146</f>
        <v>0</v>
      </c>
      <c r="S146" s="163">
        <v>0</v>
      </c>
      <c r="T146" s="164">
        <f t="shared" ref="T146:T151" si="3"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 t="shared" ref="BE146:BE151" si="4">IF(N146="základná",J146,0)</f>
        <v>0</v>
      </c>
      <c r="BF146" s="166">
        <f t="shared" ref="BF146:BF151" si="5">IF(N146="znížená",J146,0)</f>
        <v>0</v>
      </c>
      <c r="BG146" s="166">
        <f t="shared" ref="BG146:BG151" si="6">IF(N146="zákl. prenesená",J146,0)</f>
        <v>0</v>
      </c>
      <c r="BH146" s="166">
        <f t="shared" ref="BH146:BH151" si="7">IF(N146="zníž. prenesená",J146,0)</f>
        <v>0</v>
      </c>
      <c r="BI146" s="166">
        <f t="shared" ref="BI146:BI151" si="8">IF(N146="nulová",J146,0)</f>
        <v>0</v>
      </c>
      <c r="BJ146" s="14" t="s">
        <v>94</v>
      </c>
      <c r="BK146" s="166">
        <f t="shared" ref="BK146:BK151" si="9">ROUND(I146*H146,2)</f>
        <v>0</v>
      </c>
      <c r="BL146" s="14" t="s">
        <v>252</v>
      </c>
      <c r="BM146" s="165" t="s">
        <v>94</v>
      </c>
    </row>
    <row r="147" spans="1:65" s="2" customFormat="1" ht="33" customHeight="1">
      <c r="A147" s="29"/>
      <c r="B147" s="152"/>
      <c r="C147" s="153" t="s">
        <v>94</v>
      </c>
      <c r="D147" s="153" t="s">
        <v>248</v>
      </c>
      <c r="E147" s="154" t="s">
        <v>1146</v>
      </c>
      <c r="F147" s="155" t="s">
        <v>1147</v>
      </c>
      <c r="G147" s="156" t="s">
        <v>279</v>
      </c>
      <c r="H147" s="157">
        <v>0.315</v>
      </c>
      <c r="I147" s="158"/>
      <c r="J147" s="159">
        <f t="shared" si="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"/>
        <v>0</v>
      </c>
      <c r="Q147" s="163">
        <v>0</v>
      </c>
      <c r="R147" s="163">
        <f t="shared" si="2"/>
        <v>0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94</v>
      </c>
      <c r="BK147" s="166">
        <f t="shared" si="9"/>
        <v>0</v>
      </c>
      <c r="BL147" s="14" t="s">
        <v>252</v>
      </c>
      <c r="BM147" s="165" t="s">
        <v>252</v>
      </c>
    </row>
    <row r="148" spans="1:65" s="2" customFormat="1" ht="33" customHeight="1">
      <c r="A148" s="29"/>
      <c r="B148" s="152"/>
      <c r="C148" s="153" t="s">
        <v>255</v>
      </c>
      <c r="D148" s="153" t="s">
        <v>248</v>
      </c>
      <c r="E148" s="154" t="s">
        <v>1148</v>
      </c>
      <c r="F148" s="155" t="s">
        <v>1149</v>
      </c>
      <c r="G148" s="156" t="s">
        <v>251</v>
      </c>
      <c r="H148" s="157">
        <v>1.012</v>
      </c>
      <c r="I148" s="158"/>
      <c r="J148" s="159">
        <f t="shared" si="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94</v>
      </c>
      <c r="BK148" s="166">
        <f t="shared" si="9"/>
        <v>0</v>
      </c>
      <c r="BL148" s="14" t="s">
        <v>252</v>
      </c>
      <c r="BM148" s="165" t="s">
        <v>258</v>
      </c>
    </row>
    <row r="149" spans="1:65" s="2" customFormat="1" ht="33" customHeight="1">
      <c r="A149" s="29"/>
      <c r="B149" s="152"/>
      <c r="C149" s="153" t="s">
        <v>252</v>
      </c>
      <c r="D149" s="153" t="s">
        <v>248</v>
      </c>
      <c r="E149" s="154" t="s">
        <v>1150</v>
      </c>
      <c r="F149" s="155" t="s">
        <v>1151</v>
      </c>
      <c r="G149" s="156" t="s">
        <v>324</v>
      </c>
      <c r="H149" s="157">
        <v>32</v>
      </c>
      <c r="I149" s="158"/>
      <c r="J149" s="159">
        <f t="shared" si="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"/>
        <v>0</v>
      </c>
      <c r="Q149" s="163">
        <v>0</v>
      </c>
      <c r="R149" s="163">
        <f t="shared" si="2"/>
        <v>0</v>
      </c>
      <c r="S149" s="163">
        <v>0</v>
      </c>
      <c r="T149" s="164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 t="shared" si="4"/>
        <v>0</v>
      </c>
      <c r="BF149" s="166">
        <f t="shared" si="5"/>
        <v>0</v>
      </c>
      <c r="BG149" s="166">
        <f t="shared" si="6"/>
        <v>0</v>
      </c>
      <c r="BH149" s="166">
        <f t="shared" si="7"/>
        <v>0</v>
      </c>
      <c r="BI149" s="166">
        <f t="shared" si="8"/>
        <v>0</v>
      </c>
      <c r="BJ149" s="14" t="s">
        <v>94</v>
      </c>
      <c r="BK149" s="166">
        <f t="shared" si="9"/>
        <v>0</v>
      </c>
      <c r="BL149" s="14" t="s">
        <v>252</v>
      </c>
      <c r="BM149" s="165" t="s">
        <v>261</v>
      </c>
    </row>
    <row r="150" spans="1:65" s="2" customFormat="1" ht="33" customHeight="1">
      <c r="A150" s="29"/>
      <c r="B150" s="152"/>
      <c r="C150" s="153" t="s">
        <v>262</v>
      </c>
      <c r="D150" s="153" t="s">
        <v>248</v>
      </c>
      <c r="E150" s="154" t="s">
        <v>1152</v>
      </c>
      <c r="F150" s="155" t="s">
        <v>1153</v>
      </c>
      <c r="G150" s="156" t="s">
        <v>324</v>
      </c>
      <c r="H150" s="157">
        <v>20</v>
      </c>
      <c r="I150" s="158"/>
      <c r="J150" s="159">
        <f t="shared" si="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"/>
        <v>0</v>
      </c>
      <c r="Q150" s="163">
        <v>0</v>
      </c>
      <c r="R150" s="163">
        <f t="shared" si="2"/>
        <v>0</v>
      </c>
      <c r="S150" s="163">
        <v>0</v>
      </c>
      <c r="T150" s="164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94</v>
      </c>
      <c r="AY150" s="14" t="s">
        <v>246</v>
      </c>
      <c r="BE150" s="166">
        <f t="shared" si="4"/>
        <v>0</v>
      </c>
      <c r="BF150" s="166">
        <f t="shared" si="5"/>
        <v>0</v>
      </c>
      <c r="BG150" s="166">
        <f t="shared" si="6"/>
        <v>0</v>
      </c>
      <c r="BH150" s="166">
        <f t="shared" si="7"/>
        <v>0</v>
      </c>
      <c r="BI150" s="166">
        <f t="shared" si="8"/>
        <v>0</v>
      </c>
      <c r="BJ150" s="14" t="s">
        <v>94</v>
      </c>
      <c r="BK150" s="166">
        <f t="shared" si="9"/>
        <v>0</v>
      </c>
      <c r="BL150" s="14" t="s">
        <v>252</v>
      </c>
      <c r="BM150" s="165" t="s">
        <v>265</v>
      </c>
    </row>
    <row r="151" spans="1:65" s="2" customFormat="1" ht="37.9" customHeight="1">
      <c r="A151" s="29"/>
      <c r="B151" s="152"/>
      <c r="C151" s="153" t="s">
        <v>258</v>
      </c>
      <c r="D151" s="153" t="s">
        <v>248</v>
      </c>
      <c r="E151" s="154" t="s">
        <v>1154</v>
      </c>
      <c r="F151" s="155" t="s">
        <v>1155</v>
      </c>
      <c r="G151" s="156" t="s">
        <v>288</v>
      </c>
      <c r="H151" s="157">
        <v>244.17</v>
      </c>
      <c r="I151" s="158"/>
      <c r="J151" s="159">
        <f t="shared" si="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1"/>
        <v>0</v>
      </c>
      <c r="Q151" s="163">
        <v>0</v>
      </c>
      <c r="R151" s="163">
        <f t="shared" si="2"/>
        <v>0</v>
      </c>
      <c r="S151" s="163">
        <v>0</v>
      </c>
      <c r="T151" s="16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94</v>
      </c>
      <c r="AY151" s="14" t="s">
        <v>246</v>
      </c>
      <c r="BE151" s="166">
        <f t="shared" si="4"/>
        <v>0</v>
      </c>
      <c r="BF151" s="166">
        <f t="shared" si="5"/>
        <v>0</v>
      </c>
      <c r="BG151" s="166">
        <f t="shared" si="6"/>
        <v>0</v>
      </c>
      <c r="BH151" s="166">
        <f t="shared" si="7"/>
        <v>0</v>
      </c>
      <c r="BI151" s="166">
        <f t="shared" si="8"/>
        <v>0</v>
      </c>
      <c r="BJ151" s="14" t="s">
        <v>94</v>
      </c>
      <c r="BK151" s="166">
        <f t="shared" si="9"/>
        <v>0</v>
      </c>
      <c r="BL151" s="14" t="s">
        <v>252</v>
      </c>
      <c r="BM151" s="165" t="s">
        <v>268</v>
      </c>
    </row>
    <row r="152" spans="1:65" s="12" customFormat="1" ht="22.9" customHeight="1">
      <c r="B152" s="139"/>
      <c r="D152" s="140" t="s">
        <v>74</v>
      </c>
      <c r="E152" s="150" t="s">
        <v>258</v>
      </c>
      <c r="F152" s="150" t="s">
        <v>762</v>
      </c>
      <c r="I152" s="142"/>
      <c r="J152" s="151">
        <f>BK152</f>
        <v>0</v>
      </c>
      <c r="L152" s="139"/>
      <c r="M152" s="144"/>
      <c r="N152" s="145"/>
      <c r="O152" s="145"/>
      <c r="P152" s="146">
        <f>SUM(P153:P176)</f>
        <v>0</v>
      </c>
      <c r="Q152" s="145"/>
      <c r="R152" s="146">
        <f>SUM(R153:R176)</f>
        <v>0</v>
      </c>
      <c r="S152" s="145"/>
      <c r="T152" s="147">
        <f>SUM(T153:T176)</f>
        <v>0</v>
      </c>
      <c r="AR152" s="140" t="s">
        <v>83</v>
      </c>
      <c r="AT152" s="148" t="s">
        <v>74</v>
      </c>
      <c r="AU152" s="148" t="s">
        <v>83</v>
      </c>
      <c r="AY152" s="140" t="s">
        <v>246</v>
      </c>
      <c r="BK152" s="149">
        <f>SUM(BK153:BK176)</f>
        <v>0</v>
      </c>
    </row>
    <row r="153" spans="1:65" s="2" customFormat="1" ht="24.4" customHeight="1">
      <c r="A153" s="29"/>
      <c r="B153" s="152"/>
      <c r="C153" s="153" t="s">
        <v>269</v>
      </c>
      <c r="D153" s="153" t="s">
        <v>248</v>
      </c>
      <c r="E153" s="154" t="s">
        <v>1156</v>
      </c>
      <c r="F153" s="155" t="s">
        <v>1157</v>
      </c>
      <c r="G153" s="156" t="s">
        <v>288</v>
      </c>
      <c r="H153" s="157">
        <v>166.61</v>
      </c>
      <c r="I153" s="158"/>
      <c r="J153" s="159">
        <f>ROUND(I153*H153,2)</f>
        <v>0</v>
      </c>
      <c r="K153" s="160"/>
      <c r="L153" s="30"/>
      <c r="M153" s="161" t="s">
        <v>1</v>
      </c>
      <c r="N153" s="162" t="s">
        <v>41</v>
      </c>
      <c r="O153" s="58"/>
      <c r="P153" s="163">
        <f>O153*H153</f>
        <v>0</v>
      </c>
      <c r="Q153" s="163">
        <v>0</v>
      </c>
      <c r="R153" s="163">
        <f>Q153*H153</f>
        <v>0</v>
      </c>
      <c r="S153" s="163">
        <v>0</v>
      </c>
      <c r="T153" s="164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94</v>
      </c>
      <c r="AY153" s="14" t="s">
        <v>246</v>
      </c>
      <c r="BE153" s="166">
        <f>IF(N153="základná",J153,0)</f>
        <v>0</v>
      </c>
      <c r="BF153" s="166">
        <f>IF(N153="znížená",J153,0)</f>
        <v>0</v>
      </c>
      <c r="BG153" s="166">
        <f>IF(N153="zákl. prenesená",J153,0)</f>
        <v>0</v>
      </c>
      <c r="BH153" s="166">
        <f>IF(N153="zníž. prenesená",J153,0)</f>
        <v>0</v>
      </c>
      <c r="BI153" s="166">
        <f>IF(N153="nulová",J153,0)</f>
        <v>0</v>
      </c>
      <c r="BJ153" s="14" t="s">
        <v>94</v>
      </c>
      <c r="BK153" s="166">
        <f>ROUND(I153*H153,2)</f>
        <v>0</v>
      </c>
      <c r="BL153" s="14" t="s">
        <v>252</v>
      </c>
      <c r="BM153" s="165" t="s">
        <v>272</v>
      </c>
    </row>
    <row r="154" spans="1:65" s="2" customFormat="1" ht="24.4" customHeight="1">
      <c r="A154" s="29"/>
      <c r="B154" s="152"/>
      <c r="C154" s="153" t="s">
        <v>261</v>
      </c>
      <c r="D154" s="153" t="s">
        <v>248</v>
      </c>
      <c r="E154" s="154" t="s">
        <v>1158</v>
      </c>
      <c r="F154" s="155" t="s">
        <v>1159</v>
      </c>
      <c r="G154" s="156" t="s">
        <v>288</v>
      </c>
      <c r="H154" s="157">
        <v>92.429000000000002</v>
      </c>
      <c r="I154" s="158"/>
      <c r="J154" s="159">
        <f>ROUND(I154*H154,2)</f>
        <v>0</v>
      </c>
      <c r="K154" s="160"/>
      <c r="L154" s="30"/>
      <c r="M154" s="161" t="s">
        <v>1</v>
      </c>
      <c r="N154" s="162" t="s">
        <v>41</v>
      </c>
      <c r="O154" s="58"/>
      <c r="P154" s="163">
        <f>O154*H154</f>
        <v>0</v>
      </c>
      <c r="Q154" s="163">
        <v>0</v>
      </c>
      <c r="R154" s="163">
        <f>Q154*H154</f>
        <v>0</v>
      </c>
      <c r="S154" s="163">
        <v>0</v>
      </c>
      <c r="T154" s="164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94</v>
      </c>
      <c r="AY154" s="14" t="s">
        <v>246</v>
      </c>
      <c r="BE154" s="166">
        <f>IF(N154="základná",J154,0)</f>
        <v>0</v>
      </c>
      <c r="BF154" s="166">
        <f>IF(N154="znížená",J154,0)</f>
        <v>0</v>
      </c>
      <c r="BG154" s="166">
        <f>IF(N154="zákl. prenesená",J154,0)</f>
        <v>0</v>
      </c>
      <c r="BH154" s="166">
        <f>IF(N154="zníž. prenesená",J154,0)</f>
        <v>0</v>
      </c>
      <c r="BI154" s="166">
        <f>IF(N154="nulová",J154,0)</f>
        <v>0</v>
      </c>
      <c r="BJ154" s="14" t="s">
        <v>94</v>
      </c>
      <c r="BK154" s="166">
        <f>ROUND(I154*H154,2)</f>
        <v>0</v>
      </c>
      <c r="BL154" s="14" t="s">
        <v>252</v>
      </c>
      <c r="BM154" s="165" t="s">
        <v>275</v>
      </c>
    </row>
    <row r="155" spans="1:65" s="2" customFormat="1" ht="24.4" customHeight="1">
      <c r="A155" s="29"/>
      <c r="B155" s="152"/>
      <c r="C155" s="153" t="s">
        <v>276</v>
      </c>
      <c r="D155" s="153" t="s">
        <v>248</v>
      </c>
      <c r="E155" s="154" t="s">
        <v>763</v>
      </c>
      <c r="F155" s="155" t="s">
        <v>764</v>
      </c>
      <c r="G155" s="156" t="s">
        <v>288</v>
      </c>
      <c r="H155" s="157">
        <v>383.43299999999999</v>
      </c>
      <c r="I155" s="158"/>
      <c r="J155" s="159">
        <f>ROUND(I155*H155,2)</f>
        <v>0</v>
      </c>
      <c r="K155" s="160"/>
      <c r="L155" s="30"/>
      <c r="M155" s="161" t="s">
        <v>1</v>
      </c>
      <c r="N155" s="162" t="s">
        <v>41</v>
      </c>
      <c r="O155" s="58"/>
      <c r="P155" s="163">
        <f>O155*H155</f>
        <v>0</v>
      </c>
      <c r="Q155" s="163">
        <v>0</v>
      </c>
      <c r="R155" s="163">
        <f>Q155*H155</f>
        <v>0</v>
      </c>
      <c r="S155" s="163">
        <v>0</v>
      </c>
      <c r="T155" s="164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252</v>
      </c>
      <c r="AT155" s="165" t="s">
        <v>248</v>
      </c>
      <c r="AU155" s="165" t="s">
        <v>94</v>
      </c>
      <c r="AY155" s="14" t="s">
        <v>246</v>
      </c>
      <c r="BE155" s="166">
        <f>IF(N155="základná",J155,0)</f>
        <v>0</v>
      </c>
      <c r="BF155" s="166">
        <f>IF(N155="znížená",J155,0)</f>
        <v>0</v>
      </c>
      <c r="BG155" s="166">
        <f>IF(N155="zákl. prenesená",J155,0)</f>
        <v>0</v>
      </c>
      <c r="BH155" s="166">
        <f>IF(N155="zníž. prenesená",J155,0)</f>
        <v>0</v>
      </c>
      <c r="BI155" s="166">
        <f>IF(N155="nulová",J155,0)</f>
        <v>0</v>
      </c>
      <c r="BJ155" s="14" t="s">
        <v>94</v>
      </c>
      <c r="BK155" s="166">
        <f>ROUND(I155*H155,2)</f>
        <v>0</v>
      </c>
      <c r="BL155" s="14" t="s">
        <v>252</v>
      </c>
      <c r="BM155" s="165" t="s">
        <v>280</v>
      </c>
    </row>
    <row r="156" spans="1:65" s="2" customFormat="1" ht="55.5" customHeight="1">
      <c r="A156" s="29"/>
      <c r="B156" s="152"/>
      <c r="C156" s="153" t="s">
        <v>265</v>
      </c>
      <c r="D156" s="153" t="s">
        <v>248</v>
      </c>
      <c r="E156" s="154" t="s">
        <v>765</v>
      </c>
      <c r="F156" s="155" t="s">
        <v>766</v>
      </c>
      <c r="G156" s="156" t="s">
        <v>288</v>
      </c>
      <c r="H156" s="157">
        <v>475.86200000000002</v>
      </c>
      <c r="I156" s="158"/>
      <c r="J156" s="159">
        <f>ROUND(I156*H156,2)</f>
        <v>0</v>
      </c>
      <c r="K156" s="160"/>
      <c r="L156" s="30"/>
      <c r="M156" s="161" t="s">
        <v>1</v>
      </c>
      <c r="N156" s="162" t="s">
        <v>41</v>
      </c>
      <c r="O156" s="58"/>
      <c r="P156" s="163">
        <f>O156*H156</f>
        <v>0</v>
      </c>
      <c r="Q156" s="163">
        <v>0</v>
      </c>
      <c r="R156" s="163">
        <f>Q156*H156</f>
        <v>0</v>
      </c>
      <c r="S156" s="163">
        <v>0</v>
      </c>
      <c r="T156" s="164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252</v>
      </c>
      <c r="AT156" s="165" t="s">
        <v>248</v>
      </c>
      <c r="AU156" s="165" t="s">
        <v>94</v>
      </c>
      <c r="AY156" s="14" t="s">
        <v>246</v>
      </c>
      <c r="BE156" s="166">
        <f>IF(N156="základná",J156,0)</f>
        <v>0</v>
      </c>
      <c r="BF156" s="166">
        <f>IF(N156="znížená",J156,0)</f>
        <v>0</v>
      </c>
      <c r="BG156" s="166">
        <f>IF(N156="zákl. prenesená",J156,0)</f>
        <v>0</v>
      </c>
      <c r="BH156" s="166">
        <f>IF(N156="zníž. prenesená",J156,0)</f>
        <v>0</v>
      </c>
      <c r="BI156" s="166">
        <f>IF(N156="nulová",J156,0)</f>
        <v>0</v>
      </c>
      <c r="BJ156" s="14" t="s">
        <v>94</v>
      </c>
      <c r="BK156" s="166">
        <f>ROUND(I156*H156,2)</f>
        <v>0</v>
      </c>
      <c r="BL156" s="14" t="s">
        <v>252</v>
      </c>
      <c r="BM156" s="165" t="s">
        <v>283</v>
      </c>
    </row>
    <row r="157" spans="1:65" s="2" customFormat="1" ht="76.349999999999994" customHeight="1">
      <c r="A157" s="29"/>
      <c r="B157" s="152"/>
      <c r="C157" s="153" t="s">
        <v>310</v>
      </c>
      <c r="D157" s="153" t="s">
        <v>248</v>
      </c>
      <c r="E157" s="154" t="s">
        <v>1160</v>
      </c>
      <c r="F157" s="155" t="s">
        <v>1161</v>
      </c>
      <c r="G157" s="156" t="s">
        <v>288</v>
      </c>
      <c r="H157" s="157">
        <v>0</v>
      </c>
      <c r="I157" s="158"/>
      <c r="J157" s="159">
        <f>ROUND(I157*H157,2)</f>
        <v>0</v>
      </c>
      <c r="K157" s="160"/>
      <c r="L157" s="30"/>
      <c r="M157" s="161" t="s">
        <v>1</v>
      </c>
      <c r="N157" s="162" t="s">
        <v>41</v>
      </c>
      <c r="O157" s="58"/>
      <c r="P157" s="163">
        <f>O157*H157</f>
        <v>0</v>
      </c>
      <c r="Q157" s="163">
        <v>0</v>
      </c>
      <c r="R157" s="163">
        <f>Q157*H157</f>
        <v>0</v>
      </c>
      <c r="S157" s="163">
        <v>0</v>
      </c>
      <c r="T157" s="164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94</v>
      </c>
      <c r="AY157" s="14" t="s">
        <v>246</v>
      </c>
      <c r="BE157" s="166">
        <f>IF(N157="základná",J157,0)</f>
        <v>0</v>
      </c>
      <c r="BF157" s="166">
        <f>IF(N157="znížená",J157,0)</f>
        <v>0</v>
      </c>
      <c r="BG157" s="166">
        <f>IF(N157="zákl. prenesená",J157,0)</f>
        <v>0</v>
      </c>
      <c r="BH157" s="166">
        <f>IF(N157="zníž. prenesená",J157,0)</f>
        <v>0</v>
      </c>
      <c r="BI157" s="166">
        <f>IF(N157="nulová",J157,0)</f>
        <v>0</v>
      </c>
      <c r="BJ157" s="14" t="s">
        <v>94</v>
      </c>
      <c r="BK157" s="166">
        <f>ROUND(I157*H157,2)</f>
        <v>0</v>
      </c>
      <c r="BL157" s="14" t="s">
        <v>252</v>
      </c>
      <c r="BM157" s="165" t="s">
        <v>313</v>
      </c>
    </row>
    <row r="158" spans="1:65" s="2" customFormat="1" ht="29.25">
      <c r="A158" s="29"/>
      <c r="B158" s="30"/>
      <c r="C158" s="29"/>
      <c r="D158" s="183" t="s">
        <v>298</v>
      </c>
      <c r="E158" s="29"/>
      <c r="F158" s="184" t="s">
        <v>1162</v>
      </c>
      <c r="G158" s="29"/>
      <c r="H158" s="29"/>
      <c r="I158" s="185"/>
      <c r="J158" s="29"/>
      <c r="K158" s="29"/>
      <c r="L158" s="30"/>
      <c r="M158" s="186"/>
      <c r="N158" s="187"/>
      <c r="O158" s="58"/>
      <c r="P158" s="58"/>
      <c r="Q158" s="58"/>
      <c r="R158" s="58"/>
      <c r="S158" s="58"/>
      <c r="T158" s="5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298</v>
      </c>
      <c r="AU158" s="14" t="s">
        <v>94</v>
      </c>
    </row>
    <row r="159" spans="1:65" s="2" customFormat="1" ht="62.85" customHeight="1">
      <c r="A159" s="29"/>
      <c r="B159" s="152"/>
      <c r="C159" s="153" t="s">
        <v>268</v>
      </c>
      <c r="D159" s="153" t="s">
        <v>248</v>
      </c>
      <c r="E159" s="154" t="s">
        <v>1163</v>
      </c>
      <c r="F159" s="155" t="s">
        <v>1164</v>
      </c>
      <c r="G159" s="156" t="s">
        <v>288</v>
      </c>
      <c r="H159" s="157">
        <v>0</v>
      </c>
      <c r="I159" s="158"/>
      <c r="J159" s="159">
        <f>ROUND(I159*H159,2)</f>
        <v>0</v>
      </c>
      <c r="K159" s="160"/>
      <c r="L159" s="30"/>
      <c r="M159" s="161" t="s">
        <v>1</v>
      </c>
      <c r="N159" s="162" t="s">
        <v>41</v>
      </c>
      <c r="O159" s="58"/>
      <c r="P159" s="163">
        <f>O159*H159</f>
        <v>0</v>
      </c>
      <c r="Q159" s="163">
        <v>0</v>
      </c>
      <c r="R159" s="163">
        <f>Q159*H159</f>
        <v>0</v>
      </c>
      <c r="S159" s="163">
        <v>0</v>
      </c>
      <c r="T159" s="164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252</v>
      </c>
      <c r="AT159" s="165" t="s">
        <v>248</v>
      </c>
      <c r="AU159" s="165" t="s">
        <v>94</v>
      </c>
      <c r="AY159" s="14" t="s">
        <v>246</v>
      </c>
      <c r="BE159" s="166">
        <f>IF(N159="základná",J159,0)</f>
        <v>0</v>
      </c>
      <c r="BF159" s="166">
        <f>IF(N159="znížená",J159,0)</f>
        <v>0</v>
      </c>
      <c r="BG159" s="166">
        <f>IF(N159="zákl. prenesená",J159,0)</f>
        <v>0</v>
      </c>
      <c r="BH159" s="166">
        <f>IF(N159="zníž. prenesená",J159,0)</f>
        <v>0</v>
      </c>
      <c r="BI159" s="166">
        <f>IF(N159="nulová",J159,0)</f>
        <v>0</v>
      </c>
      <c r="BJ159" s="14" t="s">
        <v>94</v>
      </c>
      <c r="BK159" s="166">
        <f>ROUND(I159*H159,2)</f>
        <v>0</v>
      </c>
      <c r="BL159" s="14" t="s">
        <v>252</v>
      </c>
      <c r="BM159" s="165" t="s">
        <v>317</v>
      </c>
    </row>
    <row r="160" spans="1:65" s="2" customFormat="1" ht="29.25">
      <c r="A160" s="29"/>
      <c r="B160" s="30"/>
      <c r="C160" s="29"/>
      <c r="D160" s="183" t="s">
        <v>298</v>
      </c>
      <c r="E160" s="29"/>
      <c r="F160" s="184" t="s">
        <v>1162</v>
      </c>
      <c r="G160" s="29"/>
      <c r="H160" s="29"/>
      <c r="I160" s="185"/>
      <c r="J160" s="29"/>
      <c r="K160" s="29"/>
      <c r="L160" s="30"/>
      <c r="M160" s="186"/>
      <c r="N160" s="187"/>
      <c r="O160" s="58"/>
      <c r="P160" s="58"/>
      <c r="Q160" s="58"/>
      <c r="R160" s="58"/>
      <c r="S160" s="58"/>
      <c r="T160" s="5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298</v>
      </c>
      <c r="AU160" s="14" t="s">
        <v>94</v>
      </c>
    </row>
    <row r="161" spans="1:65" s="2" customFormat="1" ht="24.4" customHeight="1">
      <c r="A161" s="29"/>
      <c r="B161" s="152"/>
      <c r="C161" s="153" t="s">
        <v>318</v>
      </c>
      <c r="D161" s="153" t="s">
        <v>248</v>
      </c>
      <c r="E161" s="154" t="s">
        <v>1165</v>
      </c>
      <c r="F161" s="155" t="s">
        <v>1166</v>
      </c>
      <c r="G161" s="156" t="s">
        <v>288</v>
      </c>
      <c r="H161" s="157">
        <v>15.82</v>
      </c>
      <c r="I161" s="158"/>
      <c r="J161" s="159">
        <f t="shared" ref="J161:J176" si="10">ROUND(I161*H161,2)</f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ref="P161:P176" si="11">O161*H161</f>
        <v>0</v>
      </c>
      <c r="Q161" s="163">
        <v>0</v>
      </c>
      <c r="R161" s="163">
        <f t="shared" ref="R161:R176" si="12">Q161*H161</f>
        <v>0</v>
      </c>
      <c r="S161" s="163">
        <v>0</v>
      </c>
      <c r="T161" s="164">
        <f t="shared" ref="T161:T176" si="13"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252</v>
      </c>
      <c r="AT161" s="165" t="s">
        <v>248</v>
      </c>
      <c r="AU161" s="165" t="s">
        <v>94</v>
      </c>
      <c r="AY161" s="14" t="s">
        <v>246</v>
      </c>
      <c r="BE161" s="166">
        <f t="shared" ref="BE161:BE176" si="14">IF(N161="základná",J161,0)</f>
        <v>0</v>
      </c>
      <c r="BF161" s="166">
        <f t="shared" ref="BF161:BF176" si="15">IF(N161="znížená",J161,0)</f>
        <v>0</v>
      </c>
      <c r="BG161" s="166">
        <f t="shared" ref="BG161:BG176" si="16">IF(N161="zákl. prenesená",J161,0)</f>
        <v>0</v>
      </c>
      <c r="BH161" s="166">
        <f t="shared" ref="BH161:BH176" si="17">IF(N161="zníž. prenesená",J161,0)</f>
        <v>0</v>
      </c>
      <c r="BI161" s="166">
        <f t="shared" ref="BI161:BI176" si="18">IF(N161="nulová",J161,0)</f>
        <v>0</v>
      </c>
      <c r="BJ161" s="14" t="s">
        <v>94</v>
      </c>
      <c r="BK161" s="166">
        <f t="shared" ref="BK161:BK176" si="19">ROUND(I161*H161,2)</f>
        <v>0</v>
      </c>
      <c r="BL161" s="14" t="s">
        <v>252</v>
      </c>
      <c r="BM161" s="165" t="s">
        <v>321</v>
      </c>
    </row>
    <row r="162" spans="1:65" s="2" customFormat="1" ht="55.5" customHeight="1">
      <c r="A162" s="29"/>
      <c r="B162" s="152"/>
      <c r="C162" s="153" t="s">
        <v>272</v>
      </c>
      <c r="D162" s="153" t="s">
        <v>248</v>
      </c>
      <c r="E162" s="154" t="s">
        <v>1167</v>
      </c>
      <c r="F162" s="155" t="s">
        <v>1168</v>
      </c>
      <c r="G162" s="156" t="s">
        <v>288</v>
      </c>
      <c r="H162" s="157">
        <v>156.77500000000001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11"/>
        <v>0</v>
      </c>
      <c r="Q162" s="163">
        <v>0</v>
      </c>
      <c r="R162" s="163">
        <f t="shared" si="12"/>
        <v>0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252</v>
      </c>
      <c r="AT162" s="165" t="s">
        <v>248</v>
      </c>
      <c r="AU162" s="165" t="s">
        <v>94</v>
      </c>
      <c r="AY162" s="14" t="s">
        <v>246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94</v>
      </c>
      <c r="BK162" s="166">
        <f t="shared" si="19"/>
        <v>0</v>
      </c>
      <c r="BL162" s="14" t="s">
        <v>252</v>
      </c>
      <c r="BM162" s="165" t="s">
        <v>325</v>
      </c>
    </row>
    <row r="163" spans="1:65" s="2" customFormat="1" ht="49.15" customHeight="1">
      <c r="A163" s="29"/>
      <c r="B163" s="152"/>
      <c r="C163" s="153" t="s">
        <v>326</v>
      </c>
      <c r="D163" s="153" t="s">
        <v>248</v>
      </c>
      <c r="E163" s="154" t="s">
        <v>1169</v>
      </c>
      <c r="F163" s="155" t="s">
        <v>1170</v>
      </c>
      <c r="G163" s="156" t="s">
        <v>288</v>
      </c>
      <c r="H163" s="157">
        <v>212.45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252</v>
      </c>
      <c r="AT163" s="165" t="s">
        <v>248</v>
      </c>
      <c r="AU163" s="165" t="s">
        <v>94</v>
      </c>
      <c r="AY163" s="14" t="s">
        <v>246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94</v>
      </c>
      <c r="BK163" s="166">
        <f t="shared" si="19"/>
        <v>0</v>
      </c>
      <c r="BL163" s="14" t="s">
        <v>252</v>
      </c>
      <c r="BM163" s="165" t="s">
        <v>329</v>
      </c>
    </row>
    <row r="164" spans="1:65" s="2" customFormat="1" ht="55.5" customHeight="1">
      <c r="A164" s="29"/>
      <c r="B164" s="152"/>
      <c r="C164" s="153" t="s">
        <v>275</v>
      </c>
      <c r="D164" s="153" t="s">
        <v>248</v>
      </c>
      <c r="E164" s="154" t="s">
        <v>1171</v>
      </c>
      <c r="F164" s="155" t="s">
        <v>1172</v>
      </c>
      <c r="G164" s="156" t="s">
        <v>288</v>
      </c>
      <c r="H164" s="157">
        <v>14.17</v>
      </c>
      <c r="I164" s="158"/>
      <c r="J164" s="159">
        <f t="shared" si="1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252</v>
      </c>
      <c r="AT164" s="165" t="s">
        <v>248</v>
      </c>
      <c r="AU164" s="165" t="s">
        <v>94</v>
      </c>
      <c r="AY164" s="14" t="s">
        <v>246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94</v>
      </c>
      <c r="BK164" s="166">
        <f t="shared" si="19"/>
        <v>0</v>
      </c>
      <c r="BL164" s="14" t="s">
        <v>252</v>
      </c>
      <c r="BM164" s="165" t="s">
        <v>332</v>
      </c>
    </row>
    <row r="165" spans="1:65" s="2" customFormat="1" ht="66.75" customHeight="1">
      <c r="A165" s="29"/>
      <c r="B165" s="152"/>
      <c r="C165" s="153" t="s">
        <v>333</v>
      </c>
      <c r="D165" s="153" t="s">
        <v>248</v>
      </c>
      <c r="E165" s="154" t="s">
        <v>1173</v>
      </c>
      <c r="F165" s="155" t="s">
        <v>1174</v>
      </c>
      <c r="G165" s="156" t="s">
        <v>288</v>
      </c>
      <c r="H165" s="157">
        <v>13.68</v>
      </c>
      <c r="I165" s="158"/>
      <c r="J165" s="159">
        <f t="shared" si="1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11"/>
        <v>0</v>
      </c>
      <c r="Q165" s="163">
        <v>0</v>
      </c>
      <c r="R165" s="163">
        <f t="shared" si="12"/>
        <v>0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252</v>
      </c>
      <c r="AT165" s="165" t="s">
        <v>248</v>
      </c>
      <c r="AU165" s="165" t="s">
        <v>94</v>
      </c>
      <c r="AY165" s="14" t="s">
        <v>246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94</v>
      </c>
      <c r="BK165" s="166">
        <f t="shared" si="19"/>
        <v>0</v>
      </c>
      <c r="BL165" s="14" t="s">
        <v>252</v>
      </c>
      <c r="BM165" s="165" t="s">
        <v>336</v>
      </c>
    </row>
    <row r="166" spans="1:65" s="2" customFormat="1" ht="66.75" customHeight="1">
      <c r="A166" s="29"/>
      <c r="B166" s="152"/>
      <c r="C166" s="153" t="s">
        <v>280</v>
      </c>
      <c r="D166" s="153" t="s">
        <v>248</v>
      </c>
      <c r="E166" s="154" t="s">
        <v>1175</v>
      </c>
      <c r="F166" s="155" t="s">
        <v>1176</v>
      </c>
      <c r="G166" s="156" t="s">
        <v>288</v>
      </c>
      <c r="H166" s="157">
        <v>1.07</v>
      </c>
      <c r="I166" s="158"/>
      <c r="J166" s="159">
        <f t="shared" si="1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11"/>
        <v>0</v>
      </c>
      <c r="Q166" s="163">
        <v>0</v>
      </c>
      <c r="R166" s="163">
        <f t="shared" si="12"/>
        <v>0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252</v>
      </c>
      <c r="AT166" s="165" t="s">
        <v>248</v>
      </c>
      <c r="AU166" s="165" t="s">
        <v>94</v>
      </c>
      <c r="AY166" s="14" t="s">
        <v>246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94</v>
      </c>
      <c r="BK166" s="166">
        <f t="shared" si="19"/>
        <v>0</v>
      </c>
      <c r="BL166" s="14" t="s">
        <v>252</v>
      </c>
      <c r="BM166" s="165" t="s">
        <v>340</v>
      </c>
    </row>
    <row r="167" spans="1:65" s="2" customFormat="1" ht="55.5" customHeight="1">
      <c r="A167" s="29"/>
      <c r="B167" s="152"/>
      <c r="C167" s="153" t="s">
        <v>341</v>
      </c>
      <c r="D167" s="153" t="s">
        <v>248</v>
      </c>
      <c r="E167" s="154" t="s">
        <v>1177</v>
      </c>
      <c r="F167" s="155" t="s">
        <v>1178</v>
      </c>
      <c r="G167" s="156" t="s">
        <v>288</v>
      </c>
      <c r="H167" s="157">
        <v>11.384</v>
      </c>
      <c r="I167" s="158"/>
      <c r="J167" s="159">
        <f t="shared" si="10"/>
        <v>0</v>
      </c>
      <c r="K167" s="160"/>
      <c r="L167" s="30"/>
      <c r="M167" s="161" t="s">
        <v>1</v>
      </c>
      <c r="N167" s="162" t="s">
        <v>41</v>
      </c>
      <c r="O167" s="58"/>
      <c r="P167" s="163">
        <f t="shared" si="11"/>
        <v>0</v>
      </c>
      <c r="Q167" s="163">
        <v>0</v>
      </c>
      <c r="R167" s="163">
        <f t="shared" si="12"/>
        <v>0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252</v>
      </c>
      <c r="AT167" s="165" t="s">
        <v>248</v>
      </c>
      <c r="AU167" s="165" t="s">
        <v>94</v>
      </c>
      <c r="AY167" s="14" t="s">
        <v>246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94</v>
      </c>
      <c r="BK167" s="166">
        <f t="shared" si="19"/>
        <v>0</v>
      </c>
      <c r="BL167" s="14" t="s">
        <v>252</v>
      </c>
      <c r="BM167" s="165" t="s">
        <v>344</v>
      </c>
    </row>
    <row r="168" spans="1:65" s="2" customFormat="1" ht="24.4" customHeight="1">
      <c r="A168" s="29"/>
      <c r="B168" s="152"/>
      <c r="C168" s="153" t="s">
        <v>283</v>
      </c>
      <c r="D168" s="153" t="s">
        <v>248</v>
      </c>
      <c r="E168" s="154" t="s">
        <v>767</v>
      </c>
      <c r="F168" s="155" t="s">
        <v>768</v>
      </c>
      <c r="G168" s="156" t="s">
        <v>288</v>
      </c>
      <c r="H168" s="157">
        <v>399.21499999999997</v>
      </c>
      <c r="I168" s="158"/>
      <c r="J168" s="159">
        <f t="shared" si="10"/>
        <v>0</v>
      </c>
      <c r="K168" s="160"/>
      <c r="L168" s="30"/>
      <c r="M168" s="161" t="s">
        <v>1</v>
      </c>
      <c r="N168" s="162" t="s">
        <v>41</v>
      </c>
      <c r="O168" s="58"/>
      <c r="P168" s="163">
        <f t="shared" si="11"/>
        <v>0</v>
      </c>
      <c r="Q168" s="163">
        <v>0</v>
      </c>
      <c r="R168" s="163">
        <f t="shared" si="12"/>
        <v>0</v>
      </c>
      <c r="S168" s="163">
        <v>0</v>
      </c>
      <c r="T168" s="16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252</v>
      </c>
      <c r="AT168" s="165" t="s">
        <v>248</v>
      </c>
      <c r="AU168" s="165" t="s">
        <v>94</v>
      </c>
      <c r="AY168" s="14" t="s">
        <v>246</v>
      </c>
      <c r="BE168" s="166">
        <f t="shared" si="14"/>
        <v>0</v>
      </c>
      <c r="BF168" s="166">
        <f t="shared" si="15"/>
        <v>0</v>
      </c>
      <c r="BG168" s="166">
        <f t="shared" si="16"/>
        <v>0</v>
      </c>
      <c r="BH168" s="166">
        <f t="shared" si="17"/>
        <v>0</v>
      </c>
      <c r="BI168" s="166">
        <f t="shared" si="18"/>
        <v>0</v>
      </c>
      <c r="BJ168" s="14" t="s">
        <v>94</v>
      </c>
      <c r="BK168" s="166">
        <f t="shared" si="19"/>
        <v>0</v>
      </c>
      <c r="BL168" s="14" t="s">
        <v>252</v>
      </c>
      <c r="BM168" s="165" t="s">
        <v>347</v>
      </c>
    </row>
    <row r="169" spans="1:65" s="2" customFormat="1" ht="62.85" customHeight="1">
      <c r="A169" s="29"/>
      <c r="B169" s="152"/>
      <c r="C169" s="153" t="s">
        <v>348</v>
      </c>
      <c r="D169" s="153" t="s">
        <v>248</v>
      </c>
      <c r="E169" s="154" t="s">
        <v>1179</v>
      </c>
      <c r="F169" s="155" t="s">
        <v>1180</v>
      </c>
      <c r="G169" s="156" t="s">
        <v>288</v>
      </c>
      <c r="H169" s="157">
        <v>15.92</v>
      </c>
      <c r="I169" s="158"/>
      <c r="J169" s="159">
        <f t="shared" si="10"/>
        <v>0</v>
      </c>
      <c r="K169" s="160"/>
      <c r="L169" s="30"/>
      <c r="M169" s="161" t="s">
        <v>1</v>
      </c>
      <c r="N169" s="162" t="s">
        <v>41</v>
      </c>
      <c r="O169" s="58"/>
      <c r="P169" s="163">
        <f t="shared" si="11"/>
        <v>0</v>
      </c>
      <c r="Q169" s="163">
        <v>0</v>
      </c>
      <c r="R169" s="163">
        <f t="shared" si="12"/>
        <v>0</v>
      </c>
      <c r="S169" s="163">
        <v>0</v>
      </c>
      <c r="T169" s="164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252</v>
      </c>
      <c r="AT169" s="165" t="s">
        <v>248</v>
      </c>
      <c r="AU169" s="165" t="s">
        <v>94</v>
      </c>
      <c r="AY169" s="14" t="s">
        <v>246</v>
      </c>
      <c r="BE169" s="166">
        <f t="shared" si="14"/>
        <v>0</v>
      </c>
      <c r="BF169" s="166">
        <f t="shared" si="15"/>
        <v>0</v>
      </c>
      <c r="BG169" s="166">
        <f t="shared" si="16"/>
        <v>0</v>
      </c>
      <c r="BH169" s="166">
        <f t="shared" si="17"/>
        <v>0</v>
      </c>
      <c r="BI169" s="166">
        <f t="shared" si="18"/>
        <v>0</v>
      </c>
      <c r="BJ169" s="14" t="s">
        <v>94</v>
      </c>
      <c r="BK169" s="166">
        <f t="shared" si="19"/>
        <v>0</v>
      </c>
      <c r="BL169" s="14" t="s">
        <v>252</v>
      </c>
      <c r="BM169" s="165" t="s">
        <v>351</v>
      </c>
    </row>
    <row r="170" spans="1:65" s="2" customFormat="1" ht="62.85" customHeight="1">
      <c r="A170" s="29"/>
      <c r="B170" s="152"/>
      <c r="C170" s="153" t="s">
        <v>313</v>
      </c>
      <c r="D170" s="153" t="s">
        <v>248</v>
      </c>
      <c r="E170" s="154" t="s">
        <v>1181</v>
      </c>
      <c r="F170" s="155" t="s">
        <v>1182</v>
      </c>
      <c r="G170" s="156" t="s">
        <v>288</v>
      </c>
      <c r="H170" s="157">
        <v>29.434999999999999</v>
      </c>
      <c r="I170" s="158"/>
      <c r="J170" s="159">
        <f t="shared" si="10"/>
        <v>0</v>
      </c>
      <c r="K170" s="160"/>
      <c r="L170" s="30"/>
      <c r="M170" s="161" t="s">
        <v>1</v>
      </c>
      <c r="N170" s="162" t="s">
        <v>41</v>
      </c>
      <c r="O170" s="58"/>
      <c r="P170" s="163">
        <f t="shared" si="11"/>
        <v>0</v>
      </c>
      <c r="Q170" s="163">
        <v>0</v>
      </c>
      <c r="R170" s="163">
        <f t="shared" si="12"/>
        <v>0</v>
      </c>
      <c r="S170" s="163">
        <v>0</v>
      </c>
      <c r="T170" s="164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252</v>
      </c>
      <c r="AT170" s="165" t="s">
        <v>248</v>
      </c>
      <c r="AU170" s="165" t="s">
        <v>94</v>
      </c>
      <c r="AY170" s="14" t="s">
        <v>246</v>
      </c>
      <c r="BE170" s="166">
        <f t="shared" si="14"/>
        <v>0</v>
      </c>
      <c r="BF170" s="166">
        <f t="shared" si="15"/>
        <v>0</v>
      </c>
      <c r="BG170" s="166">
        <f t="shared" si="16"/>
        <v>0</v>
      </c>
      <c r="BH170" s="166">
        <f t="shared" si="17"/>
        <v>0</v>
      </c>
      <c r="BI170" s="166">
        <f t="shared" si="18"/>
        <v>0</v>
      </c>
      <c r="BJ170" s="14" t="s">
        <v>94</v>
      </c>
      <c r="BK170" s="166">
        <f t="shared" si="19"/>
        <v>0</v>
      </c>
      <c r="BL170" s="14" t="s">
        <v>252</v>
      </c>
      <c r="BM170" s="165" t="s">
        <v>354</v>
      </c>
    </row>
    <row r="171" spans="1:65" s="2" customFormat="1" ht="62.85" customHeight="1">
      <c r="A171" s="29"/>
      <c r="B171" s="152"/>
      <c r="C171" s="153" t="s">
        <v>7</v>
      </c>
      <c r="D171" s="153" t="s">
        <v>248</v>
      </c>
      <c r="E171" s="154" t="s">
        <v>1183</v>
      </c>
      <c r="F171" s="155" t="s">
        <v>1184</v>
      </c>
      <c r="G171" s="156" t="s">
        <v>288</v>
      </c>
      <c r="H171" s="157">
        <v>379.92</v>
      </c>
      <c r="I171" s="158"/>
      <c r="J171" s="159">
        <f t="shared" si="10"/>
        <v>0</v>
      </c>
      <c r="K171" s="160"/>
      <c r="L171" s="30"/>
      <c r="M171" s="161" t="s">
        <v>1</v>
      </c>
      <c r="N171" s="162" t="s">
        <v>41</v>
      </c>
      <c r="O171" s="58"/>
      <c r="P171" s="163">
        <f t="shared" si="11"/>
        <v>0</v>
      </c>
      <c r="Q171" s="163">
        <v>0</v>
      </c>
      <c r="R171" s="163">
        <f t="shared" si="12"/>
        <v>0</v>
      </c>
      <c r="S171" s="163">
        <v>0</v>
      </c>
      <c r="T171" s="164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252</v>
      </c>
      <c r="AT171" s="165" t="s">
        <v>248</v>
      </c>
      <c r="AU171" s="165" t="s">
        <v>94</v>
      </c>
      <c r="AY171" s="14" t="s">
        <v>246</v>
      </c>
      <c r="BE171" s="166">
        <f t="shared" si="14"/>
        <v>0</v>
      </c>
      <c r="BF171" s="166">
        <f t="shared" si="15"/>
        <v>0</v>
      </c>
      <c r="BG171" s="166">
        <f t="shared" si="16"/>
        <v>0</v>
      </c>
      <c r="BH171" s="166">
        <f t="shared" si="17"/>
        <v>0</v>
      </c>
      <c r="BI171" s="166">
        <f t="shared" si="18"/>
        <v>0</v>
      </c>
      <c r="BJ171" s="14" t="s">
        <v>94</v>
      </c>
      <c r="BK171" s="166">
        <f t="shared" si="19"/>
        <v>0</v>
      </c>
      <c r="BL171" s="14" t="s">
        <v>252</v>
      </c>
      <c r="BM171" s="165" t="s">
        <v>357</v>
      </c>
    </row>
    <row r="172" spans="1:65" s="2" customFormat="1" ht="33" customHeight="1">
      <c r="A172" s="29"/>
      <c r="B172" s="152"/>
      <c r="C172" s="153" t="s">
        <v>317</v>
      </c>
      <c r="D172" s="153" t="s">
        <v>248</v>
      </c>
      <c r="E172" s="154" t="s">
        <v>1185</v>
      </c>
      <c r="F172" s="155" t="s">
        <v>1186</v>
      </c>
      <c r="G172" s="156" t="s">
        <v>251</v>
      </c>
      <c r="H172" s="157">
        <v>17.556999999999999</v>
      </c>
      <c r="I172" s="158"/>
      <c r="J172" s="159">
        <f t="shared" si="10"/>
        <v>0</v>
      </c>
      <c r="K172" s="160"/>
      <c r="L172" s="30"/>
      <c r="M172" s="161" t="s">
        <v>1</v>
      </c>
      <c r="N172" s="162" t="s">
        <v>41</v>
      </c>
      <c r="O172" s="58"/>
      <c r="P172" s="163">
        <f t="shared" si="11"/>
        <v>0</v>
      </c>
      <c r="Q172" s="163">
        <v>0</v>
      </c>
      <c r="R172" s="163">
        <f t="shared" si="12"/>
        <v>0</v>
      </c>
      <c r="S172" s="163">
        <v>0</v>
      </c>
      <c r="T172" s="164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252</v>
      </c>
      <c r="AT172" s="165" t="s">
        <v>248</v>
      </c>
      <c r="AU172" s="165" t="s">
        <v>94</v>
      </c>
      <c r="AY172" s="14" t="s">
        <v>246</v>
      </c>
      <c r="BE172" s="166">
        <f t="shared" si="14"/>
        <v>0</v>
      </c>
      <c r="BF172" s="166">
        <f t="shared" si="15"/>
        <v>0</v>
      </c>
      <c r="BG172" s="166">
        <f t="shared" si="16"/>
        <v>0</v>
      </c>
      <c r="BH172" s="166">
        <f t="shared" si="17"/>
        <v>0</v>
      </c>
      <c r="BI172" s="166">
        <f t="shared" si="18"/>
        <v>0</v>
      </c>
      <c r="BJ172" s="14" t="s">
        <v>94</v>
      </c>
      <c r="BK172" s="166">
        <f t="shared" si="19"/>
        <v>0</v>
      </c>
      <c r="BL172" s="14" t="s">
        <v>252</v>
      </c>
      <c r="BM172" s="165" t="s">
        <v>360</v>
      </c>
    </row>
    <row r="173" spans="1:65" s="2" customFormat="1" ht="24.4" customHeight="1">
      <c r="A173" s="29"/>
      <c r="B173" s="152"/>
      <c r="C173" s="153" t="s">
        <v>361</v>
      </c>
      <c r="D173" s="153" t="s">
        <v>248</v>
      </c>
      <c r="E173" s="154" t="s">
        <v>1187</v>
      </c>
      <c r="F173" s="155" t="s">
        <v>1188</v>
      </c>
      <c r="G173" s="156" t="s">
        <v>251</v>
      </c>
      <c r="H173" s="157">
        <v>17.556999999999999</v>
      </c>
      <c r="I173" s="158"/>
      <c r="J173" s="159">
        <f t="shared" si="10"/>
        <v>0</v>
      </c>
      <c r="K173" s="160"/>
      <c r="L173" s="30"/>
      <c r="M173" s="161" t="s">
        <v>1</v>
      </c>
      <c r="N173" s="162" t="s">
        <v>41</v>
      </c>
      <c r="O173" s="58"/>
      <c r="P173" s="163">
        <f t="shared" si="11"/>
        <v>0</v>
      </c>
      <c r="Q173" s="163">
        <v>0</v>
      </c>
      <c r="R173" s="163">
        <f t="shared" si="12"/>
        <v>0</v>
      </c>
      <c r="S173" s="163">
        <v>0</v>
      </c>
      <c r="T173" s="164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252</v>
      </c>
      <c r="AT173" s="165" t="s">
        <v>248</v>
      </c>
      <c r="AU173" s="165" t="s">
        <v>94</v>
      </c>
      <c r="AY173" s="14" t="s">
        <v>246</v>
      </c>
      <c r="BE173" s="166">
        <f t="shared" si="14"/>
        <v>0</v>
      </c>
      <c r="BF173" s="166">
        <f t="shared" si="15"/>
        <v>0</v>
      </c>
      <c r="BG173" s="166">
        <f t="shared" si="16"/>
        <v>0</v>
      </c>
      <c r="BH173" s="166">
        <f t="shared" si="17"/>
        <v>0</v>
      </c>
      <c r="BI173" s="166">
        <f t="shared" si="18"/>
        <v>0</v>
      </c>
      <c r="BJ173" s="14" t="s">
        <v>94</v>
      </c>
      <c r="BK173" s="166">
        <f t="shared" si="19"/>
        <v>0</v>
      </c>
      <c r="BL173" s="14" t="s">
        <v>252</v>
      </c>
      <c r="BM173" s="165" t="s">
        <v>364</v>
      </c>
    </row>
    <row r="174" spans="1:65" s="2" customFormat="1" ht="33" customHeight="1">
      <c r="A174" s="29"/>
      <c r="B174" s="152"/>
      <c r="C174" s="153" t="s">
        <v>321</v>
      </c>
      <c r="D174" s="153" t="s">
        <v>248</v>
      </c>
      <c r="E174" s="154" t="s">
        <v>1189</v>
      </c>
      <c r="F174" s="155" t="s">
        <v>1190</v>
      </c>
      <c r="G174" s="156" t="s">
        <v>251</v>
      </c>
      <c r="H174" s="157">
        <v>17.556999999999999</v>
      </c>
      <c r="I174" s="158"/>
      <c r="J174" s="159">
        <f t="shared" si="10"/>
        <v>0</v>
      </c>
      <c r="K174" s="160"/>
      <c r="L174" s="30"/>
      <c r="M174" s="161" t="s">
        <v>1</v>
      </c>
      <c r="N174" s="162" t="s">
        <v>41</v>
      </c>
      <c r="O174" s="58"/>
      <c r="P174" s="163">
        <f t="shared" si="11"/>
        <v>0</v>
      </c>
      <c r="Q174" s="163">
        <v>0</v>
      </c>
      <c r="R174" s="163">
        <f t="shared" si="12"/>
        <v>0</v>
      </c>
      <c r="S174" s="163">
        <v>0</v>
      </c>
      <c r="T174" s="164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252</v>
      </c>
      <c r="AT174" s="165" t="s">
        <v>248</v>
      </c>
      <c r="AU174" s="165" t="s">
        <v>94</v>
      </c>
      <c r="AY174" s="14" t="s">
        <v>246</v>
      </c>
      <c r="BE174" s="166">
        <f t="shared" si="14"/>
        <v>0</v>
      </c>
      <c r="BF174" s="166">
        <f t="shared" si="15"/>
        <v>0</v>
      </c>
      <c r="BG174" s="166">
        <f t="shared" si="16"/>
        <v>0</v>
      </c>
      <c r="BH174" s="166">
        <f t="shared" si="17"/>
        <v>0</v>
      </c>
      <c r="BI174" s="166">
        <f t="shared" si="18"/>
        <v>0</v>
      </c>
      <c r="BJ174" s="14" t="s">
        <v>94</v>
      </c>
      <c r="BK174" s="166">
        <f t="shared" si="19"/>
        <v>0</v>
      </c>
      <c r="BL174" s="14" t="s">
        <v>252</v>
      </c>
      <c r="BM174" s="165" t="s">
        <v>367</v>
      </c>
    </row>
    <row r="175" spans="1:65" s="2" customFormat="1" ht="33" customHeight="1">
      <c r="A175" s="29"/>
      <c r="B175" s="152"/>
      <c r="C175" s="153" t="s">
        <v>368</v>
      </c>
      <c r="D175" s="153" t="s">
        <v>248</v>
      </c>
      <c r="E175" s="154" t="s">
        <v>1191</v>
      </c>
      <c r="F175" s="155" t="s">
        <v>1192</v>
      </c>
      <c r="G175" s="156" t="s">
        <v>279</v>
      </c>
      <c r="H175" s="157">
        <v>1.8169999999999999</v>
      </c>
      <c r="I175" s="158"/>
      <c r="J175" s="159">
        <f t="shared" si="10"/>
        <v>0</v>
      </c>
      <c r="K175" s="160"/>
      <c r="L175" s="30"/>
      <c r="M175" s="161" t="s">
        <v>1</v>
      </c>
      <c r="N175" s="162" t="s">
        <v>41</v>
      </c>
      <c r="O175" s="58"/>
      <c r="P175" s="163">
        <f t="shared" si="11"/>
        <v>0</v>
      </c>
      <c r="Q175" s="163">
        <v>0</v>
      </c>
      <c r="R175" s="163">
        <f t="shared" si="12"/>
        <v>0</v>
      </c>
      <c r="S175" s="163">
        <v>0</v>
      </c>
      <c r="T175" s="164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252</v>
      </c>
      <c r="AT175" s="165" t="s">
        <v>248</v>
      </c>
      <c r="AU175" s="165" t="s">
        <v>94</v>
      </c>
      <c r="AY175" s="14" t="s">
        <v>246</v>
      </c>
      <c r="BE175" s="166">
        <f t="shared" si="14"/>
        <v>0</v>
      </c>
      <c r="BF175" s="166">
        <f t="shared" si="15"/>
        <v>0</v>
      </c>
      <c r="BG175" s="166">
        <f t="shared" si="16"/>
        <v>0</v>
      </c>
      <c r="BH175" s="166">
        <f t="shared" si="17"/>
        <v>0</v>
      </c>
      <c r="BI175" s="166">
        <f t="shared" si="18"/>
        <v>0</v>
      </c>
      <c r="BJ175" s="14" t="s">
        <v>94</v>
      </c>
      <c r="BK175" s="166">
        <f t="shared" si="19"/>
        <v>0</v>
      </c>
      <c r="BL175" s="14" t="s">
        <v>252</v>
      </c>
      <c r="BM175" s="165" t="s">
        <v>372</v>
      </c>
    </row>
    <row r="176" spans="1:65" s="2" customFormat="1" ht="16.5" customHeight="1">
      <c r="A176" s="29"/>
      <c r="B176" s="152"/>
      <c r="C176" s="153" t="s">
        <v>325</v>
      </c>
      <c r="D176" s="153" t="s">
        <v>248</v>
      </c>
      <c r="E176" s="154" t="s">
        <v>1193</v>
      </c>
      <c r="F176" s="155" t="s">
        <v>1194</v>
      </c>
      <c r="G176" s="156" t="s">
        <v>288</v>
      </c>
      <c r="H176" s="157">
        <v>523.4</v>
      </c>
      <c r="I176" s="158"/>
      <c r="J176" s="159">
        <f t="shared" si="10"/>
        <v>0</v>
      </c>
      <c r="K176" s="160"/>
      <c r="L176" s="30"/>
      <c r="M176" s="161" t="s">
        <v>1</v>
      </c>
      <c r="N176" s="162" t="s">
        <v>41</v>
      </c>
      <c r="O176" s="58"/>
      <c r="P176" s="163">
        <f t="shared" si="11"/>
        <v>0</v>
      </c>
      <c r="Q176" s="163">
        <v>0</v>
      </c>
      <c r="R176" s="163">
        <f t="shared" si="12"/>
        <v>0</v>
      </c>
      <c r="S176" s="163">
        <v>0</v>
      </c>
      <c r="T176" s="164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252</v>
      </c>
      <c r="AT176" s="165" t="s">
        <v>248</v>
      </c>
      <c r="AU176" s="165" t="s">
        <v>94</v>
      </c>
      <c r="AY176" s="14" t="s">
        <v>246</v>
      </c>
      <c r="BE176" s="166">
        <f t="shared" si="14"/>
        <v>0</v>
      </c>
      <c r="BF176" s="166">
        <f t="shared" si="15"/>
        <v>0</v>
      </c>
      <c r="BG176" s="166">
        <f t="shared" si="16"/>
        <v>0</v>
      </c>
      <c r="BH176" s="166">
        <f t="shared" si="17"/>
        <v>0</v>
      </c>
      <c r="BI176" s="166">
        <f t="shared" si="18"/>
        <v>0</v>
      </c>
      <c r="BJ176" s="14" t="s">
        <v>94</v>
      </c>
      <c r="BK176" s="166">
        <f t="shared" si="19"/>
        <v>0</v>
      </c>
      <c r="BL176" s="14" t="s">
        <v>252</v>
      </c>
      <c r="BM176" s="165" t="s">
        <v>375</v>
      </c>
    </row>
    <row r="177" spans="1:65" s="12" customFormat="1" ht="22.9" customHeight="1">
      <c r="B177" s="139"/>
      <c r="D177" s="140" t="s">
        <v>74</v>
      </c>
      <c r="E177" s="150" t="s">
        <v>276</v>
      </c>
      <c r="F177" s="150" t="s">
        <v>636</v>
      </c>
      <c r="I177" s="142"/>
      <c r="J177" s="151">
        <f>BK177</f>
        <v>0</v>
      </c>
      <c r="L177" s="139"/>
      <c r="M177" s="144"/>
      <c r="N177" s="145"/>
      <c r="O177" s="145"/>
      <c r="P177" s="146">
        <f>SUM(P178:P181)</f>
        <v>0</v>
      </c>
      <c r="Q177" s="145"/>
      <c r="R177" s="146">
        <f>SUM(R178:R181)</f>
        <v>0</v>
      </c>
      <c r="S177" s="145"/>
      <c r="T177" s="147">
        <f>SUM(T178:T181)</f>
        <v>0</v>
      </c>
      <c r="AR177" s="140" t="s">
        <v>83</v>
      </c>
      <c r="AT177" s="148" t="s">
        <v>74</v>
      </c>
      <c r="AU177" s="148" t="s">
        <v>83</v>
      </c>
      <c r="AY177" s="140" t="s">
        <v>246</v>
      </c>
      <c r="BK177" s="149">
        <f>SUM(BK178:BK181)</f>
        <v>0</v>
      </c>
    </row>
    <row r="178" spans="1:65" s="2" customFormat="1" ht="24.4" customHeight="1">
      <c r="A178" s="29"/>
      <c r="B178" s="152"/>
      <c r="C178" s="153" t="s">
        <v>376</v>
      </c>
      <c r="D178" s="153" t="s">
        <v>248</v>
      </c>
      <c r="E178" s="154" t="s">
        <v>1195</v>
      </c>
      <c r="F178" s="155" t="s">
        <v>1196</v>
      </c>
      <c r="G178" s="156" t="s">
        <v>288</v>
      </c>
      <c r="H178" s="157">
        <v>72.349999999999994</v>
      </c>
      <c r="I178" s="158"/>
      <c r="J178" s="159">
        <f>ROUND(I178*H178,2)</f>
        <v>0</v>
      </c>
      <c r="K178" s="160"/>
      <c r="L178" s="30"/>
      <c r="M178" s="161" t="s">
        <v>1</v>
      </c>
      <c r="N178" s="162" t="s">
        <v>41</v>
      </c>
      <c r="O178" s="58"/>
      <c r="P178" s="163">
        <f>O178*H178</f>
        <v>0</v>
      </c>
      <c r="Q178" s="163">
        <v>0</v>
      </c>
      <c r="R178" s="163">
        <f>Q178*H178</f>
        <v>0</v>
      </c>
      <c r="S178" s="163">
        <v>0</v>
      </c>
      <c r="T178" s="164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252</v>
      </c>
      <c r="AT178" s="165" t="s">
        <v>248</v>
      </c>
      <c r="AU178" s="165" t="s">
        <v>94</v>
      </c>
      <c r="AY178" s="14" t="s">
        <v>246</v>
      </c>
      <c r="BE178" s="166">
        <f>IF(N178="základná",J178,0)</f>
        <v>0</v>
      </c>
      <c r="BF178" s="166">
        <f>IF(N178="znížená",J178,0)</f>
        <v>0</v>
      </c>
      <c r="BG178" s="166">
        <f>IF(N178="zákl. prenesená",J178,0)</f>
        <v>0</v>
      </c>
      <c r="BH178" s="166">
        <f>IF(N178="zníž. prenesená",J178,0)</f>
        <v>0</v>
      </c>
      <c r="BI178" s="166">
        <f>IF(N178="nulová",J178,0)</f>
        <v>0</v>
      </c>
      <c r="BJ178" s="14" t="s">
        <v>94</v>
      </c>
      <c r="BK178" s="166">
        <f>ROUND(I178*H178,2)</f>
        <v>0</v>
      </c>
      <c r="BL178" s="14" t="s">
        <v>252</v>
      </c>
      <c r="BM178" s="165" t="s">
        <v>379</v>
      </c>
    </row>
    <row r="179" spans="1:65" s="2" customFormat="1" ht="24.4" customHeight="1">
      <c r="A179" s="29"/>
      <c r="B179" s="152"/>
      <c r="C179" s="153" t="s">
        <v>329</v>
      </c>
      <c r="D179" s="153" t="s">
        <v>248</v>
      </c>
      <c r="E179" s="154" t="s">
        <v>1197</v>
      </c>
      <c r="F179" s="155" t="s">
        <v>1198</v>
      </c>
      <c r="G179" s="156" t="s">
        <v>288</v>
      </c>
      <c r="H179" s="157">
        <v>648.29999999999995</v>
      </c>
      <c r="I179" s="158"/>
      <c r="J179" s="159">
        <f>ROUND(I179*H179,2)</f>
        <v>0</v>
      </c>
      <c r="K179" s="160"/>
      <c r="L179" s="30"/>
      <c r="M179" s="161" t="s">
        <v>1</v>
      </c>
      <c r="N179" s="162" t="s">
        <v>41</v>
      </c>
      <c r="O179" s="58"/>
      <c r="P179" s="163">
        <f>O179*H179</f>
        <v>0</v>
      </c>
      <c r="Q179" s="163">
        <v>0</v>
      </c>
      <c r="R179" s="163">
        <f>Q179*H179</f>
        <v>0</v>
      </c>
      <c r="S179" s="163">
        <v>0</v>
      </c>
      <c r="T179" s="164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252</v>
      </c>
      <c r="AT179" s="165" t="s">
        <v>248</v>
      </c>
      <c r="AU179" s="165" t="s">
        <v>94</v>
      </c>
      <c r="AY179" s="14" t="s">
        <v>246</v>
      </c>
      <c r="BE179" s="166">
        <f>IF(N179="základná",J179,0)</f>
        <v>0</v>
      </c>
      <c r="BF179" s="166">
        <f>IF(N179="znížená",J179,0)</f>
        <v>0</v>
      </c>
      <c r="BG179" s="166">
        <f>IF(N179="zákl. prenesená",J179,0)</f>
        <v>0</v>
      </c>
      <c r="BH179" s="166">
        <f>IF(N179="zníž. prenesená",J179,0)</f>
        <v>0</v>
      </c>
      <c r="BI179" s="166">
        <f>IF(N179="nulová",J179,0)</f>
        <v>0</v>
      </c>
      <c r="BJ179" s="14" t="s">
        <v>94</v>
      </c>
      <c r="BK179" s="166">
        <f>ROUND(I179*H179,2)</f>
        <v>0</v>
      </c>
      <c r="BL179" s="14" t="s">
        <v>252</v>
      </c>
      <c r="BM179" s="165" t="s">
        <v>382</v>
      </c>
    </row>
    <row r="180" spans="1:65" s="2" customFormat="1" ht="24.4" customHeight="1">
      <c r="A180" s="29"/>
      <c r="B180" s="152"/>
      <c r="C180" s="153" t="s">
        <v>383</v>
      </c>
      <c r="D180" s="153" t="s">
        <v>248</v>
      </c>
      <c r="E180" s="154" t="s">
        <v>1199</v>
      </c>
      <c r="F180" s="155" t="s">
        <v>1200</v>
      </c>
      <c r="G180" s="156" t="s">
        <v>288</v>
      </c>
      <c r="H180" s="157">
        <v>13.37</v>
      </c>
      <c r="I180" s="158"/>
      <c r="J180" s="159">
        <f>ROUND(I180*H180,2)</f>
        <v>0</v>
      </c>
      <c r="K180" s="160"/>
      <c r="L180" s="30"/>
      <c r="M180" s="161" t="s">
        <v>1</v>
      </c>
      <c r="N180" s="162" t="s">
        <v>41</v>
      </c>
      <c r="O180" s="58"/>
      <c r="P180" s="163">
        <f>O180*H180</f>
        <v>0</v>
      </c>
      <c r="Q180" s="163">
        <v>0</v>
      </c>
      <c r="R180" s="163">
        <f>Q180*H180</f>
        <v>0</v>
      </c>
      <c r="S180" s="163">
        <v>0</v>
      </c>
      <c r="T180" s="164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252</v>
      </c>
      <c r="AT180" s="165" t="s">
        <v>248</v>
      </c>
      <c r="AU180" s="165" t="s">
        <v>94</v>
      </c>
      <c r="AY180" s="14" t="s">
        <v>246</v>
      </c>
      <c r="BE180" s="166">
        <f>IF(N180="základná",J180,0)</f>
        <v>0</v>
      </c>
      <c r="BF180" s="166">
        <f>IF(N180="znížená",J180,0)</f>
        <v>0</v>
      </c>
      <c r="BG180" s="166">
        <f>IF(N180="zákl. prenesená",J180,0)</f>
        <v>0</v>
      </c>
      <c r="BH180" s="166">
        <f>IF(N180="zníž. prenesená",J180,0)</f>
        <v>0</v>
      </c>
      <c r="BI180" s="166">
        <f>IF(N180="nulová",J180,0)</f>
        <v>0</v>
      </c>
      <c r="BJ180" s="14" t="s">
        <v>94</v>
      </c>
      <c r="BK180" s="166">
        <f>ROUND(I180*H180,2)</f>
        <v>0</v>
      </c>
      <c r="BL180" s="14" t="s">
        <v>252</v>
      </c>
      <c r="BM180" s="165" t="s">
        <v>386</v>
      </c>
    </row>
    <row r="181" spans="1:65" s="2" customFormat="1" ht="16.5" customHeight="1">
      <c r="A181" s="29"/>
      <c r="B181" s="152"/>
      <c r="C181" s="153" t="s">
        <v>332</v>
      </c>
      <c r="D181" s="153" t="s">
        <v>248</v>
      </c>
      <c r="E181" s="154" t="s">
        <v>781</v>
      </c>
      <c r="F181" s="155" t="s">
        <v>782</v>
      </c>
      <c r="G181" s="156" t="s">
        <v>288</v>
      </c>
      <c r="H181" s="157">
        <v>860.7</v>
      </c>
      <c r="I181" s="158"/>
      <c r="J181" s="159">
        <f>ROUND(I181*H181,2)</f>
        <v>0</v>
      </c>
      <c r="K181" s="160"/>
      <c r="L181" s="30"/>
      <c r="M181" s="161" t="s">
        <v>1</v>
      </c>
      <c r="N181" s="162" t="s">
        <v>41</v>
      </c>
      <c r="O181" s="58"/>
      <c r="P181" s="163">
        <f>O181*H181</f>
        <v>0</v>
      </c>
      <c r="Q181" s="163">
        <v>0</v>
      </c>
      <c r="R181" s="163">
        <f>Q181*H181</f>
        <v>0</v>
      </c>
      <c r="S181" s="163">
        <v>0</v>
      </c>
      <c r="T181" s="164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252</v>
      </c>
      <c r="AT181" s="165" t="s">
        <v>248</v>
      </c>
      <c r="AU181" s="165" t="s">
        <v>94</v>
      </c>
      <c r="AY181" s="14" t="s">
        <v>246</v>
      </c>
      <c r="BE181" s="166">
        <f>IF(N181="základná",J181,0)</f>
        <v>0</v>
      </c>
      <c r="BF181" s="166">
        <f>IF(N181="znížená",J181,0)</f>
        <v>0</v>
      </c>
      <c r="BG181" s="166">
        <f>IF(N181="zákl. prenesená",J181,0)</f>
        <v>0</v>
      </c>
      <c r="BH181" s="166">
        <f>IF(N181="zníž. prenesená",J181,0)</f>
        <v>0</v>
      </c>
      <c r="BI181" s="166">
        <f>IF(N181="nulová",J181,0)</f>
        <v>0</v>
      </c>
      <c r="BJ181" s="14" t="s">
        <v>94</v>
      </c>
      <c r="BK181" s="166">
        <f>ROUND(I181*H181,2)</f>
        <v>0</v>
      </c>
      <c r="BL181" s="14" t="s">
        <v>252</v>
      </c>
      <c r="BM181" s="165" t="s">
        <v>389</v>
      </c>
    </row>
    <row r="182" spans="1:65" s="12" customFormat="1" ht="22.9" customHeight="1">
      <c r="B182" s="139"/>
      <c r="D182" s="140" t="s">
        <v>74</v>
      </c>
      <c r="E182" s="150" t="s">
        <v>451</v>
      </c>
      <c r="F182" s="150" t="s">
        <v>452</v>
      </c>
      <c r="I182" s="142"/>
      <c r="J182" s="151">
        <f>BK182</f>
        <v>0</v>
      </c>
      <c r="L182" s="139"/>
      <c r="M182" s="144"/>
      <c r="N182" s="145"/>
      <c r="O182" s="145"/>
      <c r="P182" s="146">
        <f>P183</f>
        <v>0</v>
      </c>
      <c r="Q182" s="145"/>
      <c r="R182" s="146">
        <f>R183</f>
        <v>0</v>
      </c>
      <c r="S182" s="145"/>
      <c r="T182" s="147">
        <f>T183</f>
        <v>0</v>
      </c>
      <c r="AR182" s="140" t="s">
        <v>83</v>
      </c>
      <c r="AT182" s="148" t="s">
        <v>74</v>
      </c>
      <c r="AU182" s="148" t="s">
        <v>83</v>
      </c>
      <c r="AY182" s="140" t="s">
        <v>246</v>
      </c>
      <c r="BK182" s="149">
        <f>BK183</f>
        <v>0</v>
      </c>
    </row>
    <row r="183" spans="1:65" s="2" customFormat="1" ht="24.4" customHeight="1">
      <c r="A183" s="29"/>
      <c r="B183" s="152"/>
      <c r="C183" s="153" t="s">
        <v>390</v>
      </c>
      <c r="D183" s="153" t="s">
        <v>248</v>
      </c>
      <c r="E183" s="154" t="s">
        <v>1201</v>
      </c>
      <c r="F183" s="155" t="s">
        <v>1202</v>
      </c>
      <c r="G183" s="156" t="s">
        <v>279</v>
      </c>
      <c r="H183" s="157">
        <v>132.51</v>
      </c>
      <c r="I183" s="158"/>
      <c r="J183" s="159">
        <f>ROUND(I183*H183,2)</f>
        <v>0</v>
      </c>
      <c r="K183" s="160"/>
      <c r="L183" s="30"/>
      <c r="M183" s="161" t="s">
        <v>1</v>
      </c>
      <c r="N183" s="162" t="s">
        <v>41</v>
      </c>
      <c r="O183" s="58"/>
      <c r="P183" s="163">
        <f>O183*H183</f>
        <v>0</v>
      </c>
      <c r="Q183" s="163">
        <v>0</v>
      </c>
      <c r="R183" s="163">
        <f>Q183*H183</f>
        <v>0</v>
      </c>
      <c r="S183" s="163">
        <v>0</v>
      </c>
      <c r="T183" s="164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252</v>
      </c>
      <c r="AT183" s="165" t="s">
        <v>248</v>
      </c>
      <c r="AU183" s="165" t="s">
        <v>94</v>
      </c>
      <c r="AY183" s="14" t="s">
        <v>246</v>
      </c>
      <c r="BE183" s="166">
        <f>IF(N183="základná",J183,0)</f>
        <v>0</v>
      </c>
      <c r="BF183" s="166">
        <f>IF(N183="znížená",J183,0)</f>
        <v>0</v>
      </c>
      <c r="BG183" s="166">
        <f>IF(N183="zákl. prenesená",J183,0)</f>
        <v>0</v>
      </c>
      <c r="BH183" s="166">
        <f>IF(N183="zníž. prenesená",J183,0)</f>
        <v>0</v>
      </c>
      <c r="BI183" s="166">
        <f>IF(N183="nulová",J183,0)</f>
        <v>0</v>
      </c>
      <c r="BJ183" s="14" t="s">
        <v>94</v>
      </c>
      <c r="BK183" s="166">
        <f>ROUND(I183*H183,2)</f>
        <v>0</v>
      </c>
      <c r="BL183" s="14" t="s">
        <v>252</v>
      </c>
      <c r="BM183" s="165" t="s">
        <v>393</v>
      </c>
    </row>
    <row r="184" spans="1:65" s="12" customFormat="1" ht="25.9" customHeight="1">
      <c r="B184" s="139"/>
      <c r="D184" s="140" t="s">
        <v>74</v>
      </c>
      <c r="E184" s="141" t="s">
        <v>480</v>
      </c>
      <c r="F184" s="141" t="s">
        <v>481</v>
      </c>
      <c r="I184" s="142"/>
      <c r="J184" s="143">
        <f>BK184</f>
        <v>0</v>
      </c>
      <c r="L184" s="139"/>
      <c r="M184" s="144"/>
      <c r="N184" s="145"/>
      <c r="O184" s="145"/>
      <c r="P184" s="146">
        <f>P185+P198+P216+P236+P242+P256+P259+P299+P306+P318+P367+P373+P382+P385+P390+P395+P398</f>
        <v>0</v>
      </c>
      <c r="Q184" s="145"/>
      <c r="R184" s="146">
        <f>R185+R198+R216+R236+R242+R256+R259+R299+R306+R318+R367+R373+R382+R385+R390+R395+R398</f>
        <v>0</v>
      </c>
      <c r="S184" s="145"/>
      <c r="T184" s="147">
        <f>T185+T198+T216+T236+T242+T256+T259+T299+T306+T318+T367+T373+T382+T385+T390+T395+T398</f>
        <v>0</v>
      </c>
      <c r="AR184" s="140" t="s">
        <v>94</v>
      </c>
      <c r="AT184" s="148" t="s">
        <v>74</v>
      </c>
      <c r="AU184" s="148" t="s">
        <v>75</v>
      </c>
      <c r="AY184" s="140" t="s">
        <v>246</v>
      </c>
      <c r="BK184" s="149">
        <f>BK185+BK198+BK216+BK236+BK242+BK256+BK259+BK299+BK306+BK318+BK367+BK373+BK382+BK385+BK390+BK395+BK398</f>
        <v>0</v>
      </c>
    </row>
    <row r="185" spans="1:65" s="12" customFormat="1" ht="22.9" customHeight="1">
      <c r="B185" s="139"/>
      <c r="D185" s="140" t="s">
        <v>74</v>
      </c>
      <c r="E185" s="150" t="s">
        <v>783</v>
      </c>
      <c r="F185" s="150" t="s">
        <v>784</v>
      </c>
      <c r="I185" s="142"/>
      <c r="J185" s="151">
        <f>BK185</f>
        <v>0</v>
      </c>
      <c r="L185" s="139"/>
      <c r="M185" s="144"/>
      <c r="N185" s="145"/>
      <c r="O185" s="145"/>
      <c r="P185" s="146">
        <f>SUM(P186:P197)</f>
        <v>0</v>
      </c>
      <c r="Q185" s="145"/>
      <c r="R185" s="146">
        <f>SUM(R186:R197)</f>
        <v>0</v>
      </c>
      <c r="S185" s="145"/>
      <c r="T185" s="147">
        <f>SUM(T186:T197)</f>
        <v>0</v>
      </c>
      <c r="AR185" s="140" t="s">
        <v>94</v>
      </c>
      <c r="AT185" s="148" t="s">
        <v>74</v>
      </c>
      <c r="AU185" s="148" t="s">
        <v>83</v>
      </c>
      <c r="AY185" s="140" t="s">
        <v>246</v>
      </c>
      <c r="BK185" s="149">
        <f>SUM(BK186:BK197)</f>
        <v>0</v>
      </c>
    </row>
    <row r="186" spans="1:65" s="2" customFormat="1" ht="24.4" customHeight="1">
      <c r="A186" s="29"/>
      <c r="B186" s="152"/>
      <c r="C186" s="153" t="s">
        <v>336</v>
      </c>
      <c r="D186" s="153" t="s">
        <v>248</v>
      </c>
      <c r="E186" s="154" t="s">
        <v>1203</v>
      </c>
      <c r="F186" s="155" t="s">
        <v>1204</v>
      </c>
      <c r="G186" s="156" t="s">
        <v>288</v>
      </c>
      <c r="H186" s="157">
        <v>370.89</v>
      </c>
      <c r="I186" s="158"/>
      <c r="J186" s="159">
        <f t="shared" ref="J186:J197" si="20">ROUND(I186*H186,2)</f>
        <v>0</v>
      </c>
      <c r="K186" s="160"/>
      <c r="L186" s="30"/>
      <c r="M186" s="161" t="s">
        <v>1</v>
      </c>
      <c r="N186" s="162" t="s">
        <v>41</v>
      </c>
      <c r="O186" s="58"/>
      <c r="P186" s="163">
        <f t="shared" ref="P186:P197" si="21">O186*H186</f>
        <v>0</v>
      </c>
      <c r="Q186" s="163">
        <v>0</v>
      </c>
      <c r="R186" s="163">
        <f t="shared" ref="R186:R197" si="22">Q186*H186</f>
        <v>0</v>
      </c>
      <c r="S186" s="163">
        <v>0</v>
      </c>
      <c r="T186" s="164">
        <f t="shared" ref="T186:T197" si="23"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275</v>
      </c>
      <c r="AT186" s="165" t="s">
        <v>248</v>
      </c>
      <c r="AU186" s="165" t="s">
        <v>94</v>
      </c>
      <c r="AY186" s="14" t="s">
        <v>246</v>
      </c>
      <c r="BE186" s="166">
        <f t="shared" ref="BE186:BE197" si="24">IF(N186="základná",J186,0)</f>
        <v>0</v>
      </c>
      <c r="BF186" s="166">
        <f t="shared" ref="BF186:BF197" si="25">IF(N186="znížená",J186,0)</f>
        <v>0</v>
      </c>
      <c r="BG186" s="166">
        <f t="shared" ref="BG186:BG197" si="26">IF(N186="zákl. prenesená",J186,0)</f>
        <v>0</v>
      </c>
      <c r="BH186" s="166">
        <f t="shared" ref="BH186:BH197" si="27">IF(N186="zníž. prenesená",J186,0)</f>
        <v>0</v>
      </c>
      <c r="BI186" s="166">
        <f t="shared" ref="BI186:BI197" si="28">IF(N186="nulová",J186,0)</f>
        <v>0</v>
      </c>
      <c r="BJ186" s="14" t="s">
        <v>94</v>
      </c>
      <c r="BK186" s="166">
        <f t="shared" ref="BK186:BK197" si="29">ROUND(I186*H186,2)</f>
        <v>0</v>
      </c>
      <c r="BL186" s="14" t="s">
        <v>275</v>
      </c>
      <c r="BM186" s="165" t="s">
        <v>396</v>
      </c>
    </row>
    <row r="187" spans="1:65" s="2" customFormat="1" ht="24.4" customHeight="1">
      <c r="A187" s="29"/>
      <c r="B187" s="152"/>
      <c r="C187" s="153" t="s">
        <v>397</v>
      </c>
      <c r="D187" s="153" t="s">
        <v>248</v>
      </c>
      <c r="E187" s="154" t="s">
        <v>1205</v>
      </c>
      <c r="F187" s="155" t="s">
        <v>1206</v>
      </c>
      <c r="G187" s="156" t="s">
        <v>288</v>
      </c>
      <c r="H187" s="157">
        <v>74.563000000000002</v>
      </c>
      <c r="I187" s="158"/>
      <c r="J187" s="159">
        <f t="shared" si="20"/>
        <v>0</v>
      </c>
      <c r="K187" s="160"/>
      <c r="L187" s="30"/>
      <c r="M187" s="161" t="s">
        <v>1</v>
      </c>
      <c r="N187" s="162" t="s">
        <v>41</v>
      </c>
      <c r="O187" s="58"/>
      <c r="P187" s="163">
        <f t="shared" si="21"/>
        <v>0</v>
      </c>
      <c r="Q187" s="163">
        <v>0</v>
      </c>
      <c r="R187" s="163">
        <f t="shared" si="22"/>
        <v>0</v>
      </c>
      <c r="S187" s="163">
        <v>0</v>
      </c>
      <c r="T187" s="164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275</v>
      </c>
      <c r="AT187" s="165" t="s">
        <v>248</v>
      </c>
      <c r="AU187" s="165" t="s">
        <v>94</v>
      </c>
      <c r="AY187" s="14" t="s">
        <v>246</v>
      </c>
      <c r="BE187" s="166">
        <f t="shared" si="24"/>
        <v>0</v>
      </c>
      <c r="BF187" s="166">
        <f t="shared" si="25"/>
        <v>0</v>
      </c>
      <c r="BG187" s="166">
        <f t="shared" si="26"/>
        <v>0</v>
      </c>
      <c r="BH187" s="166">
        <f t="shared" si="27"/>
        <v>0</v>
      </c>
      <c r="BI187" s="166">
        <f t="shared" si="28"/>
        <v>0</v>
      </c>
      <c r="BJ187" s="14" t="s">
        <v>94</v>
      </c>
      <c r="BK187" s="166">
        <f t="shared" si="29"/>
        <v>0</v>
      </c>
      <c r="BL187" s="14" t="s">
        <v>275</v>
      </c>
      <c r="BM187" s="165" t="s">
        <v>400</v>
      </c>
    </row>
    <row r="188" spans="1:65" s="2" customFormat="1" ht="16.5" customHeight="1">
      <c r="A188" s="29"/>
      <c r="B188" s="152"/>
      <c r="C188" s="172" t="s">
        <v>340</v>
      </c>
      <c r="D188" s="172" t="s">
        <v>295</v>
      </c>
      <c r="E188" s="173" t="s">
        <v>1207</v>
      </c>
      <c r="F188" s="174" t="s">
        <v>1208</v>
      </c>
      <c r="G188" s="175" t="s">
        <v>339</v>
      </c>
      <c r="H188" s="176">
        <v>133.636</v>
      </c>
      <c r="I188" s="177"/>
      <c r="J188" s="178">
        <f t="shared" si="20"/>
        <v>0</v>
      </c>
      <c r="K188" s="179"/>
      <c r="L188" s="180"/>
      <c r="M188" s="181" t="s">
        <v>1</v>
      </c>
      <c r="N188" s="182" t="s">
        <v>41</v>
      </c>
      <c r="O188" s="58"/>
      <c r="P188" s="163">
        <f t="shared" si="21"/>
        <v>0</v>
      </c>
      <c r="Q188" s="163">
        <v>0</v>
      </c>
      <c r="R188" s="163">
        <f t="shared" si="22"/>
        <v>0</v>
      </c>
      <c r="S188" s="163">
        <v>0</v>
      </c>
      <c r="T188" s="164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332</v>
      </c>
      <c r="AT188" s="165" t="s">
        <v>295</v>
      </c>
      <c r="AU188" s="165" t="s">
        <v>94</v>
      </c>
      <c r="AY188" s="14" t="s">
        <v>246</v>
      </c>
      <c r="BE188" s="166">
        <f t="shared" si="24"/>
        <v>0</v>
      </c>
      <c r="BF188" s="166">
        <f t="shared" si="25"/>
        <v>0</v>
      </c>
      <c r="BG188" s="166">
        <f t="shared" si="26"/>
        <v>0</v>
      </c>
      <c r="BH188" s="166">
        <f t="shared" si="27"/>
        <v>0</v>
      </c>
      <c r="BI188" s="166">
        <f t="shared" si="28"/>
        <v>0</v>
      </c>
      <c r="BJ188" s="14" t="s">
        <v>94</v>
      </c>
      <c r="BK188" s="166">
        <f t="shared" si="29"/>
        <v>0</v>
      </c>
      <c r="BL188" s="14" t="s">
        <v>275</v>
      </c>
      <c r="BM188" s="165" t="s">
        <v>403</v>
      </c>
    </row>
    <row r="189" spans="1:65" s="2" customFormat="1" ht="37.9" customHeight="1">
      <c r="A189" s="29"/>
      <c r="B189" s="152"/>
      <c r="C189" s="153" t="s">
        <v>404</v>
      </c>
      <c r="D189" s="153" t="s">
        <v>248</v>
      </c>
      <c r="E189" s="154" t="s">
        <v>789</v>
      </c>
      <c r="F189" s="155" t="s">
        <v>790</v>
      </c>
      <c r="G189" s="156" t="s">
        <v>288</v>
      </c>
      <c r="H189" s="157">
        <v>58.81</v>
      </c>
      <c r="I189" s="158"/>
      <c r="J189" s="159">
        <f t="shared" si="20"/>
        <v>0</v>
      </c>
      <c r="K189" s="160"/>
      <c r="L189" s="30"/>
      <c r="M189" s="161" t="s">
        <v>1</v>
      </c>
      <c r="N189" s="162" t="s">
        <v>41</v>
      </c>
      <c r="O189" s="58"/>
      <c r="P189" s="163">
        <f t="shared" si="21"/>
        <v>0</v>
      </c>
      <c r="Q189" s="163">
        <v>0</v>
      </c>
      <c r="R189" s="163">
        <f t="shared" si="22"/>
        <v>0</v>
      </c>
      <c r="S189" s="163">
        <v>0</v>
      </c>
      <c r="T189" s="164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275</v>
      </c>
      <c r="AT189" s="165" t="s">
        <v>248</v>
      </c>
      <c r="AU189" s="165" t="s">
        <v>94</v>
      </c>
      <c r="AY189" s="14" t="s">
        <v>246</v>
      </c>
      <c r="BE189" s="166">
        <f t="shared" si="24"/>
        <v>0</v>
      </c>
      <c r="BF189" s="166">
        <f t="shared" si="25"/>
        <v>0</v>
      </c>
      <c r="BG189" s="166">
        <f t="shared" si="26"/>
        <v>0</v>
      </c>
      <c r="BH189" s="166">
        <f t="shared" si="27"/>
        <v>0</v>
      </c>
      <c r="BI189" s="166">
        <f t="shared" si="28"/>
        <v>0</v>
      </c>
      <c r="BJ189" s="14" t="s">
        <v>94</v>
      </c>
      <c r="BK189" s="166">
        <f t="shared" si="29"/>
        <v>0</v>
      </c>
      <c r="BL189" s="14" t="s">
        <v>275</v>
      </c>
      <c r="BM189" s="165" t="s">
        <v>407</v>
      </c>
    </row>
    <row r="190" spans="1:65" s="2" customFormat="1" ht="37.9" customHeight="1">
      <c r="A190" s="29"/>
      <c r="B190" s="152"/>
      <c r="C190" s="172" t="s">
        <v>344</v>
      </c>
      <c r="D190" s="172" t="s">
        <v>295</v>
      </c>
      <c r="E190" s="173" t="s">
        <v>791</v>
      </c>
      <c r="F190" s="174" t="s">
        <v>792</v>
      </c>
      <c r="G190" s="175" t="s">
        <v>288</v>
      </c>
      <c r="H190" s="176">
        <v>67.632000000000005</v>
      </c>
      <c r="I190" s="177"/>
      <c r="J190" s="178">
        <f t="shared" si="20"/>
        <v>0</v>
      </c>
      <c r="K190" s="179"/>
      <c r="L190" s="180"/>
      <c r="M190" s="181" t="s">
        <v>1</v>
      </c>
      <c r="N190" s="182" t="s">
        <v>41</v>
      </c>
      <c r="O190" s="58"/>
      <c r="P190" s="163">
        <f t="shared" si="21"/>
        <v>0</v>
      </c>
      <c r="Q190" s="163">
        <v>0</v>
      </c>
      <c r="R190" s="163">
        <f t="shared" si="22"/>
        <v>0</v>
      </c>
      <c r="S190" s="163">
        <v>0</v>
      </c>
      <c r="T190" s="164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332</v>
      </c>
      <c r="AT190" s="165" t="s">
        <v>295</v>
      </c>
      <c r="AU190" s="165" t="s">
        <v>94</v>
      </c>
      <c r="AY190" s="14" t="s">
        <v>246</v>
      </c>
      <c r="BE190" s="166">
        <f t="shared" si="24"/>
        <v>0</v>
      </c>
      <c r="BF190" s="166">
        <f t="shared" si="25"/>
        <v>0</v>
      </c>
      <c r="BG190" s="166">
        <f t="shared" si="26"/>
        <v>0</v>
      </c>
      <c r="BH190" s="166">
        <f t="shared" si="27"/>
        <v>0</v>
      </c>
      <c r="BI190" s="166">
        <f t="shared" si="28"/>
        <v>0</v>
      </c>
      <c r="BJ190" s="14" t="s">
        <v>94</v>
      </c>
      <c r="BK190" s="166">
        <f t="shared" si="29"/>
        <v>0</v>
      </c>
      <c r="BL190" s="14" t="s">
        <v>275</v>
      </c>
      <c r="BM190" s="165" t="s">
        <v>410</v>
      </c>
    </row>
    <row r="191" spans="1:65" s="2" customFormat="1" ht="16.5" customHeight="1">
      <c r="A191" s="29"/>
      <c r="B191" s="152"/>
      <c r="C191" s="172" t="s">
        <v>411</v>
      </c>
      <c r="D191" s="172" t="s">
        <v>295</v>
      </c>
      <c r="E191" s="173" t="s">
        <v>793</v>
      </c>
      <c r="F191" s="174" t="s">
        <v>794</v>
      </c>
      <c r="G191" s="175" t="s">
        <v>371</v>
      </c>
      <c r="H191" s="176">
        <v>64.691000000000003</v>
      </c>
      <c r="I191" s="177"/>
      <c r="J191" s="178">
        <f t="shared" si="20"/>
        <v>0</v>
      </c>
      <c r="K191" s="179"/>
      <c r="L191" s="180"/>
      <c r="M191" s="181" t="s">
        <v>1</v>
      </c>
      <c r="N191" s="182" t="s">
        <v>41</v>
      </c>
      <c r="O191" s="58"/>
      <c r="P191" s="163">
        <f t="shared" si="21"/>
        <v>0</v>
      </c>
      <c r="Q191" s="163">
        <v>0</v>
      </c>
      <c r="R191" s="163">
        <f t="shared" si="22"/>
        <v>0</v>
      </c>
      <c r="S191" s="163">
        <v>0</v>
      </c>
      <c r="T191" s="164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332</v>
      </c>
      <c r="AT191" s="165" t="s">
        <v>295</v>
      </c>
      <c r="AU191" s="165" t="s">
        <v>94</v>
      </c>
      <c r="AY191" s="14" t="s">
        <v>246</v>
      </c>
      <c r="BE191" s="166">
        <f t="shared" si="24"/>
        <v>0</v>
      </c>
      <c r="BF191" s="166">
        <f t="shared" si="25"/>
        <v>0</v>
      </c>
      <c r="BG191" s="166">
        <f t="shared" si="26"/>
        <v>0</v>
      </c>
      <c r="BH191" s="166">
        <f t="shared" si="27"/>
        <v>0</v>
      </c>
      <c r="BI191" s="166">
        <f t="shared" si="28"/>
        <v>0</v>
      </c>
      <c r="BJ191" s="14" t="s">
        <v>94</v>
      </c>
      <c r="BK191" s="166">
        <f t="shared" si="29"/>
        <v>0</v>
      </c>
      <c r="BL191" s="14" t="s">
        <v>275</v>
      </c>
      <c r="BM191" s="165" t="s">
        <v>414</v>
      </c>
    </row>
    <row r="192" spans="1:65" s="2" customFormat="1" ht="44.25" customHeight="1">
      <c r="A192" s="29"/>
      <c r="B192" s="152"/>
      <c r="C192" s="153" t="s">
        <v>347</v>
      </c>
      <c r="D192" s="153" t="s">
        <v>248</v>
      </c>
      <c r="E192" s="154" t="s">
        <v>1209</v>
      </c>
      <c r="F192" s="155" t="s">
        <v>1210</v>
      </c>
      <c r="G192" s="156" t="s">
        <v>288</v>
      </c>
      <c r="H192" s="157">
        <v>373.53</v>
      </c>
      <c r="I192" s="158"/>
      <c r="J192" s="159">
        <f t="shared" si="20"/>
        <v>0</v>
      </c>
      <c r="K192" s="160"/>
      <c r="L192" s="30"/>
      <c r="M192" s="161" t="s">
        <v>1</v>
      </c>
      <c r="N192" s="162" t="s">
        <v>41</v>
      </c>
      <c r="O192" s="58"/>
      <c r="P192" s="163">
        <f t="shared" si="21"/>
        <v>0</v>
      </c>
      <c r="Q192" s="163">
        <v>0</v>
      </c>
      <c r="R192" s="163">
        <f t="shared" si="22"/>
        <v>0</v>
      </c>
      <c r="S192" s="163">
        <v>0</v>
      </c>
      <c r="T192" s="164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275</v>
      </c>
      <c r="AT192" s="165" t="s">
        <v>248</v>
      </c>
      <c r="AU192" s="165" t="s">
        <v>94</v>
      </c>
      <c r="AY192" s="14" t="s">
        <v>246</v>
      </c>
      <c r="BE192" s="166">
        <f t="shared" si="24"/>
        <v>0</v>
      </c>
      <c r="BF192" s="166">
        <f t="shared" si="25"/>
        <v>0</v>
      </c>
      <c r="BG192" s="166">
        <f t="shared" si="26"/>
        <v>0</v>
      </c>
      <c r="BH192" s="166">
        <f t="shared" si="27"/>
        <v>0</v>
      </c>
      <c r="BI192" s="166">
        <f t="shared" si="28"/>
        <v>0</v>
      </c>
      <c r="BJ192" s="14" t="s">
        <v>94</v>
      </c>
      <c r="BK192" s="166">
        <f t="shared" si="29"/>
        <v>0</v>
      </c>
      <c r="BL192" s="14" t="s">
        <v>275</v>
      </c>
      <c r="BM192" s="165" t="s">
        <v>417</v>
      </c>
    </row>
    <row r="193" spans="1:65" s="2" customFormat="1" ht="44.25" customHeight="1">
      <c r="A193" s="29"/>
      <c r="B193" s="152"/>
      <c r="C193" s="153" t="s">
        <v>418</v>
      </c>
      <c r="D193" s="153" t="s">
        <v>248</v>
      </c>
      <c r="E193" s="154" t="s">
        <v>1211</v>
      </c>
      <c r="F193" s="155" t="s">
        <v>1212</v>
      </c>
      <c r="G193" s="156" t="s">
        <v>288</v>
      </c>
      <c r="H193" s="157">
        <v>74.563000000000002</v>
      </c>
      <c r="I193" s="158"/>
      <c r="J193" s="159">
        <f t="shared" si="20"/>
        <v>0</v>
      </c>
      <c r="K193" s="160"/>
      <c r="L193" s="30"/>
      <c r="M193" s="161" t="s">
        <v>1</v>
      </c>
      <c r="N193" s="162" t="s">
        <v>41</v>
      </c>
      <c r="O193" s="58"/>
      <c r="P193" s="163">
        <f t="shared" si="21"/>
        <v>0</v>
      </c>
      <c r="Q193" s="163">
        <v>0</v>
      </c>
      <c r="R193" s="163">
        <f t="shared" si="22"/>
        <v>0</v>
      </c>
      <c r="S193" s="163">
        <v>0</v>
      </c>
      <c r="T193" s="164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275</v>
      </c>
      <c r="AT193" s="165" t="s">
        <v>248</v>
      </c>
      <c r="AU193" s="165" t="s">
        <v>94</v>
      </c>
      <c r="AY193" s="14" t="s">
        <v>246</v>
      </c>
      <c r="BE193" s="166">
        <f t="shared" si="24"/>
        <v>0</v>
      </c>
      <c r="BF193" s="166">
        <f t="shared" si="25"/>
        <v>0</v>
      </c>
      <c r="BG193" s="166">
        <f t="shared" si="26"/>
        <v>0</v>
      </c>
      <c r="BH193" s="166">
        <f t="shared" si="27"/>
        <v>0</v>
      </c>
      <c r="BI193" s="166">
        <f t="shared" si="28"/>
        <v>0</v>
      </c>
      <c r="BJ193" s="14" t="s">
        <v>94</v>
      </c>
      <c r="BK193" s="166">
        <f t="shared" si="29"/>
        <v>0</v>
      </c>
      <c r="BL193" s="14" t="s">
        <v>275</v>
      </c>
      <c r="BM193" s="165" t="s">
        <v>421</v>
      </c>
    </row>
    <row r="194" spans="1:65" s="2" customFormat="1" ht="16.5" customHeight="1">
      <c r="A194" s="29"/>
      <c r="B194" s="152"/>
      <c r="C194" s="172" t="s">
        <v>351</v>
      </c>
      <c r="D194" s="172" t="s">
        <v>295</v>
      </c>
      <c r="E194" s="173" t="s">
        <v>1213</v>
      </c>
      <c r="F194" s="174" t="s">
        <v>1214</v>
      </c>
      <c r="G194" s="175" t="s">
        <v>288</v>
      </c>
      <c r="H194" s="176">
        <v>515.30700000000002</v>
      </c>
      <c r="I194" s="177"/>
      <c r="J194" s="178">
        <f t="shared" si="20"/>
        <v>0</v>
      </c>
      <c r="K194" s="179"/>
      <c r="L194" s="180"/>
      <c r="M194" s="181" t="s">
        <v>1</v>
      </c>
      <c r="N194" s="182" t="s">
        <v>41</v>
      </c>
      <c r="O194" s="58"/>
      <c r="P194" s="163">
        <f t="shared" si="21"/>
        <v>0</v>
      </c>
      <c r="Q194" s="163">
        <v>0</v>
      </c>
      <c r="R194" s="163">
        <f t="shared" si="22"/>
        <v>0</v>
      </c>
      <c r="S194" s="163">
        <v>0</v>
      </c>
      <c r="T194" s="164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332</v>
      </c>
      <c r="AT194" s="165" t="s">
        <v>295</v>
      </c>
      <c r="AU194" s="165" t="s">
        <v>94</v>
      </c>
      <c r="AY194" s="14" t="s">
        <v>246</v>
      </c>
      <c r="BE194" s="166">
        <f t="shared" si="24"/>
        <v>0</v>
      </c>
      <c r="BF194" s="166">
        <f t="shared" si="25"/>
        <v>0</v>
      </c>
      <c r="BG194" s="166">
        <f t="shared" si="26"/>
        <v>0</v>
      </c>
      <c r="BH194" s="166">
        <f t="shared" si="27"/>
        <v>0</v>
      </c>
      <c r="BI194" s="166">
        <f t="shared" si="28"/>
        <v>0</v>
      </c>
      <c r="BJ194" s="14" t="s">
        <v>94</v>
      </c>
      <c r="BK194" s="166">
        <f t="shared" si="29"/>
        <v>0</v>
      </c>
      <c r="BL194" s="14" t="s">
        <v>275</v>
      </c>
      <c r="BM194" s="165" t="s">
        <v>424</v>
      </c>
    </row>
    <row r="195" spans="1:65" s="2" customFormat="1" ht="44.25" customHeight="1">
      <c r="A195" s="29"/>
      <c r="B195" s="152"/>
      <c r="C195" s="153" t="s">
        <v>425</v>
      </c>
      <c r="D195" s="153" t="s">
        <v>248</v>
      </c>
      <c r="E195" s="154" t="s">
        <v>1215</v>
      </c>
      <c r="F195" s="155" t="s">
        <v>1216</v>
      </c>
      <c r="G195" s="156" t="s">
        <v>288</v>
      </c>
      <c r="H195" s="157">
        <v>74.72</v>
      </c>
      <c r="I195" s="158"/>
      <c r="J195" s="159">
        <f t="shared" si="20"/>
        <v>0</v>
      </c>
      <c r="K195" s="160"/>
      <c r="L195" s="30"/>
      <c r="M195" s="161" t="s">
        <v>1</v>
      </c>
      <c r="N195" s="162" t="s">
        <v>41</v>
      </c>
      <c r="O195" s="58"/>
      <c r="P195" s="163">
        <f t="shared" si="21"/>
        <v>0</v>
      </c>
      <c r="Q195" s="163">
        <v>0</v>
      </c>
      <c r="R195" s="163">
        <f t="shared" si="22"/>
        <v>0</v>
      </c>
      <c r="S195" s="163">
        <v>0</v>
      </c>
      <c r="T195" s="164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275</v>
      </c>
      <c r="AT195" s="165" t="s">
        <v>248</v>
      </c>
      <c r="AU195" s="165" t="s">
        <v>94</v>
      </c>
      <c r="AY195" s="14" t="s">
        <v>246</v>
      </c>
      <c r="BE195" s="166">
        <f t="shared" si="24"/>
        <v>0</v>
      </c>
      <c r="BF195" s="166">
        <f t="shared" si="25"/>
        <v>0</v>
      </c>
      <c r="BG195" s="166">
        <f t="shared" si="26"/>
        <v>0</v>
      </c>
      <c r="BH195" s="166">
        <f t="shared" si="27"/>
        <v>0</v>
      </c>
      <c r="BI195" s="166">
        <f t="shared" si="28"/>
        <v>0</v>
      </c>
      <c r="BJ195" s="14" t="s">
        <v>94</v>
      </c>
      <c r="BK195" s="166">
        <f t="shared" si="29"/>
        <v>0</v>
      </c>
      <c r="BL195" s="14" t="s">
        <v>275</v>
      </c>
      <c r="BM195" s="165" t="s">
        <v>428</v>
      </c>
    </row>
    <row r="196" spans="1:65" s="2" customFormat="1" ht="44.25" customHeight="1">
      <c r="A196" s="29"/>
      <c r="B196" s="152"/>
      <c r="C196" s="153" t="s">
        <v>354</v>
      </c>
      <c r="D196" s="153" t="s">
        <v>248</v>
      </c>
      <c r="E196" s="154" t="s">
        <v>1217</v>
      </c>
      <c r="F196" s="155" t="s">
        <v>1218</v>
      </c>
      <c r="G196" s="156" t="s">
        <v>288</v>
      </c>
      <c r="H196" s="157">
        <v>70.242000000000004</v>
      </c>
      <c r="I196" s="158"/>
      <c r="J196" s="159">
        <f t="shared" si="20"/>
        <v>0</v>
      </c>
      <c r="K196" s="160"/>
      <c r="L196" s="30"/>
      <c r="M196" s="161" t="s">
        <v>1</v>
      </c>
      <c r="N196" s="162" t="s">
        <v>41</v>
      </c>
      <c r="O196" s="58"/>
      <c r="P196" s="163">
        <f t="shared" si="21"/>
        <v>0</v>
      </c>
      <c r="Q196" s="163">
        <v>0</v>
      </c>
      <c r="R196" s="163">
        <f t="shared" si="22"/>
        <v>0</v>
      </c>
      <c r="S196" s="163">
        <v>0</v>
      </c>
      <c r="T196" s="164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275</v>
      </c>
      <c r="AT196" s="165" t="s">
        <v>248</v>
      </c>
      <c r="AU196" s="165" t="s">
        <v>94</v>
      </c>
      <c r="AY196" s="14" t="s">
        <v>246</v>
      </c>
      <c r="BE196" s="166">
        <f t="shared" si="24"/>
        <v>0</v>
      </c>
      <c r="BF196" s="166">
        <f t="shared" si="25"/>
        <v>0</v>
      </c>
      <c r="BG196" s="166">
        <f t="shared" si="26"/>
        <v>0</v>
      </c>
      <c r="BH196" s="166">
        <f t="shared" si="27"/>
        <v>0</v>
      </c>
      <c r="BI196" s="166">
        <f t="shared" si="28"/>
        <v>0</v>
      </c>
      <c r="BJ196" s="14" t="s">
        <v>94</v>
      </c>
      <c r="BK196" s="166">
        <f t="shared" si="29"/>
        <v>0</v>
      </c>
      <c r="BL196" s="14" t="s">
        <v>275</v>
      </c>
      <c r="BM196" s="165" t="s">
        <v>432</v>
      </c>
    </row>
    <row r="197" spans="1:65" s="2" customFormat="1" ht="24.4" customHeight="1">
      <c r="A197" s="29"/>
      <c r="B197" s="152"/>
      <c r="C197" s="153" t="s">
        <v>433</v>
      </c>
      <c r="D197" s="153" t="s">
        <v>248</v>
      </c>
      <c r="E197" s="154" t="s">
        <v>1219</v>
      </c>
      <c r="F197" s="155" t="s">
        <v>1220</v>
      </c>
      <c r="G197" s="156" t="s">
        <v>560</v>
      </c>
      <c r="H197" s="191"/>
      <c r="I197" s="158"/>
      <c r="J197" s="159">
        <f t="shared" si="20"/>
        <v>0</v>
      </c>
      <c r="K197" s="160"/>
      <c r="L197" s="30"/>
      <c r="M197" s="161" t="s">
        <v>1</v>
      </c>
      <c r="N197" s="162" t="s">
        <v>41</v>
      </c>
      <c r="O197" s="58"/>
      <c r="P197" s="163">
        <f t="shared" si="21"/>
        <v>0</v>
      </c>
      <c r="Q197" s="163">
        <v>0</v>
      </c>
      <c r="R197" s="163">
        <f t="shared" si="22"/>
        <v>0</v>
      </c>
      <c r="S197" s="163">
        <v>0</v>
      </c>
      <c r="T197" s="164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275</v>
      </c>
      <c r="AT197" s="165" t="s">
        <v>248</v>
      </c>
      <c r="AU197" s="165" t="s">
        <v>94</v>
      </c>
      <c r="AY197" s="14" t="s">
        <v>246</v>
      </c>
      <c r="BE197" s="166">
        <f t="shared" si="24"/>
        <v>0</v>
      </c>
      <c r="BF197" s="166">
        <f t="shared" si="25"/>
        <v>0</v>
      </c>
      <c r="BG197" s="166">
        <f t="shared" si="26"/>
        <v>0</v>
      </c>
      <c r="BH197" s="166">
        <f t="shared" si="27"/>
        <v>0</v>
      </c>
      <c r="BI197" s="166">
        <f t="shared" si="28"/>
        <v>0</v>
      </c>
      <c r="BJ197" s="14" t="s">
        <v>94</v>
      </c>
      <c r="BK197" s="166">
        <f t="shared" si="29"/>
        <v>0</v>
      </c>
      <c r="BL197" s="14" t="s">
        <v>275</v>
      </c>
      <c r="BM197" s="165" t="s">
        <v>436</v>
      </c>
    </row>
    <row r="198" spans="1:65" s="12" customFormat="1" ht="22.9" customHeight="1">
      <c r="B198" s="139"/>
      <c r="D198" s="140" t="s">
        <v>74</v>
      </c>
      <c r="E198" s="150" t="s">
        <v>797</v>
      </c>
      <c r="F198" s="150" t="s">
        <v>798</v>
      </c>
      <c r="I198" s="142"/>
      <c r="J198" s="151">
        <f>BK198</f>
        <v>0</v>
      </c>
      <c r="L198" s="139"/>
      <c r="M198" s="144"/>
      <c r="N198" s="145"/>
      <c r="O198" s="145"/>
      <c r="P198" s="146">
        <f>SUM(P199:P215)</f>
        <v>0</v>
      </c>
      <c r="Q198" s="145"/>
      <c r="R198" s="146">
        <f>SUM(R199:R215)</f>
        <v>0</v>
      </c>
      <c r="S198" s="145"/>
      <c r="T198" s="147">
        <f>SUM(T199:T215)</f>
        <v>0</v>
      </c>
      <c r="AR198" s="140" t="s">
        <v>94</v>
      </c>
      <c r="AT198" s="148" t="s">
        <v>74</v>
      </c>
      <c r="AU198" s="148" t="s">
        <v>83</v>
      </c>
      <c r="AY198" s="140" t="s">
        <v>246</v>
      </c>
      <c r="BK198" s="149">
        <f>SUM(BK199:BK215)</f>
        <v>0</v>
      </c>
    </row>
    <row r="199" spans="1:65" s="2" customFormat="1" ht="21.75" customHeight="1">
      <c r="A199" s="29"/>
      <c r="B199" s="152"/>
      <c r="C199" s="153" t="s">
        <v>357</v>
      </c>
      <c r="D199" s="153" t="s">
        <v>248</v>
      </c>
      <c r="E199" s="154" t="s">
        <v>799</v>
      </c>
      <c r="F199" s="155" t="s">
        <v>800</v>
      </c>
      <c r="G199" s="156" t="s">
        <v>288</v>
      </c>
      <c r="H199" s="157">
        <v>102.09</v>
      </c>
      <c r="I199" s="158"/>
      <c r="J199" s="159">
        <f t="shared" ref="J199:J215" si="30">ROUND(I199*H199,2)</f>
        <v>0</v>
      </c>
      <c r="K199" s="160"/>
      <c r="L199" s="30"/>
      <c r="M199" s="161" t="s">
        <v>1</v>
      </c>
      <c r="N199" s="162" t="s">
        <v>41</v>
      </c>
      <c r="O199" s="58"/>
      <c r="P199" s="163">
        <f t="shared" ref="P199:P215" si="31">O199*H199</f>
        <v>0</v>
      </c>
      <c r="Q199" s="163">
        <v>0</v>
      </c>
      <c r="R199" s="163">
        <f t="shared" ref="R199:R215" si="32">Q199*H199</f>
        <v>0</v>
      </c>
      <c r="S199" s="163">
        <v>0</v>
      </c>
      <c r="T199" s="164">
        <f t="shared" ref="T199:T215" si="33"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275</v>
      </c>
      <c r="AT199" s="165" t="s">
        <v>248</v>
      </c>
      <c r="AU199" s="165" t="s">
        <v>94</v>
      </c>
      <c r="AY199" s="14" t="s">
        <v>246</v>
      </c>
      <c r="BE199" s="166">
        <f t="shared" ref="BE199:BE215" si="34">IF(N199="základná",J199,0)</f>
        <v>0</v>
      </c>
      <c r="BF199" s="166">
        <f t="shared" ref="BF199:BF215" si="35">IF(N199="znížená",J199,0)</f>
        <v>0</v>
      </c>
      <c r="BG199" s="166">
        <f t="shared" ref="BG199:BG215" si="36">IF(N199="zákl. prenesená",J199,0)</f>
        <v>0</v>
      </c>
      <c r="BH199" s="166">
        <f t="shared" ref="BH199:BH215" si="37">IF(N199="zníž. prenesená",J199,0)</f>
        <v>0</v>
      </c>
      <c r="BI199" s="166">
        <f t="shared" ref="BI199:BI215" si="38">IF(N199="nulová",J199,0)</f>
        <v>0</v>
      </c>
      <c r="BJ199" s="14" t="s">
        <v>94</v>
      </c>
      <c r="BK199" s="166">
        <f t="shared" ref="BK199:BK215" si="39">ROUND(I199*H199,2)</f>
        <v>0</v>
      </c>
      <c r="BL199" s="14" t="s">
        <v>275</v>
      </c>
      <c r="BM199" s="165" t="s">
        <v>439</v>
      </c>
    </row>
    <row r="200" spans="1:65" s="2" customFormat="1" ht="16.5" customHeight="1">
      <c r="A200" s="29"/>
      <c r="B200" s="152"/>
      <c r="C200" s="172" t="s">
        <v>440</v>
      </c>
      <c r="D200" s="172" t="s">
        <v>295</v>
      </c>
      <c r="E200" s="173" t="s">
        <v>801</v>
      </c>
      <c r="F200" s="174" t="s">
        <v>1221</v>
      </c>
      <c r="G200" s="175" t="s">
        <v>288</v>
      </c>
      <c r="H200" s="176">
        <v>117.404</v>
      </c>
      <c r="I200" s="177"/>
      <c r="J200" s="178">
        <f t="shared" si="30"/>
        <v>0</v>
      </c>
      <c r="K200" s="179"/>
      <c r="L200" s="180"/>
      <c r="M200" s="181" t="s">
        <v>1</v>
      </c>
      <c r="N200" s="182" t="s">
        <v>41</v>
      </c>
      <c r="O200" s="58"/>
      <c r="P200" s="163">
        <f t="shared" si="31"/>
        <v>0</v>
      </c>
      <c r="Q200" s="163">
        <v>0</v>
      </c>
      <c r="R200" s="163">
        <f t="shared" si="32"/>
        <v>0</v>
      </c>
      <c r="S200" s="163">
        <v>0</v>
      </c>
      <c r="T200" s="164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332</v>
      </c>
      <c r="AT200" s="165" t="s">
        <v>295</v>
      </c>
      <c r="AU200" s="165" t="s">
        <v>94</v>
      </c>
      <c r="AY200" s="14" t="s">
        <v>246</v>
      </c>
      <c r="BE200" s="166">
        <f t="shared" si="34"/>
        <v>0</v>
      </c>
      <c r="BF200" s="166">
        <f t="shared" si="35"/>
        <v>0</v>
      </c>
      <c r="BG200" s="166">
        <f t="shared" si="36"/>
        <v>0</v>
      </c>
      <c r="BH200" s="166">
        <f t="shared" si="37"/>
        <v>0</v>
      </c>
      <c r="BI200" s="166">
        <f t="shared" si="38"/>
        <v>0</v>
      </c>
      <c r="BJ200" s="14" t="s">
        <v>94</v>
      </c>
      <c r="BK200" s="166">
        <f t="shared" si="39"/>
        <v>0</v>
      </c>
      <c r="BL200" s="14" t="s">
        <v>275</v>
      </c>
      <c r="BM200" s="165" t="s">
        <v>443</v>
      </c>
    </row>
    <row r="201" spans="1:65" s="2" customFormat="1" ht="24.4" customHeight="1">
      <c r="A201" s="29"/>
      <c r="B201" s="152"/>
      <c r="C201" s="153" t="s">
        <v>360</v>
      </c>
      <c r="D201" s="153" t="s">
        <v>248</v>
      </c>
      <c r="E201" s="154" t="s">
        <v>1222</v>
      </c>
      <c r="F201" s="155" t="s">
        <v>1223</v>
      </c>
      <c r="G201" s="156" t="s">
        <v>288</v>
      </c>
      <c r="H201" s="157">
        <v>354.96199999999999</v>
      </c>
      <c r="I201" s="158"/>
      <c r="J201" s="159">
        <f t="shared" si="30"/>
        <v>0</v>
      </c>
      <c r="K201" s="160"/>
      <c r="L201" s="30"/>
      <c r="M201" s="161" t="s">
        <v>1</v>
      </c>
      <c r="N201" s="162" t="s">
        <v>41</v>
      </c>
      <c r="O201" s="58"/>
      <c r="P201" s="163">
        <f t="shared" si="31"/>
        <v>0</v>
      </c>
      <c r="Q201" s="163">
        <v>0</v>
      </c>
      <c r="R201" s="163">
        <f t="shared" si="32"/>
        <v>0</v>
      </c>
      <c r="S201" s="163">
        <v>0</v>
      </c>
      <c r="T201" s="164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275</v>
      </c>
      <c r="AT201" s="165" t="s">
        <v>248</v>
      </c>
      <c r="AU201" s="165" t="s">
        <v>94</v>
      </c>
      <c r="AY201" s="14" t="s">
        <v>246</v>
      </c>
      <c r="BE201" s="166">
        <f t="shared" si="34"/>
        <v>0</v>
      </c>
      <c r="BF201" s="166">
        <f t="shared" si="35"/>
        <v>0</v>
      </c>
      <c r="BG201" s="166">
        <f t="shared" si="36"/>
        <v>0</v>
      </c>
      <c r="BH201" s="166">
        <f t="shared" si="37"/>
        <v>0</v>
      </c>
      <c r="BI201" s="166">
        <f t="shared" si="38"/>
        <v>0</v>
      </c>
      <c r="BJ201" s="14" t="s">
        <v>94</v>
      </c>
      <c r="BK201" s="166">
        <f t="shared" si="39"/>
        <v>0</v>
      </c>
      <c r="BL201" s="14" t="s">
        <v>275</v>
      </c>
      <c r="BM201" s="165" t="s">
        <v>446</v>
      </c>
    </row>
    <row r="202" spans="1:65" s="2" customFormat="1" ht="16.5" customHeight="1">
      <c r="A202" s="29"/>
      <c r="B202" s="152"/>
      <c r="C202" s="172" t="s">
        <v>447</v>
      </c>
      <c r="D202" s="172" t="s">
        <v>295</v>
      </c>
      <c r="E202" s="173" t="s">
        <v>1207</v>
      </c>
      <c r="F202" s="174" t="s">
        <v>1208</v>
      </c>
      <c r="G202" s="175" t="s">
        <v>339</v>
      </c>
      <c r="H202" s="176">
        <v>106.443</v>
      </c>
      <c r="I202" s="177"/>
      <c r="J202" s="178">
        <f t="shared" si="30"/>
        <v>0</v>
      </c>
      <c r="K202" s="179"/>
      <c r="L202" s="180"/>
      <c r="M202" s="181" t="s">
        <v>1</v>
      </c>
      <c r="N202" s="182" t="s">
        <v>41</v>
      </c>
      <c r="O202" s="58"/>
      <c r="P202" s="163">
        <f t="shared" si="31"/>
        <v>0</v>
      </c>
      <c r="Q202" s="163">
        <v>0</v>
      </c>
      <c r="R202" s="163">
        <f t="shared" si="32"/>
        <v>0</v>
      </c>
      <c r="S202" s="163">
        <v>0</v>
      </c>
      <c r="T202" s="164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332</v>
      </c>
      <c r="AT202" s="165" t="s">
        <v>295</v>
      </c>
      <c r="AU202" s="165" t="s">
        <v>94</v>
      </c>
      <c r="AY202" s="14" t="s">
        <v>246</v>
      </c>
      <c r="BE202" s="166">
        <f t="shared" si="34"/>
        <v>0</v>
      </c>
      <c r="BF202" s="166">
        <f t="shared" si="35"/>
        <v>0</v>
      </c>
      <c r="BG202" s="166">
        <f t="shared" si="36"/>
        <v>0</v>
      </c>
      <c r="BH202" s="166">
        <f t="shared" si="37"/>
        <v>0</v>
      </c>
      <c r="BI202" s="166">
        <f t="shared" si="38"/>
        <v>0</v>
      </c>
      <c r="BJ202" s="14" t="s">
        <v>94</v>
      </c>
      <c r="BK202" s="166">
        <f t="shared" si="39"/>
        <v>0</v>
      </c>
      <c r="BL202" s="14" t="s">
        <v>275</v>
      </c>
      <c r="BM202" s="165" t="s">
        <v>450</v>
      </c>
    </row>
    <row r="203" spans="1:65" s="2" customFormat="1" ht="49.15" customHeight="1">
      <c r="A203" s="29"/>
      <c r="B203" s="152"/>
      <c r="C203" s="153" t="s">
        <v>364</v>
      </c>
      <c r="D203" s="153" t="s">
        <v>248</v>
      </c>
      <c r="E203" s="154" t="s">
        <v>1224</v>
      </c>
      <c r="F203" s="155" t="s">
        <v>1225</v>
      </c>
      <c r="G203" s="156" t="s">
        <v>288</v>
      </c>
      <c r="H203" s="157">
        <v>271.51</v>
      </c>
      <c r="I203" s="158"/>
      <c r="J203" s="159">
        <f t="shared" si="30"/>
        <v>0</v>
      </c>
      <c r="K203" s="160"/>
      <c r="L203" s="30"/>
      <c r="M203" s="161" t="s">
        <v>1</v>
      </c>
      <c r="N203" s="162" t="s">
        <v>41</v>
      </c>
      <c r="O203" s="58"/>
      <c r="P203" s="163">
        <f t="shared" si="31"/>
        <v>0</v>
      </c>
      <c r="Q203" s="163">
        <v>0</v>
      </c>
      <c r="R203" s="163">
        <f t="shared" si="32"/>
        <v>0</v>
      </c>
      <c r="S203" s="163">
        <v>0</v>
      </c>
      <c r="T203" s="164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275</v>
      </c>
      <c r="AT203" s="165" t="s">
        <v>248</v>
      </c>
      <c r="AU203" s="165" t="s">
        <v>94</v>
      </c>
      <c r="AY203" s="14" t="s">
        <v>246</v>
      </c>
      <c r="BE203" s="166">
        <f t="shared" si="34"/>
        <v>0</v>
      </c>
      <c r="BF203" s="166">
        <f t="shared" si="35"/>
        <v>0</v>
      </c>
      <c r="BG203" s="166">
        <f t="shared" si="36"/>
        <v>0</v>
      </c>
      <c r="BH203" s="166">
        <f t="shared" si="37"/>
        <v>0</v>
      </c>
      <c r="BI203" s="166">
        <f t="shared" si="38"/>
        <v>0</v>
      </c>
      <c r="BJ203" s="14" t="s">
        <v>94</v>
      </c>
      <c r="BK203" s="166">
        <f t="shared" si="39"/>
        <v>0</v>
      </c>
      <c r="BL203" s="14" t="s">
        <v>275</v>
      </c>
      <c r="BM203" s="165" t="s">
        <v>455</v>
      </c>
    </row>
    <row r="204" spans="1:65" s="2" customFormat="1" ht="49.15" customHeight="1">
      <c r="A204" s="29"/>
      <c r="B204" s="152"/>
      <c r="C204" s="153" t="s">
        <v>904</v>
      </c>
      <c r="D204" s="153" t="s">
        <v>248</v>
      </c>
      <c r="E204" s="154" t="s">
        <v>1226</v>
      </c>
      <c r="F204" s="155" t="s">
        <v>1227</v>
      </c>
      <c r="G204" s="156" t="s">
        <v>288</v>
      </c>
      <c r="H204" s="157">
        <v>83.451999999999998</v>
      </c>
      <c r="I204" s="158"/>
      <c r="J204" s="159">
        <f t="shared" si="30"/>
        <v>0</v>
      </c>
      <c r="K204" s="160"/>
      <c r="L204" s="30"/>
      <c r="M204" s="161" t="s">
        <v>1</v>
      </c>
      <c r="N204" s="162" t="s">
        <v>41</v>
      </c>
      <c r="O204" s="58"/>
      <c r="P204" s="163">
        <f t="shared" si="31"/>
        <v>0</v>
      </c>
      <c r="Q204" s="163">
        <v>0</v>
      </c>
      <c r="R204" s="163">
        <f t="shared" si="32"/>
        <v>0</v>
      </c>
      <c r="S204" s="163">
        <v>0</v>
      </c>
      <c r="T204" s="164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275</v>
      </c>
      <c r="AT204" s="165" t="s">
        <v>248</v>
      </c>
      <c r="AU204" s="165" t="s">
        <v>94</v>
      </c>
      <c r="AY204" s="14" t="s">
        <v>246</v>
      </c>
      <c r="BE204" s="166">
        <f t="shared" si="34"/>
        <v>0</v>
      </c>
      <c r="BF204" s="166">
        <f t="shared" si="35"/>
        <v>0</v>
      </c>
      <c r="BG204" s="166">
        <f t="shared" si="36"/>
        <v>0</v>
      </c>
      <c r="BH204" s="166">
        <f t="shared" si="37"/>
        <v>0</v>
      </c>
      <c r="BI204" s="166">
        <f t="shared" si="38"/>
        <v>0</v>
      </c>
      <c r="BJ204" s="14" t="s">
        <v>94</v>
      </c>
      <c r="BK204" s="166">
        <f t="shared" si="39"/>
        <v>0</v>
      </c>
      <c r="BL204" s="14" t="s">
        <v>275</v>
      </c>
      <c r="BM204" s="165" t="s">
        <v>907</v>
      </c>
    </row>
    <row r="205" spans="1:65" s="2" customFormat="1" ht="16.5" customHeight="1">
      <c r="A205" s="29"/>
      <c r="B205" s="152"/>
      <c r="C205" s="172" t="s">
        <v>367</v>
      </c>
      <c r="D205" s="172" t="s">
        <v>295</v>
      </c>
      <c r="E205" s="173" t="s">
        <v>1228</v>
      </c>
      <c r="F205" s="174" t="s">
        <v>1229</v>
      </c>
      <c r="G205" s="175" t="s">
        <v>288</v>
      </c>
      <c r="H205" s="176">
        <v>408.20600000000002</v>
      </c>
      <c r="I205" s="177"/>
      <c r="J205" s="178">
        <f t="shared" si="30"/>
        <v>0</v>
      </c>
      <c r="K205" s="179"/>
      <c r="L205" s="180"/>
      <c r="M205" s="181" t="s">
        <v>1</v>
      </c>
      <c r="N205" s="182" t="s">
        <v>41</v>
      </c>
      <c r="O205" s="58"/>
      <c r="P205" s="163">
        <f t="shared" si="31"/>
        <v>0</v>
      </c>
      <c r="Q205" s="163">
        <v>0</v>
      </c>
      <c r="R205" s="163">
        <f t="shared" si="32"/>
        <v>0</v>
      </c>
      <c r="S205" s="163">
        <v>0</v>
      </c>
      <c r="T205" s="164">
        <f t="shared" si="3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332</v>
      </c>
      <c r="AT205" s="165" t="s">
        <v>295</v>
      </c>
      <c r="AU205" s="165" t="s">
        <v>94</v>
      </c>
      <c r="AY205" s="14" t="s">
        <v>246</v>
      </c>
      <c r="BE205" s="166">
        <f t="shared" si="34"/>
        <v>0</v>
      </c>
      <c r="BF205" s="166">
        <f t="shared" si="35"/>
        <v>0</v>
      </c>
      <c r="BG205" s="166">
        <f t="shared" si="36"/>
        <v>0</v>
      </c>
      <c r="BH205" s="166">
        <f t="shared" si="37"/>
        <v>0</v>
      </c>
      <c r="BI205" s="166">
        <f t="shared" si="38"/>
        <v>0</v>
      </c>
      <c r="BJ205" s="14" t="s">
        <v>94</v>
      </c>
      <c r="BK205" s="166">
        <f t="shared" si="39"/>
        <v>0</v>
      </c>
      <c r="BL205" s="14" t="s">
        <v>275</v>
      </c>
      <c r="BM205" s="165" t="s">
        <v>910</v>
      </c>
    </row>
    <row r="206" spans="1:65" s="2" customFormat="1" ht="49.15" customHeight="1">
      <c r="A206" s="29"/>
      <c r="B206" s="152"/>
      <c r="C206" s="153" t="s">
        <v>911</v>
      </c>
      <c r="D206" s="153" t="s">
        <v>248</v>
      </c>
      <c r="E206" s="154" t="s">
        <v>803</v>
      </c>
      <c r="F206" s="155" t="s">
        <v>804</v>
      </c>
      <c r="G206" s="156" t="s">
        <v>288</v>
      </c>
      <c r="H206" s="157">
        <v>343.36599999999999</v>
      </c>
      <c r="I206" s="158"/>
      <c r="J206" s="159">
        <f t="shared" si="30"/>
        <v>0</v>
      </c>
      <c r="K206" s="160"/>
      <c r="L206" s="30"/>
      <c r="M206" s="161" t="s">
        <v>1</v>
      </c>
      <c r="N206" s="162" t="s">
        <v>41</v>
      </c>
      <c r="O206" s="58"/>
      <c r="P206" s="163">
        <f t="shared" si="31"/>
        <v>0</v>
      </c>
      <c r="Q206" s="163">
        <v>0</v>
      </c>
      <c r="R206" s="163">
        <f t="shared" si="32"/>
        <v>0</v>
      </c>
      <c r="S206" s="163">
        <v>0</v>
      </c>
      <c r="T206" s="164">
        <f t="shared" si="3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275</v>
      </c>
      <c r="AT206" s="165" t="s">
        <v>248</v>
      </c>
      <c r="AU206" s="165" t="s">
        <v>94</v>
      </c>
      <c r="AY206" s="14" t="s">
        <v>246</v>
      </c>
      <c r="BE206" s="166">
        <f t="shared" si="34"/>
        <v>0</v>
      </c>
      <c r="BF206" s="166">
        <f t="shared" si="35"/>
        <v>0</v>
      </c>
      <c r="BG206" s="166">
        <f t="shared" si="36"/>
        <v>0</v>
      </c>
      <c r="BH206" s="166">
        <f t="shared" si="37"/>
        <v>0</v>
      </c>
      <c r="BI206" s="166">
        <f t="shared" si="38"/>
        <v>0</v>
      </c>
      <c r="BJ206" s="14" t="s">
        <v>94</v>
      </c>
      <c r="BK206" s="166">
        <f t="shared" si="39"/>
        <v>0</v>
      </c>
      <c r="BL206" s="14" t="s">
        <v>275</v>
      </c>
      <c r="BM206" s="165" t="s">
        <v>914</v>
      </c>
    </row>
    <row r="207" spans="1:65" s="2" customFormat="1" ht="62.85" customHeight="1">
      <c r="A207" s="29"/>
      <c r="B207" s="152"/>
      <c r="C207" s="153" t="s">
        <v>372</v>
      </c>
      <c r="D207" s="153" t="s">
        <v>248</v>
      </c>
      <c r="E207" s="154" t="s">
        <v>805</v>
      </c>
      <c r="F207" s="155" t="s">
        <v>806</v>
      </c>
      <c r="G207" s="156" t="s">
        <v>288</v>
      </c>
      <c r="H207" s="157">
        <v>42.802</v>
      </c>
      <c r="I207" s="158"/>
      <c r="J207" s="159">
        <f t="shared" si="30"/>
        <v>0</v>
      </c>
      <c r="K207" s="160"/>
      <c r="L207" s="30"/>
      <c r="M207" s="161" t="s">
        <v>1</v>
      </c>
      <c r="N207" s="162" t="s">
        <v>41</v>
      </c>
      <c r="O207" s="58"/>
      <c r="P207" s="163">
        <f t="shared" si="31"/>
        <v>0</v>
      </c>
      <c r="Q207" s="163">
        <v>0</v>
      </c>
      <c r="R207" s="163">
        <f t="shared" si="32"/>
        <v>0</v>
      </c>
      <c r="S207" s="163">
        <v>0</v>
      </c>
      <c r="T207" s="164">
        <f t="shared" si="3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275</v>
      </c>
      <c r="AT207" s="165" t="s">
        <v>248</v>
      </c>
      <c r="AU207" s="165" t="s">
        <v>94</v>
      </c>
      <c r="AY207" s="14" t="s">
        <v>246</v>
      </c>
      <c r="BE207" s="166">
        <f t="shared" si="34"/>
        <v>0</v>
      </c>
      <c r="BF207" s="166">
        <f t="shared" si="35"/>
        <v>0</v>
      </c>
      <c r="BG207" s="166">
        <f t="shared" si="36"/>
        <v>0</v>
      </c>
      <c r="BH207" s="166">
        <f t="shared" si="37"/>
        <v>0</v>
      </c>
      <c r="BI207" s="166">
        <f t="shared" si="38"/>
        <v>0</v>
      </c>
      <c r="BJ207" s="14" t="s">
        <v>94</v>
      </c>
      <c r="BK207" s="166">
        <f t="shared" si="39"/>
        <v>0</v>
      </c>
      <c r="BL207" s="14" t="s">
        <v>275</v>
      </c>
      <c r="BM207" s="165" t="s">
        <v>917</v>
      </c>
    </row>
    <row r="208" spans="1:65" s="2" customFormat="1" ht="24.4" customHeight="1">
      <c r="A208" s="29"/>
      <c r="B208" s="152"/>
      <c r="C208" s="172" t="s">
        <v>918</v>
      </c>
      <c r="D208" s="172" t="s">
        <v>295</v>
      </c>
      <c r="E208" s="173" t="s">
        <v>807</v>
      </c>
      <c r="F208" s="174" t="s">
        <v>808</v>
      </c>
      <c r="G208" s="175" t="s">
        <v>288</v>
      </c>
      <c r="H208" s="176">
        <v>444.09199999999998</v>
      </c>
      <c r="I208" s="177"/>
      <c r="J208" s="178">
        <f t="shared" si="30"/>
        <v>0</v>
      </c>
      <c r="K208" s="179"/>
      <c r="L208" s="180"/>
      <c r="M208" s="181" t="s">
        <v>1</v>
      </c>
      <c r="N208" s="182" t="s">
        <v>41</v>
      </c>
      <c r="O208" s="58"/>
      <c r="P208" s="163">
        <f t="shared" si="31"/>
        <v>0</v>
      </c>
      <c r="Q208" s="163">
        <v>0</v>
      </c>
      <c r="R208" s="163">
        <f t="shared" si="32"/>
        <v>0</v>
      </c>
      <c r="S208" s="163">
        <v>0</v>
      </c>
      <c r="T208" s="164">
        <f t="shared" si="3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332</v>
      </c>
      <c r="AT208" s="165" t="s">
        <v>295</v>
      </c>
      <c r="AU208" s="165" t="s">
        <v>94</v>
      </c>
      <c r="AY208" s="14" t="s">
        <v>246</v>
      </c>
      <c r="BE208" s="166">
        <f t="shared" si="34"/>
        <v>0</v>
      </c>
      <c r="BF208" s="166">
        <f t="shared" si="35"/>
        <v>0</v>
      </c>
      <c r="BG208" s="166">
        <f t="shared" si="36"/>
        <v>0</v>
      </c>
      <c r="BH208" s="166">
        <f t="shared" si="37"/>
        <v>0</v>
      </c>
      <c r="BI208" s="166">
        <f t="shared" si="38"/>
        <v>0</v>
      </c>
      <c r="BJ208" s="14" t="s">
        <v>94</v>
      </c>
      <c r="BK208" s="166">
        <f t="shared" si="39"/>
        <v>0</v>
      </c>
      <c r="BL208" s="14" t="s">
        <v>275</v>
      </c>
      <c r="BM208" s="165" t="s">
        <v>921</v>
      </c>
    </row>
    <row r="209" spans="1:65" s="2" customFormat="1" ht="16.5" customHeight="1">
      <c r="A209" s="29"/>
      <c r="B209" s="152"/>
      <c r="C209" s="172" t="s">
        <v>375</v>
      </c>
      <c r="D209" s="172" t="s">
        <v>295</v>
      </c>
      <c r="E209" s="173" t="s">
        <v>809</v>
      </c>
      <c r="F209" s="174" t="s">
        <v>810</v>
      </c>
      <c r="G209" s="175" t="s">
        <v>324</v>
      </c>
      <c r="H209" s="176">
        <v>1545</v>
      </c>
      <c r="I209" s="177"/>
      <c r="J209" s="178">
        <f t="shared" si="30"/>
        <v>0</v>
      </c>
      <c r="K209" s="179"/>
      <c r="L209" s="180"/>
      <c r="M209" s="181" t="s">
        <v>1</v>
      </c>
      <c r="N209" s="182" t="s">
        <v>41</v>
      </c>
      <c r="O209" s="58"/>
      <c r="P209" s="163">
        <f t="shared" si="31"/>
        <v>0</v>
      </c>
      <c r="Q209" s="163">
        <v>0</v>
      </c>
      <c r="R209" s="163">
        <f t="shared" si="32"/>
        <v>0</v>
      </c>
      <c r="S209" s="163">
        <v>0</v>
      </c>
      <c r="T209" s="164">
        <f t="shared" si="3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332</v>
      </c>
      <c r="AT209" s="165" t="s">
        <v>295</v>
      </c>
      <c r="AU209" s="165" t="s">
        <v>94</v>
      </c>
      <c r="AY209" s="14" t="s">
        <v>246</v>
      </c>
      <c r="BE209" s="166">
        <f t="shared" si="34"/>
        <v>0</v>
      </c>
      <c r="BF209" s="166">
        <f t="shared" si="35"/>
        <v>0</v>
      </c>
      <c r="BG209" s="166">
        <f t="shared" si="36"/>
        <v>0</v>
      </c>
      <c r="BH209" s="166">
        <f t="shared" si="37"/>
        <v>0</v>
      </c>
      <c r="BI209" s="166">
        <f t="shared" si="38"/>
        <v>0</v>
      </c>
      <c r="BJ209" s="14" t="s">
        <v>94</v>
      </c>
      <c r="BK209" s="166">
        <f t="shared" si="39"/>
        <v>0</v>
      </c>
      <c r="BL209" s="14" t="s">
        <v>275</v>
      </c>
      <c r="BM209" s="165" t="s">
        <v>924</v>
      </c>
    </row>
    <row r="210" spans="1:65" s="2" customFormat="1" ht="44.25" customHeight="1">
      <c r="A210" s="29"/>
      <c r="B210" s="152"/>
      <c r="C210" s="153" t="s">
        <v>925</v>
      </c>
      <c r="D210" s="153" t="s">
        <v>248</v>
      </c>
      <c r="E210" s="154" t="s">
        <v>811</v>
      </c>
      <c r="F210" s="155" t="s">
        <v>812</v>
      </c>
      <c r="G210" s="156" t="s">
        <v>324</v>
      </c>
      <c r="H210" s="157">
        <v>90</v>
      </c>
      <c r="I210" s="158"/>
      <c r="J210" s="159">
        <f t="shared" si="30"/>
        <v>0</v>
      </c>
      <c r="K210" s="160"/>
      <c r="L210" s="30"/>
      <c r="M210" s="161" t="s">
        <v>1</v>
      </c>
      <c r="N210" s="162" t="s">
        <v>41</v>
      </c>
      <c r="O210" s="58"/>
      <c r="P210" s="163">
        <f t="shared" si="31"/>
        <v>0</v>
      </c>
      <c r="Q210" s="163">
        <v>0</v>
      </c>
      <c r="R210" s="163">
        <f t="shared" si="32"/>
        <v>0</v>
      </c>
      <c r="S210" s="163">
        <v>0</v>
      </c>
      <c r="T210" s="164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275</v>
      </c>
      <c r="AT210" s="165" t="s">
        <v>248</v>
      </c>
      <c r="AU210" s="165" t="s">
        <v>94</v>
      </c>
      <c r="AY210" s="14" t="s">
        <v>246</v>
      </c>
      <c r="BE210" s="166">
        <f t="shared" si="34"/>
        <v>0</v>
      </c>
      <c r="BF210" s="166">
        <f t="shared" si="35"/>
        <v>0</v>
      </c>
      <c r="BG210" s="166">
        <f t="shared" si="36"/>
        <v>0</v>
      </c>
      <c r="BH210" s="166">
        <f t="shared" si="37"/>
        <v>0</v>
      </c>
      <c r="BI210" s="166">
        <f t="shared" si="38"/>
        <v>0</v>
      </c>
      <c r="BJ210" s="14" t="s">
        <v>94</v>
      </c>
      <c r="BK210" s="166">
        <f t="shared" si="39"/>
        <v>0</v>
      </c>
      <c r="BL210" s="14" t="s">
        <v>275</v>
      </c>
      <c r="BM210" s="165" t="s">
        <v>928</v>
      </c>
    </row>
    <row r="211" spans="1:65" s="2" customFormat="1" ht="24.4" customHeight="1">
      <c r="A211" s="29"/>
      <c r="B211" s="152"/>
      <c r="C211" s="153" t="s">
        <v>379</v>
      </c>
      <c r="D211" s="153" t="s">
        <v>248</v>
      </c>
      <c r="E211" s="154" t="s">
        <v>813</v>
      </c>
      <c r="F211" s="155" t="s">
        <v>814</v>
      </c>
      <c r="G211" s="156" t="s">
        <v>288</v>
      </c>
      <c r="H211" s="157">
        <v>657.678</v>
      </c>
      <c r="I211" s="158"/>
      <c r="J211" s="159">
        <f t="shared" si="30"/>
        <v>0</v>
      </c>
      <c r="K211" s="160"/>
      <c r="L211" s="30"/>
      <c r="M211" s="161" t="s">
        <v>1</v>
      </c>
      <c r="N211" s="162" t="s">
        <v>41</v>
      </c>
      <c r="O211" s="58"/>
      <c r="P211" s="163">
        <f t="shared" si="31"/>
        <v>0</v>
      </c>
      <c r="Q211" s="163">
        <v>0</v>
      </c>
      <c r="R211" s="163">
        <f t="shared" si="32"/>
        <v>0</v>
      </c>
      <c r="S211" s="163">
        <v>0</v>
      </c>
      <c r="T211" s="164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275</v>
      </c>
      <c r="AT211" s="165" t="s">
        <v>248</v>
      </c>
      <c r="AU211" s="165" t="s">
        <v>94</v>
      </c>
      <c r="AY211" s="14" t="s">
        <v>246</v>
      </c>
      <c r="BE211" s="166">
        <f t="shared" si="34"/>
        <v>0</v>
      </c>
      <c r="BF211" s="166">
        <f t="shared" si="35"/>
        <v>0</v>
      </c>
      <c r="BG211" s="166">
        <f t="shared" si="36"/>
        <v>0</v>
      </c>
      <c r="BH211" s="166">
        <f t="shared" si="37"/>
        <v>0</v>
      </c>
      <c r="BI211" s="166">
        <f t="shared" si="38"/>
        <v>0</v>
      </c>
      <c r="BJ211" s="14" t="s">
        <v>94</v>
      </c>
      <c r="BK211" s="166">
        <f t="shared" si="39"/>
        <v>0</v>
      </c>
      <c r="BL211" s="14" t="s">
        <v>275</v>
      </c>
      <c r="BM211" s="165" t="s">
        <v>931</v>
      </c>
    </row>
    <row r="212" spans="1:65" s="2" customFormat="1" ht="21.75" customHeight="1">
      <c r="A212" s="29"/>
      <c r="B212" s="152"/>
      <c r="C212" s="172" t="s">
        <v>932</v>
      </c>
      <c r="D212" s="172" t="s">
        <v>295</v>
      </c>
      <c r="E212" s="173" t="s">
        <v>815</v>
      </c>
      <c r="F212" s="174" t="s">
        <v>816</v>
      </c>
      <c r="G212" s="175" t="s">
        <v>288</v>
      </c>
      <c r="H212" s="176">
        <v>743.95699999999999</v>
      </c>
      <c r="I212" s="177"/>
      <c r="J212" s="178">
        <f t="shared" si="30"/>
        <v>0</v>
      </c>
      <c r="K212" s="179"/>
      <c r="L212" s="180"/>
      <c r="M212" s="181" t="s">
        <v>1</v>
      </c>
      <c r="N212" s="182" t="s">
        <v>41</v>
      </c>
      <c r="O212" s="58"/>
      <c r="P212" s="163">
        <f t="shared" si="31"/>
        <v>0</v>
      </c>
      <c r="Q212" s="163">
        <v>0</v>
      </c>
      <c r="R212" s="163">
        <f t="shared" si="32"/>
        <v>0</v>
      </c>
      <c r="S212" s="163">
        <v>0</v>
      </c>
      <c r="T212" s="164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332</v>
      </c>
      <c r="AT212" s="165" t="s">
        <v>295</v>
      </c>
      <c r="AU212" s="165" t="s">
        <v>94</v>
      </c>
      <c r="AY212" s="14" t="s">
        <v>246</v>
      </c>
      <c r="BE212" s="166">
        <f t="shared" si="34"/>
        <v>0</v>
      </c>
      <c r="BF212" s="166">
        <f t="shared" si="35"/>
        <v>0</v>
      </c>
      <c r="BG212" s="166">
        <f t="shared" si="36"/>
        <v>0</v>
      </c>
      <c r="BH212" s="166">
        <f t="shared" si="37"/>
        <v>0</v>
      </c>
      <c r="BI212" s="166">
        <f t="shared" si="38"/>
        <v>0</v>
      </c>
      <c r="BJ212" s="14" t="s">
        <v>94</v>
      </c>
      <c r="BK212" s="166">
        <f t="shared" si="39"/>
        <v>0</v>
      </c>
      <c r="BL212" s="14" t="s">
        <v>275</v>
      </c>
      <c r="BM212" s="165" t="s">
        <v>935</v>
      </c>
    </row>
    <row r="213" spans="1:65" s="2" customFormat="1" ht="33" customHeight="1">
      <c r="A213" s="29"/>
      <c r="B213" s="152"/>
      <c r="C213" s="153" t="s">
        <v>382</v>
      </c>
      <c r="D213" s="153" t="s">
        <v>248</v>
      </c>
      <c r="E213" s="154" t="s">
        <v>1230</v>
      </c>
      <c r="F213" s="155" t="s">
        <v>1231</v>
      </c>
      <c r="G213" s="156" t="s">
        <v>371</v>
      </c>
      <c r="H213" s="157">
        <v>56.92</v>
      </c>
      <c r="I213" s="158"/>
      <c r="J213" s="159">
        <f t="shared" si="30"/>
        <v>0</v>
      </c>
      <c r="K213" s="160"/>
      <c r="L213" s="30"/>
      <c r="M213" s="161" t="s">
        <v>1</v>
      </c>
      <c r="N213" s="162" t="s">
        <v>41</v>
      </c>
      <c r="O213" s="58"/>
      <c r="P213" s="163">
        <f t="shared" si="31"/>
        <v>0</v>
      </c>
      <c r="Q213" s="163">
        <v>0</v>
      </c>
      <c r="R213" s="163">
        <f t="shared" si="32"/>
        <v>0</v>
      </c>
      <c r="S213" s="163">
        <v>0</v>
      </c>
      <c r="T213" s="164">
        <f t="shared" si="3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275</v>
      </c>
      <c r="AT213" s="165" t="s">
        <v>248</v>
      </c>
      <c r="AU213" s="165" t="s">
        <v>94</v>
      </c>
      <c r="AY213" s="14" t="s">
        <v>246</v>
      </c>
      <c r="BE213" s="166">
        <f t="shared" si="34"/>
        <v>0</v>
      </c>
      <c r="BF213" s="166">
        <f t="shared" si="35"/>
        <v>0</v>
      </c>
      <c r="BG213" s="166">
        <f t="shared" si="36"/>
        <v>0</v>
      </c>
      <c r="BH213" s="166">
        <f t="shared" si="37"/>
        <v>0</v>
      </c>
      <c r="BI213" s="166">
        <f t="shared" si="38"/>
        <v>0</v>
      </c>
      <c r="BJ213" s="14" t="s">
        <v>94</v>
      </c>
      <c r="BK213" s="166">
        <f t="shared" si="39"/>
        <v>0</v>
      </c>
      <c r="BL213" s="14" t="s">
        <v>275</v>
      </c>
      <c r="BM213" s="165" t="s">
        <v>938</v>
      </c>
    </row>
    <row r="214" spans="1:65" s="2" customFormat="1" ht="16.5" customHeight="1">
      <c r="A214" s="29"/>
      <c r="B214" s="152"/>
      <c r="C214" s="172" t="s">
        <v>939</v>
      </c>
      <c r="D214" s="172" t="s">
        <v>295</v>
      </c>
      <c r="E214" s="173" t="s">
        <v>1232</v>
      </c>
      <c r="F214" s="174" t="s">
        <v>1233</v>
      </c>
      <c r="G214" s="175" t="s">
        <v>288</v>
      </c>
      <c r="H214" s="176">
        <v>34.424999999999997</v>
      </c>
      <c r="I214" s="177"/>
      <c r="J214" s="178">
        <f t="shared" si="30"/>
        <v>0</v>
      </c>
      <c r="K214" s="179"/>
      <c r="L214" s="180"/>
      <c r="M214" s="181" t="s">
        <v>1</v>
      </c>
      <c r="N214" s="182" t="s">
        <v>41</v>
      </c>
      <c r="O214" s="58"/>
      <c r="P214" s="163">
        <f t="shared" si="31"/>
        <v>0</v>
      </c>
      <c r="Q214" s="163">
        <v>0</v>
      </c>
      <c r="R214" s="163">
        <f t="shared" si="32"/>
        <v>0</v>
      </c>
      <c r="S214" s="163">
        <v>0</v>
      </c>
      <c r="T214" s="164">
        <f t="shared" si="3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332</v>
      </c>
      <c r="AT214" s="165" t="s">
        <v>295</v>
      </c>
      <c r="AU214" s="165" t="s">
        <v>94</v>
      </c>
      <c r="AY214" s="14" t="s">
        <v>246</v>
      </c>
      <c r="BE214" s="166">
        <f t="shared" si="34"/>
        <v>0</v>
      </c>
      <c r="BF214" s="166">
        <f t="shared" si="35"/>
        <v>0</v>
      </c>
      <c r="BG214" s="166">
        <f t="shared" si="36"/>
        <v>0</v>
      </c>
      <c r="BH214" s="166">
        <f t="shared" si="37"/>
        <v>0</v>
      </c>
      <c r="BI214" s="166">
        <f t="shared" si="38"/>
        <v>0</v>
      </c>
      <c r="BJ214" s="14" t="s">
        <v>94</v>
      </c>
      <c r="BK214" s="166">
        <f t="shared" si="39"/>
        <v>0</v>
      </c>
      <c r="BL214" s="14" t="s">
        <v>275</v>
      </c>
      <c r="BM214" s="165" t="s">
        <v>942</v>
      </c>
    </row>
    <row r="215" spans="1:65" s="2" customFormat="1" ht="24.4" customHeight="1">
      <c r="A215" s="29"/>
      <c r="B215" s="152"/>
      <c r="C215" s="153" t="s">
        <v>386</v>
      </c>
      <c r="D215" s="153" t="s">
        <v>248</v>
      </c>
      <c r="E215" s="154" t="s">
        <v>1234</v>
      </c>
      <c r="F215" s="155" t="s">
        <v>1235</v>
      </c>
      <c r="G215" s="156" t="s">
        <v>560</v>
      </c>
      <c r="H215" s="191"/>
      <c r="I215" s="158"/>
      <c r="J215" s="159">
        <f t="shared" si="30"/>
        <v>0</v>
      </c>
      <c r="K215" s="160"/>
      <c r="L215" s="30"/>
      <c r="M215" s="161" t="s">
        <v>1</v>
      </c>
      <c r="N215" s="162" t="s">
        <v>41</v>
      </c>
      <c r="O215" s="58"/>
      <c r="P215" s="163">
        <f t="shared" si="31"/>
        <v>0</v>
      </c>
      <c r="Q215" s="163">
        <v>0</v>
      </c>
      <c r="R215" s="163">
        <f t="shared" si="32"/>
        <v>0</v>
      </c>
      <c r="S215" s="163">
        <v>0</v>
      </c>
      <c r="T215" s="164">
        <f t="shared" si="3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275</v>
      </c>
      <c r="AT215" s="165" t="s">
        <v>248</v>
      </c>
      <c r="AU215" s="165" t="s">
        <v>94</v>
      </c>
      <c r="AY215" s="14" t="s">
        <v>246</v>
      </c>
      <c r="BE215" s="166">
        <f t="shared" si="34"/>
        <v>0</v>
      </c>
      <c r="BF215" s="166">
        <f t="shared" si="35"/>
        <v>0</v>
      </c>
      <c r="BG215" s="166">
        <f t="shared" si="36"/>
        <v>0</v>
      </c>
      <c r="BH215" s="166">
        <f t="shared" si="37"/>
        <v>0</v>
      </c>
      <c r="BI215" s="166">
        <f t="shared" si="38"/>
        <v>0</v>
      </c>
      <c r="BJ215" s="14" t="s">
        <v>94</v>
      </c>
      <c r="BK215" s="166">
        <f t="shared" si="39"/>
        <v>0</v>
      </c>
      <c r="BL215" s="14" t="s">
        <v>275</v>
      </c>
      <c r="BM215" s="165" t="s">
        <v>945</v>
      </c>
    </row>
    <row r="216" spans="1:65" s="12" customFormat="1" ht="22.9" customHeight="1">
      <c r="B216" s="139"/>
      <c r="D216" s="140" t="s">
        <v>74</v>
      </c>
      <c r="E216" s="150" t="s">
        <v>819</v>
      </c>
      <c r="F216" s="150" t="s">
        <v>820</v>
      </c>
      <c r="I216" s="142"/>
      <c r="J216" s="151">
        <f>BK216</f>
        <v>0</v>
      </c>
      <c r="L216" s="139"/>
      <c r="M216" s="144"/>
      <c r="N216" s="145"/>
      <c r="O216" s="145"/>
      <c r="P216" s="146">
        <f>SUM(P217:P235)</f>
        <v>0</v>
      </c>
      <c r="Q216" s="145"/>
      <c r="R216" s="146">
        <f>SUM(R217:R235)</f>
        <v>0</v>
      </c>
      <c r="S216" s="145"/>
      <c r="T216" s="147">
        <f>SUM(T217:T235)</f>
        <v>0</v>
      </c>
      <c r="AR216" s="140" t="s">
        <v>94</v>
      </c>
      <c r="AT216" s="148" t="s">
        <v>74</v>
      </c>
      <c r="AU216" s="148" t="s">
        <v>83</v>
      </c>
      <c r="AY216" s="140" t="s">
        <v>246</v>
      </c>
      <c r="BK216" s="149">
        <f>SUM(BK217:BK235)</f>
        <v>0</v>
      </c>
    </row>
    <row r="217" spans="1:65" s="2" customFormat="1" ht="16.5" customHeight="1">
      <c r="A217" s="29"/>
      <c r="B217" s="152"/>
      <c r="C217" s="153" t="s">
        <v>946</v>
      </c>
      <c r="D217" s="153" t="s">
        <v>248</v>
      </c>
      <c r="E217" s="154" t="s">
        <v>1236</v>
      </c>
      <c r="F217" s="155" t="s">
        <v>1237</v>
      </c>
      <c r="G217" s="156" t="s">
        <v>288</v>
      </c>
      <c r="H217" s="157">
        <v>628.03</v>
      </c>
      <c r="I217" s="158"/>
      <c r="J217" s="159">
        <f t="shared" ref="J217:J235" si="40">ROUND(I217*H217,2)</f>
        <v>0</v>
      </c>
      <c r="K217" s="160"/>
      <c r="L217" s="30"/>
      <c r="M217" s="161" t="s">
        <v>1</v>
      </c>
      <c r="N217" s="162" t="s">
        <v>41</v>
      </c>
      <c r="O217" s="58"/>
      <c r="P217" s="163">
        <f t="shared" ref="P217:P235" si="41">O217*H217</f>
        <v>0</v>
      </c>
      <c r="Q217" s="163">
        <v>0</v>
      </c>
      <c r="R217" s="163">
        <f t="shared" ref="R217:R235" si="42">Q217*H217</f>
        <v>0</v>
      </c>
      <c r="S217" s="163">
        <v>0</v>
      </c>
      <c r="T217" s="164">
        <f t="shared" ref="T217:T235" si="43"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275</v>
      </c>
      <c r="AT217" s="165" t="s">
        <v>248</v>
      </c>
      <c r="AU217" s="165" t="s">
        <v>94</v>
      </c>
      <c r="AY217" s="14" t="s">
        <v>246</v>
      </c>
      <c r="BE217" s="166">
        <f t="shared" ref="BE217:BE235" si="44">IF(N217="základná",J217,0)</f>
        <v>0</v>
      </c>
      <c r="BF217" s="166">
        <f t="shared" ref="BF217:BF235" si="45">IF(N217="znížená",J217,0)</f>
        <v>0</v>
      </c>
      <c r="BG217" s="166">
        <f t="shared" ref="BG217:BG235" si="46">IF(N217="zákl. prenesená",J217,0)</f>
        <v>0</v>
      </c>
      <c r="BH217" s="166">
        <f t="shared" ref="BH217:BH235" si="47">IF(N217="zníž. prenesená",J217,0)</f>
        <v>0</v>
      </c>
      <c r="BI217" s="166">
        <f t="shared" ref="BI217:BI235" si="48">IF(N217="nulová",J217,0)</f>
        <v>0</v>
      </c>
      <c r="BJ217" s="14" t="s">
        <v>94</v>
      </c>
      <c r="BK217" s="166">
        <f t="shared" ref="BK217:BK235" si="49">ROUND(I217*H217,2)</f>
        <v>0</v>
      </c>
      <c r="BL217" s="14" t="s">
        <v>275</v>
      </c>
      <c r="BM217" s="165" t="s">
        <v>949</v>
      </c>
    </row>
    <row r="218" spans="1:65" s="2" customFormat="1" ht="16.5" customHeight="1">
      <c r="A218" s="29"/>
      <c r="B218" s="152"/>
      <c r="C218" s="172" t="s">
        <v>389</v>
      </c>
      <c r="D218" s="172" t="s">
        <v>295</v>
      </c>
      <c r="E218" s="173" t="s">
        <v>1238</v>
      </c>
      <c r="F218" s="174" t="s">
        <v>1239</v>
      </c>
      <c r="G218" s="175" t="s">
        <v>288</v>
      </c>
      <c r="H218" s="176">
        <v>722.23500000000001</v>
      </c>
      <c r="I218" s="177"/>
      <c r="J218" s="178">
        <f t="shared" si="40"/>
        <v>0</v>
      </c>
      <c r="K218" s="179"/>
      <c r="L218" s="180"/>
      <c r="M218" s="181" t="s">
        <v>1</v>
      </c>
      <c r="N218" s="182" t="s">
        <v>41</v>
      </c>
      <c r="O218" s="58"/>
      <c r="P218" s="163">
        <f t="shared" si="41"/>
        <v>0</v>
      </c>
      <c r="Q218" s="163">
        <v>0</v>
      </c>
      <c r="R218" s="163">
        <f t="shared" si="42"/>
        <v>0</v>
      </c>
      <c r="S218" s="163">
        <v>0</v>
      </c>
      <c r="T218" s="164">
        <f t="shared" si="4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332</v>
      </c>
      <c r="AT218" s="165" t="s">
        <v>295</v>
      </c>
      <c r="AU218" s="165" t="s">
        <v>94</v>
      </c>
      <c r="AY218" s="14" t="s">
        <v>246</v>
      </c>
      <c r="BE218" s="166">
        <f t="shared" si="44"/>
        <v>0</v>
      </c>
      <c r="BF218" s="166">
        <f t="shared" si="45"/>
        <v>0</v>
      </c>
      <c r="BG218" s="166">
        <f t="shared" si="46"/>
        <v>0</v>
      </c>
      <c r="BH218" s="166">
        <f t="shared" si="47"/>
        <v>0</v>
      </c>
      <c r="BI218" s="166">
        <f t="shared" si="48"/>
        <v>0</v>
      </c>
      <c r="BJ218" s="14" t="s">
        <v>94</v>
      </c>
      <c r="BK218" s="166">
        <f t="shared" si="49"/>
        <v>0</v>
      </c>
      <c r="BL218" s="14" t="s">
        <v>275</v>
      </c>
      <c r="BM218" s="165" t="s">
        <v>952</v>
      </c>
    </row>
    <row r="219" spans="1:65" s="2" customFormat="1" ht="24.4" customHeight="1">
      <c r="A219" s="29"/>
      <c r="B219" s="152"/>
      <c r="C219" s="153" t="s">
        <v>953</v>
      </c>
      <c r="D219" s="153" t="s">
        <v>248</v>
      </c>
      <c r="E219" s="154" t="s">
        <v>1240</v>
      </c>
      <c r="F219" s="155" t="s">
        <v>1241</v>
      </c>
      <c r="G219" s="156" t="s">
        <v>288</v>
      </c>
      <c r="H219" s="157">
        <v>335.41</v>
      </c>
      <c r="I219" s="158"/>
      <c r="J219" s="159">
        <f t="shared" si="40"/>
        <v>0</v>
      </c>
      <c r="K219" s="160"/>
      <c r="L219" s="30"/>
      <c r="M219" s="161" t="s">
        <v>1</v>
      </c>
      <c r="N219" s="162" t="s">
        <v>41</v>
      </c>
      <c r="O219" s="58"/>
      <c r="P219" s="163">
        <f t="shared" si="41"/>
        <v>0</v>
      </c>
      <c r="Q219" s="163">
        <v>0</v>
      </c>
      <c r="R219" s="163">
        <f t="shared" si="42"/>
        <v>0</v>
      </c>
      <c r="S219" s="163">
        <v>0</v>
      </c>
      <c r="T219" s="164">
        <f t="shared" si="4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275</v>
      </c>
      <c r="AT219" s="165" t="s">
        <v>248</v>
      </c>
      <c r="AU219" s="165" t="s">
        <v>94</v>
      </c>
      <c r="AY219" s="14" t="s">
        <v>246</v>
      </c>
      <c r="BE219" s="166">
        <f t="shared" si="44"/>
        <v>0</v>
      </c>
      <c r="BF219" s="166">
        <f t="shared" si="45"/>
        <v>0</v>
      </c>
      <c r="BG219" s="166">
        <f t="shared" si="46"/>
        <v>0</v>
      </c>
      <c r="BH219" s="166">
        <f t="shared" si="47"/>
        <v>0</v>
      </c>
      <c r="BI219" s="166">
        <f t="shared" si="48"/>
        <v>0</v>
      </c>
      <c r="BJ219" s="14" t="s">
        <v>94</v>
      </c>
      <c r="BK219" s="166">
        <f t="shared" si="49"/>
        <v>0</v>
      </c>
      <c r="BL219" s="14" t="s">
        <v>275</v>
      </c>
      <c r="BM219" s="165" t="s">
        <v>956</v>
      </c>
    </row>
    <row r="220" spans="1:65" s="2" customFormat="1" ht="24.4" customHeight="1">
      <c r="A220" s="29"/>
      <c r="B220" s="152"/>
      <c r="C220" s="172" t="s">
        <v>393</v>
      </c>
      <c r="D220" s="172" t="s">
        <v>295</v>
      </c>
      <c r="E220" s="173" t="s">
        <v>1242</v>
      </c>
      <c r="F220" s="174" t="s">
        <v>1243</v>
      </c>
      <c r="G220" s="175" t="s">
        <v>288</v>
      </c>
      <c r="H220" s="176">
        <v>585.24</v>
      </c>
      <c r="I220" s="177"/>
      <c r="J220" s="178">
        <f t="shared" si="40"/>
        <v>0</v>
      </c>
      <c r="K220" s="179"/>
      <c r="L220" s="180"/>
      <c r="M220" s="181" t="s">
        <v>1</v>
      </c>
      <c r="N220" s="182" t="s">
        <v>41</v>
      </c>
      <c r="O220" s="58"/>
      <c r="P220" s="163">
        <f t="shared" si="41"/>
        <v>0</v>
      </c>
      <c r="Q220" s="163">
        <v>0</v>
      </c>
      <c r="R220" s="163">
        <f t="shared" si="42"/>
        <v>0</v>
      </c>
      <c r="S220" s="163">
        <v>0</v>
      </c>
      <c r="T220" s="164">
        <f t="shared" si="4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332</v>
      </c>
      <c r="AT220" s="165" t="s">
        <v>295</v>
      </c>
      <c r="AU220" s="165" t="s">
        <v>94</v>
      </c>
      <c r="AY220" s="14" t="s">
        <v>246</v>
      </c>
      <c r="BE220" s="166">
        <f t="shared" si="44"/>
        <v>0</v>
      </c>
      <c r="BF220" s="166">
        <f t="shared" si="45"/>
        <v>0</v>
      </c>
      <c r="BG220" s="166">
        <f t="shared" si="46"/>
        <v>0</v>
      </c>
      <c r="BH220" s="166">
        <f t="shared" si="47"/>
        <v>0</v>
      </c>
      <c r="BI220" s="166">
        <f t="shared" si="48"/>
        <v>0</v>
      </c>
      <c r="BJ220" s="14" t="s">
        <v>94</v>
      </c>
      <c r="BK220" s="166">
        <f t="shared" si="49"/>
        <v>0</v>
      </c>
      <c r="BL220" s="14" t="s">
        <v>275</v>
      </c>
      <c r="BM220" s="165" t="s">
        <v>959</v>
      </c>
    </row>
    <row r="221" spans="1:65" s="2" customFormat="1" ht="24.4" customHeight="1">
      <c r="A221" s="29"/>
      <c r="B221" s="152"/>
      <c r="C221" s="172" t="s">
        <v>960</v>
      </c>
      <c r="D221" s="172" t="s">
        <v>295</v>
      </c>
      <c r="E221" s="173" t="s">
        <v>1244</v>
      </c>
      <c r="F221" s="174" t="s">
        <v>1245</v>
      </c>
      <c r="G221" s="175" t="s">
        <v>288</v>
      </c>
      <c r="H221" s="176">
        <v>42.79</v>
      </c>
      <c r="I221" s="177"/>
      <c r="J221" s="178">
        <f t="shared" si="40"/>
        <v>0</v>
      </c>
      <c r="K221" s="179"/>
      <c r="L221" s="180"/>
      <c r="M221" s="181" t="s">
        <v>1</v>
      </c>
      <c r="N221" s="182" t="s">
        <v>41</v>
      </c>
      <c r="O221" s="58"/>
      <c r="P221" s="163">
        <f t="shared" si="41"/>
        <v>0</v>
      </c>
      <c r="Q221" s="163">
        <v>0</v>
      </c>
      <c r="R221" s="163">
        <f t="shared" si="42"/>
        <v>0</v>
      </c>
      <c r="S221" s="163">
        <v>0</v>
      </c>
      <c r="T221" s="164">
        <f t="shared" si="4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332</v>
      </c>
      <c r="AT221" s="165" t="s">
        <v>295</v>
      </c>
      <c r="AU221" s="165" t="s">
        <v>94</v>
      </c>
      <c r="AY221" s="14" t="s">
        <v>246</v>
      </c>
      <c r="BE221" s="166">
        <f t="shared" si="44"/>
        <v>0</v>
      </c>
      <c r="BF221" s="166">
        <f t="shared" si="45"/>
        <v>0</v>
      </c>
      <c r="BG221" s="166">
        <f t="shared" si="46"/>
        <v>0</v>
      </c>
      <c r="BH221" s="166">
        <f t="shared" si="47"/>
        <v>0</v>
      </c>
      <c r="BI221" s="166">
        <f t="shared" si="48"/>
        <v>0</v>
      </c>
      <c r="BJ221" s="14" t="s">
        <v>94</v>
      </c>
      <c r="BK221" s="166">
        <f t="shared" si="49"/>
        <v>0</v>
      </c>
      <c r="BL221" s="14" t="s">
        <v>275</v>
      </c>
      <c r="BM221" s="165" t="s">
        <v>963</v>
      </c>
    </row>
    <row r="222" spans="1:65" s="2" customFormat="1" ht="24.4" customHeight="1">
      <c r="A222" s="29"/>
      <c r="B222" s="152"/>
      <c r="C222" s="172" t="s">
        <v>396</v>
      </c>
      <c r="D222" s="172" t="s">
        <v>295</v>
      </c>
      <c r="E222" s="173" t="s">
        <v>1246</v>
      </c>
      <c r="F222" s="174" t="s">
        <v>1247</v>
      </c>
      <c r="G222" s="175" t="s">
        <v>288</v>
      </c>
      <c r="H222" s="176">
        <v>42.79</v>
      </c>
      <c r="I222" s="177"/>
      <c r="J222" s="178">
        <f t="shared" si="40"/>
        <v>0</v>
      </c>
      <c r="K222" s="179"/>
      <c r="L222" s="180"/>
      <c r="M222" s="181" t="s">
        <v>1</v>
      </c>
      <c r="N222" s="182" t="s">
        <v>41</v>
      </c>
      <c r="O222" s="58"/>
      <c r="P222" s="163">
        <f t="shared" si="41"/>
        <v>0</v>
      </c>
      <c r="Q222" s="163">
        <v>0</v>
      </c>
      <c r="R222" s="163">
        <f t="shared" si="42"/>
        <v>0</v>
      </c>
      <c r="S222" s="163">
        <v>0</v>
      </c>
      <c r="T222" s="164">
        <f t="shared" si="4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332</v>
      </c>
      <c r="AT222" s="165" t="s">
        <v>295</v>
      </c>
      <c r="AU222" s="165" t="s">
        <v>94</v>
      </c>
      <c r="AY222" s="14" t="s">
        <v>246</v>
      </c>
      <c r="BE222" s="166">
        <f t="shared" si="44"/>
        <v>0</v>
      </c>
      <c r="BF222" s="166">
        <f t="shared" si="45"/>
        <v>0</v>
      </c>
      <c r="BG222" s="166">
        <f t="shared" si="46"/>
        <v>0</v>
      </c>
      <c r="BH222" s="166">
        <f t="shared" si="47"/>
        <v>0</v>
      </c>
      <c r="BI222" s="166">
        <f t="shared" si="48"/>
        <v>0</v>
      </c>
      <c r="BJ222" s="14" t="s">
        <v>94</v>
      </c>
      <c r="BK222" s="166">
        <f t="shared" si="49"/>
        <v>0</v>
      </c>
      <c r="BL222" s="14" t="s">
        <v>275</v>
      </c>
      <c r="BM222" s="165" t="s">
        <v>966</v>
      </c>
    </row>
    <row r="223" spans="1:65" s="2" customFormat="1" ht="24.4" customHeight="1">
      <c r="A223" s="29"/>
      <c r="B223" s="152"/>
      <c r="C223" s="153" t="s">
        <v>967</v>
      </c>
      <c r="D223" s="153" t="s">
        <v>248</v>
      </c>
      <c r="E223" s="154" t="s">
        <v>1248</v>
      </c>
      <c r="F223" s="155" t="s">
        <v>1249</v>
      </c>
      <c r="G223" s="156" t="s">
        <v>288</v>
      </c>
      <c r="H223" s="157">
        <v>21.53</v>
      </c>
      <c r="I223" s="158"/>
      <c r="J223" s="159">
        <f t="shared" si="40"/>
        <v>0</v>
      </c>
      <c r="K223" s="160"/>
      <c r="L223" s="30"/>
      <c r="M223" s="161" t="s">
        <v>1</v>
      </c>
      <c r="N223" s="162" t="s">
        <v>41</v>
      </c>
      <c r="O223" s="58"/>
      <c r="P223" s="163">
        <f t="shared" si="41"/>
        <v>0</v>
      </c>
      <c r="Q223" s="163">
        <v>0</v>
      </c>
      <c r="R223" s="163">
        <f t="shared" si="42"/>
        <v>0</v>
      </c>
      <c r="S223" s="163">
        <v>0</v>
      </c>
      <c r="T223" s="164">
        <f t="shared" si="4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5" t="s">
        <v>275</v>
      </c>
      <c r="AT223" s="165" t="s">
        <v>248</v>
      </c>
      <c r="AU223" s="165" t="s">
        <v>94</v>
      </c>
      <c r="AY223" s="14" t="s">
        <v>246</v>
      </c>
      <c r="BE223" s="166">
        <f t="shared" si="44"/>
        <v>0</v>
      </c>
      <c r="BF223" s="166">
        <f t="shared" si="45"/>
        <v>0</v>
      </c>
      <c r="BG223" s="166">
        <f t="shared" si="46"/>
        <v>0</v>
      </c>
      <c r="BH223" s="166">
        <f t="shared" si="47"/>
        <v>0</v>
      </c>
      <c r="BI223" s="166">
        <f t="shared" si="48"/>
        <v>0</v>
      </c>
      <c r="BJ223" s="14" t="s">
        <v>94</v>
      </c>
      <c r="BK223" s="166">
        <f t="shared" si="49"/>
        <v>0</v>
      </c>
      <c r="BL223" s="14" t="s">
        <v>275</v>
      </c>
      <c r="BM223" s="165" t="s">
        <v>970</v>
      </c>
    </row>
    <row r="224" spans="1:65" s="2" customFormat="1" ht="16.5" customHeight="1">
      <c r="A224" s="29"/>
      <c r="B224" s="152"/>
      <c r="C224" s="172" t="s">
        <v>400</v>
      </c>
      <c r="D224" s="172" t="s">
        <v>295</v>
      </c>
      <c r="E224" s="173" t="s">
        <v>1250</v>
      </c>
      <c r="F224" s="174" t="s">
        <v>1251</v>
      </c>
      <c r="G224" s="175" t="s">
        <v>288</v>
      </c>
      <c r="H224" s="176">
        <v>23.683</v>
      </c>
      <c r="I224" s="177"/>
      <c r="J224" s="178">
        <f t="shared" si="40"/>
        <v>0</v>
      </c>
      <c r="K224" s="179"/>
      <c r="L224" s="180"/>
      <c r="M224" s="181" t="s">
        <v>1</v>
      </c>
      <c r="N224" s="182" t="s">
        <v>41</v>
      </c>
      <c r="O224" s="58"/>
      <c r="P224" s="163">
        <f t="shared" si="41"/>
        <v>0</v>
      </c>
      <c r="Q224" s="163">
        <v>0</v>
      </c>
      <c r="R224" s="163">
        <f t="shared" si="42"/>
        <v>0</v>
      </c>
      <c r="S224" s="163">
        <v>0</v>
      </c>
      <c r="T224" s="164">
        <f t="shared" si="4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332</v>
      </c>
      <c r="AT224" s="165" t="s">
        <v>295</v>
      </c>
      <c r="AU224" s="165" t="s">
        <v>94</v>
      </c>
      <c r="AY224" s="14" t="s">
        <v>246</v>
      </c>
      <c r="BE224" s="166">
        <f t="shared" si="44"/>
        <v>0</v>
      </c>
      <c r="BF224" s="166">
        <f t="shared" si="45"/>
        <v>0</v>
      </c>
      <c r="BG224" s="166">
        <f t="shared" si="46"/>
        <v>0</v>
      </c>
      <c r="BH224" s="166">
        <f t="shared" si="47"/>
        <v>0</v>
      </c>
      <c r="BI224" s="166">
        <f t="shared" si="48"/>
        <v>0</v>
      </c>
      <c r="BJ224" s="14" t="s">
        <v>94</v>
      </c>
      <c r="BK224" s="166">
        <f t="shared" si="49"/>
        <v>0</v>
      </c>
      <c r="BL224" s="14" t="s">
        <v>275</v>
      </c>
      <c r="BM224" s="165" t="s">
        <v>975</v>
      </c>
    </row>
    <row r="225" spans="1:65" s="2" customFormat="1" ht="24.4" customHeight="1">
      <c r="A225" s="29"/>
      <c r="B225" s="152"/>
      <c r="C225" s="153" t="s">
        <v>976</v>
      </c>
      <c r="D225" s="153" t="s">
        <v>248</v>
      </c>
      <c r="E225" s="154" t="s">
        <v>1252</v>
      </c>
      <c r="F225" s="155" t="s">
        <v>1253</v>
      </c>
      <c r="G225" s="156" t="s">
        <v>288</v>
      </c>
      <c r="H225" s="157">
        <v>59.75</v>
      </c>
      <c r="I225" s="158"/>
      <c r="J225" s="159">
        <f t="shared" si="40"/>
        <v>0</v>
      </c>
      <c r="K225" s="160"/>
      <c r="L225" s="30"/>
      <c r="M225" s="161" t="s">
        <v>1</v>
      </c>
      <c r="N225" s="162" t="s">
        <v>41</v>
      </c>
      <c r="O225" s="58"/>
      <c r="P225" s="163">
        <f t="shared" si="41"/>
        <v>0</v>
      </c>
      <c r="Q225" s="163">
        <v>0</v>
      </c>
      <c r="R225" s="163">
        <f t="shared" si="42"/>
        <v>0</v>
      </c>
      <c r="S225" s="163">
        <v>0</v>
      </c>
      <c r="T225" s="164">
        <f t="shared" si="4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5" t="s">
        <v>275</v>
      </c>
      <c r="AT225" s="165" t="s">
        <v>248</v>
      </c>
      <c r="AU225" s="165" t="s">
        <v>94</v>
      </c>
      <c r="AY225" s="14" t="s">
        <v>246</v>
      </c>
      <c r="BE225" s="166">
        <f t="shared" si="44"/>
        <v>0</v>
      </c>
      <c r="BF225" s="166">
        <f t="shared" si="45"/>
        <v>0</v>
      </c>
      <c r="BG225" s="166">
        <f t="shared" si="46"/>
        <v>0</v>
      </c>
      <c r="BH225" s="166">
        <f t="shared" si="47"/>
        <v>0</v>
      </c>
      <c r="BI225" s="166">
        <f t="shared" si="48"/>
        <v>0</v>
      </c>
      <c r="BJ225" s="14" t="s">
        <v>94</v>
      </c>
      <c r="BK225" s="166">
        <f t="shared" si="49"/>
        <v>0</v>
      </c>
      <c r="BL225" s="14" t="s">
        <v>275</v>
      </c>
      <c r="BM225" s="165" t="s">
        <v>979</v>
      </c>
    </row>
    <row r="226" spans="1:65" s="2" customFormat="1" ht="16.5" customHeight="1">
      <c r="A226" s="29"/>
      <c r="B226" s="152"/>
      <c r="C226" s="172" t="s">
        <v>403</v>
      </c>
      <c r="D226" s="172" t="s">
        <v>295</v>
      </c>
      <c r="E226" s="173" t="s">
        <v>1254</v>
      </c>
      <c r="F226" s="174" t="s">
        <v>1255</v>
      </c>
      <c r="G226" s="175" t="s">
        <v>288</v>
      </c>
      <c r="H226" s="176">
        <v>65.724999999999994</v>
      </c>
      <c r="I226" s="177"/>
      <c r="J226" s="178">
        <f t="shared" si="40"/>
        <v>0</v>
      </c>
      <c r="K226" s="179"/>
      <c r="L226" s="180"/>
      <c r="M226" s="181" t="s">
        <v>1</v>
      </c>
      <c r="N226" s="182" t="s">
        <v>41</v>
      </c>
      <c r="O226" s="58"/>
      <c r="P226" s="163">
        <f t="shared" si="41"/>
        <v>0</v>
      </c>
      <c r="Q226" s="163">
        <v>0</v>
      </c>
      <c r="R226" s="163">
        <f t="shared" si="42"/>
        <v>0</v>
      </c>
      <c r="S226" s="163">
        <v>0</v>
      </c>
      <c r="T226" s="164">
        <f t="shared" si="4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332</v>
      </c>
      <c r="AT226" s="165" t="s">
        <v>295</v>
      </c>
      <c r="AU226" s="165" t="s">
        <v>94</v>
      </c>
      <c r="AY226" s="14" t="s">
        <v>246</v>
      </c>
      <c r="BE226" s="166">
        <f t="shared" si="44"/>
        <v>0</v>
      </c>
      <c r="BF226" s="166">
        <f t="shared" si="45"/>
        <v>0</v>
      </c>
      <c r="BG226" s="166">
        <f t="shared" si="46"/>
        <v>0</v>
      </c>
      <c r="BH226" s="166">
        <f t="shared" si="47"/>
        <v>0</v>
      </c>
      <c r="BI226" s="166">
        <f t="shared" si="48"/>
        <v>0</v>
      </c>
      <c r="BJ226" s="14" t="s">
        <v>94</v>
      </c>
      <c r="BK226" s="166">
        <f t="shared" si="49"/>
        <v>0</v>
      </c>
      <c r="BL226" s="14" t="s">
        <v>275</v>
      </c>
      <c r="BM226" s="165" t="s">
        <v>983</v>
      </c>
    </row>
    <row r="227" spans="1:65" s="2" customFormat="1" ht="37.9" customHeight="1">
      <c r="A227" s="29"/>
      <c r="B227" s="152"/>
      <c r="C227" s="153" t="s">
        <v>986</v>
      </c>
      <c r="D227" s="153" t="s">
        <v>248</v>
      </c>
      <c r="E227" s="154" t="s">
        <v>1256</v>
      </c>
      <c r="F227" s="155" t="s">
        <v>1257</v>
      </c>
      <c r="G227" s="156" t="s">
        <v>288</v>
      </c>
      <c r="H227" s="157">
        <v>13.092000000000001</v>
      </c>
      <c r="I227" s="158"/>
      <c r="J227" s="159">
        <f t="shared" si="40"/>
        <v>0</v>
      </c>
      <c r="K227" s="160"/>
      <c r="L227" s="30"/>
      <c r="M227" s="161" t="s">
        <v>1</v>
      </c>
      <c r="N227" s="162" t="s">
        <v>41</v>
      </c>
      <c r="O227" s="58"/>
      <c r="P227" s="163">
        <f t="shared" si="41"/>
        <v>0</v>
      </c>
      <c r="Q227" s="163">
        <v>0</v>
      </c>
      <c r="R227" s="163">
        <f t="shared" si="42"/>
        <v>0</v>
      </c>
      <c r="S227" s="163">
        <v>0</v>
      </c>
      <c r="T227" s="164">
        <f t="shared" si="4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5" t="s">
        <v>275</v>
      </c>
      <c r="AT227" s="165" t="s">
        <v>248</v>
      </c>
      <c r="AU227" s="165" t="s">
        <v>94</v>
      </c>
      <c r="AY227" s="14" t="s">
        <v>246</v>
      </c>
      <c r="BE227" s="166">
        <f t="shared" si="44"/>
        <v>0</v>
      </c>
      <c r="BF227" s="166">
        <f t="shared" si="45"/>
        <v>0</v>
      </c>
      <c r="BG227" s="166">
        <f t="shared" si="46"/>
        <v>0</v>
      </c>
      <c r="BH227" s="166">
        <f t="shared" si="47"/>
        <v>0</v>
      </c>
      <c r="BI227" s="166">
        <f t="shared" si="48"/>
        <v>0</v>
      </c>
      <c r="BJ227" s="14" t="s">
        <v>94</v>
      </c>
      <c r="BK227" s="166">
        <f t="shared" si="49"/>
        <v>0</v>
      </c>
      <c r="BL227" s="14" t="s">
        <v>275</v>
      </c>
      <c r="BM227" s="165" t="s">
        <v>989</v>
      </c>
    </row>
    <row r="228" spans="1:65" s="2" customFormat="1" ht="16.5" customHeight="1">
      <c r="A228" s="29"/>
      <c r="B228" s="152"/>
      <c r="C228" s="172" t="s">
        <v>407</v>
      </c>
      <c r="D228" s="172" t="s">
        <v>295</v>
      </c>
      <c r="E228" s="173" t="s">
        <v>1258</v>
      </c>
      <c r="F228" s="174" t="s">
        <v>1259</v>
      </c>
      <c r="G228" s="175" t="s">
        <v>288</v>
      </c>
      <c r="H228" s="176">
        <v>14.401</v>
      </c>
      <c r="I228" s="177"/>
      <c r="J228" s="178">
        <f t="shared" si="40"/>
        <v>0</v>
      </c>
      <c r="K228" s="179"/>
      <c r="L228" s="180"/>
      <c r="M228" s="181" t="s">
        <v>1</v>
      </c>
      <c r="N228" s="182" t="s">
        <v>41</v>
      </c>
      <c r="O228" s="58"/>
      <c r="P228" s="163">
        <f t="shared" si="41"/>
        <v>0</v>
      </c>
      <c r="Q228" s="163">
        <v>0</v>
      </c>
      <c r="R228" s="163">
        <f t="shared" si="42"/>
        <v>0</v>
      </c>
      <c r="S228" s="163">
        <v>0</v>
      </c>
      <c r="T228" s="164">
        <f t="shared" si="4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332</v>
      </c>
      <c r="AT228" s="165" t="s">
        <v>295</v>
      </c>
      <c r="AU228" s="165" t="s">
        <v>94</v>
      </c>
      <c r="AY228" s="14" t="s">
        <v>246</v>
      </c>
      <c r="BE228" s="166">
        <f t="shared" si="44"/>
        <v>0</v>
      </c>
      <c r="BF228" s="166">
        <f t="shared" si="45"/>
        <v>0</v>
      </c>
      <c r="BG228" s="166">
        <f t="shared" si="46"/>
        <v>0</v>
      </c>
      <c r="BH228" s="166">
        <f t="shared" si="47"/>
        <v>0</v>
      </c>
      <c r="BI228" s="166">
        <f t="shared" si="48"/>
        <v>0</v>
      </c>
      <c r="BJ228" s="14" t="s">
        <v>94</v>
      </c>
      <c r="BK228" s="166">
        <f t="shared" si="49"/>
        <v>0</v>
      </c>
      <c r="BL228" s="14" t="s">
        <v>275</v>
      </c>
      <c r="BM228" s="165" t="s">
        <v>992</v>
      </c>
    </row>
    <row r="229" spans="1:65" s="2" customFormat="1" ht="33" customHeight="1">
      <c r="A229" s="29"/>
      <c r="B229" s="152"/>
      <c r="C229" s="153" t="s">
        <v>1260</v>
      </c>
      <c r="D229" s="153" t="s">
        <v>248</v>
      </c>
      <c r="E229" s="154" t="s">
        <v>1261</v>
      </c>
      <c r="F229" s="155" t="s">
        <v>1262</v>
      </c>
      <c r="G229" s="156" t="s">
        <v>288</v>
      </c>
      <c r="H229" s="157">
        <v>349.10199999999998</v>
      </c>
      <c r="I229" s="158"/>
      <c r="J229" s="159">
        <f t="shared" si="40"/>
        <v>0</v>
      </c>
      <c r="K229" s="160"/>
      <c r="L229" s="30"/>
      <c r="M229" s="161" t="s">
        <v>1</v>
      </c>
      <c r="N229" s="162" t="s">
        <v>41</v>
      </c>
      <c r="O229" s="58"/>
      <c r="P229" s="163">
        <f t="shared" si="41"/>
        <v>0</v>
      </c>
      <c r="Q229" s="163">
        <v>0</v>
      </c>
      <c r="R229" s="163">
        <f t="shared" si="42"/>
        <v>0</v>
      </c>
      <c r="S229" s="163">
        <v>0</v>
      </c>
      <c r="T229" s="164">
        <f t="shared" si="4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275</v>
      </c>
      <c r="AT229" s="165" t="s">
        <v>248</v>
      </c>
      <c r="AU229" s="165" t="s">
        <v>94</v>
      </c>
      <c r="AY229" s="14" t="s">
        <v>246</v>
      </c>
      <c r="BE229" s="166">
        <f t="shared" si="44"/>
        <v>0</v>
      </c>
      <c r="BF229" s="166">
        <f t="shared" si="45"/>
        <v>0</v>
      </c>
      <c r="BG229" s="166">
        <f t="shared" si="46"/>
        <v>0</v>
      </c>
      <c r="BH229" s="166">
        <f t="shared" si="47"/>
        <v>0</v>
      </c>
      <c r="BI229" s="166">
        <f t="shared" si="48"/>
        <v>0</v>
      </c>
      <c r="BJ229" s="14" t="s">
        <v>94</v>
      </c>
      <c r="BK229" s="166">
        <f t="shared" si="49"/>
        <v>0</v>
      </c>
      <c r="BL229" s="14" t="s">
        <v>275</v>
      </c>
      <c r="BM229" s="165" t="s">
        <v>1263</v>
      </c>
    </row>
    <row r="230" spans="1:65" s="2" customFormat="1" ht="24.4" customHeight="1">
      <c r="A230" s="29"/>
      <c r="B230" s="152"/>
      <c r="C230" s="172" t="s">
        <v>410</v>
      </c>
      <c r="D230" s="172" t="s">
        <v>295</v>
      </c>
      <c r="E230" s="173" t="s">
        <v>1264</v>
      </c>
      <c r="F230" s="174" t="s">
        <v>1265</v>
      </c>
      <c r="G230" s="175" t="s">
        <v>288</v>
      </c>
      <c r="H230" s="176">
        <v>277.74599999999998</v>
      </c>
      <c r="I230" s="177"/>
      <c r="J230" s="178">
        <f t="shared" si="40"/>
        <v>0</v>
      </c>
      <c r="K230" s="179"/>
      <c r="L230" s="180"/>
      <c r="M230" s="181" t="s">
        <v>1</v>
      </c>
      <c r="N230" s="182" t="s">
        <v>41</v>
      </c>
      <c r="O230" s="58"/>
      <c r="P230" s="163">
        <f t="shared" si="41"/>
        <v>0</v>
      </c>
      <c r="Q230" s="163">
        <v>0</v>
      </c>
      <c r="R230" s="163">
        <f t="shared" si="42"/>
        <v>0</v>
      </c>
      <c r="S230" s="163">
        <v>0</v>
      </c>
      <c r="T230" s="164">
        <f t="shared" si="4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332</v>
      </c>
      <c r="AT230" s="165" t="s">
        <v>295</v>
      </c>
      <c r="AU230" s="165" t="s">
        <v>94</v>
      </c>
      <c r="AY230" s="14" t="s">
        <v>246</v>
      </c>
      <c r="BE230" s="166">
        <f t="shared" si="44"/>
        <v>0</v>
      </c>
      <c r="BF230" s="166">
        <f t="shared" si="45"/>
        <v>0</v>
      </c>
      <c r="BG230" s="166">
        <f t="shared" si="46"/>
        <v>0</v>
      </c>
      <c r="BH230" s="166">
        <f t="shared" si="47"/>
        <v>0</v>
      </c>
      <c r="BI230" s="166">
        <f t="shared" si="48"/>
        <v>0</v>
      </c>
      <c r="BJ230" s="14" t="s">
        <v>94</v>
      </c>
      <c r="BK230" s="166">
        <f t="shared" si="49"/>
        <v>0</v>
      </c>
      <c r="BL230" s="14" t="s">
        <v>275</v>
      </c>
      <c r="BM230" s="165" t="s">
        <v>1266</v>
      </c>
    </row>
    <row r="231" spans="1:65" s="2" customFormat="1" ht="24.4" customHeight="1">
      <c r="A231" s="29"/>
      <c r="B231" s="152"/>
      <c r="C231" s="172" t="s">
        <v>1267</v>
      </c>
      <c r="D231" s="172" t="s">
        <v>295</v>
      </c>
      <c r="E231" s="173" t="s">
        <v>1268</v>
      </c>
      <c r="F231" s="174" t="s">
        <v>1269</v>
      </c>
      <c r="G231" s="175" t="s">
        <v>288</v>
      </c>
      <c r="H231" s="176">
        <v>84.481999999999999</v>
      </c>
      <c r="I231" s="177"/>
      <c r="J231" s="178">
        <f t="shared" si="40"/>
        <v>0</v>
      </c>
      <c r="K231" s="179"/>
      <c r="L231" s="180"/>
      <c r="M231" s="181" t="s">
        <v>1</v>
      </c>
      <c r="N231" s="182" t="s">
        <v>41</v>
      </c>
      <c r="O231" s="58"/>
      <c r="P231" s="163">
        <f t="shared" si="41"/>
        <v>0</v>
      </c>
      <c r="Q231" s="163">
        <v>0</v>
      </c>
      <c r="R231" s="163">
        <f t="shared" si="42"/>
        <v>0</v>
      </c>
      <c r="S231" s="163">
        <v>0</v>
      </c>
      <c r="T231" s="164">
        <f t="shared" si="4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65" t="s">
        <v>332</v>
      </c>
      <c r="AT231" s="165" t="s">
        <v>295</v>
      </c>
      <c r="AU231" s="165" t="s">
        <v>94</v>
      </c>
      <c r="AY231" s="14" t="s">
        <v>246</v>
      </c>
      <c r="BE231" s="166">
        <f t="shared" si="44"/>
        <v>0</v>
      </c>
      <c r="BF231" s="166">
        <f t="shared" si="45"/>
        <v>0</v>
      </c>
      <c r="BG231" s="166">
        <f t="shared" si="46"/>
        <v>0</v>
      </c>
      <c r="BH231" s="166">
        <f t="shared" si="47"/>
        <v>0</v>
      </c>
      <c r="BI231" s="166">
        <f t="shared" si="48"/>
        <v>0</v>
      </c>
      <c r="BJ231" s="14" t="s">
        <v>94</v>
      </c>
      <c r="BK231" s="166">
        <f t="shared" si="49"/>
        <v>0</v>
      </c>
      <c r="BL231" s="14" t="s">
        <v>275</v>
      </c>
      <c r="BM231" s="165" t="s">
        <v>1270</v>
      </c>
    </row>
    <row r="232" spans="1:65" s="2" customFormat="1" ht="37.9" customHeight="1">
      <c r="A232" s="29"/>
      <c r="B232" s="152"/>
      <c r="C232" s="153" t="s">
        <v>414</v>
      </c>
      <c r="D232" s="153" t="s">
        <v>248</v>
      </c>
      <c r="E232" s="154" t="s">
        <v>821</v>
      </c>
      <c r="F232" s="155" t="s">
        <v>822</v>
      </c>
      <c r="G232" s="156" t="s">
        <v>288</v>
      </c>
      <c r="H232" s="157">
        <v>349.10199999999998</v>
      </c>
      <c r="I232" s="158"/>
      <c r="J232" s="159">
        <f t="shared" si="40"/>
        <v>0</v>
      </c>
      <c r="K232" s="160"/>
      <c r="L232" s="30"/>
      <c r="M232" s="161" t="s">
        <v>1</v>
      </c>
      <c r="N232" s="162" t="s">
        <v>41</v>
      </c>
      <c r="O232" s="58"/>
      <c r="P232" s="163">
        <f t="shared" si="41"/>
        <v>0</v>
      </c>
      <c r="Q232" s="163">
        <v>0</v>
      </c>
      <c r="R232" s="163">
        <f t="shared" si="42"/>
        <v>0</v>
      </c>
      <c r="S232" s="163">
        <v>0</v>
      </c>
      <c r="T232" s="164">
        <f t="shared" si="4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275</v>
      </c>
      <c r="AT232" s="165" t="s">
        <v>248</v>
      </c>
      <c r="AU232" s="165" t="s">
        <v>94</v>
      </c>
      <c r="AY232" s="14" t="s">
        <v>246</v>
      </c>
      <c r="BE232" s="166">
        <f t="shared" si="44"/>
        <v>0</v>
      </c>
      <c r="BF232" s="166">
        <f t="shared" si="45"/>
        <v>0</v>
      </c>
      <c r="BG232" s="166">
        <f t="shared" si="46"/>
        <v>0</v>
      </c>
      <c r="BH232" s="166">
        <f t="shared" si="47"/>
        <v>0</v>
      </c>
      <c r="BI232" s="166">
        <f t="shared" si="48"/>
        <v>0</v>
      </c>
      <c r="BJ232" s="14" t="s">
        <v>94</v>
      </c>
      <c r="BK232" s="166">
        <f t="shared" si="49"/>
        <v>0</v>
      </c>
      <c r="BL232" s="14" t="s">
        <v>275</v>
      </c>
      <c r="BM232" s="165" t="s">
        <v>1271</v>
      </c>
    </row>
    <row r="233" spans="1:65" s="2" customFormat="1" ht="37.9" customHeight="1">
      <c r="A233" s="29"/>
      <c r="B233" s="152"/>
      <c r="C233" s="172" t="s">
        <v>771</v>
      </c>
      <c r="D233" s="172" t="s">
        <v>295</v>
      </c>
      <c r="E233" s="173" t="s">
        <v>823</v>
      </c>
      <c r="F233" s="174" t="s">
        <v>824</v>
      </c>
      <c r="G233" s="175" t="s">
        <v>288</v>
      </c>
      <c r="H233" s="176">
        <v>356.084</v>
      </c>
      <c r="I233" s="177"/>
      <c r="J233" s="178">
        <f t="shared" si="40"/>
        <v>0</v>
      </c>
      <c r="K233" s="179"/>
      <c r="L233" s="180"/>
      <c r="M233" s="181" t="s">
        <v>1</v>
      </c>
      <c r="N233" s="182" t="s">
        <v>41</v>
      </c>
      <c r="O233" s="58"/>
      <c r="P233" s="163">
        <f t="shared" si="41"/>
        <v>0</v>
      </c>
      <c r="Q233" s="163">
        <v>0</v>
      </c>
      <c r="R233" s="163">
        <f t="shared" si="42"/>
        <v>0</v>
      </c>
      <c r="S233" s="163">
        <v>0</v>
      </c>
      <c r="T233" s="164">
        <f t="shared" si="4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65" t="s">
        <v>332</v>
      </c>
      <c r="AT233" s="165" t="s">
        <v>295</v>
      </c>
      <c r="AU233" s="165" t="s">
        <v>94</v>
      </c>
      <c r="AY233" s="14" t="s">
        <v>246</v>
      </c>
      <c r="BE233" s="166">
        <f t="shared" si="44"/>
        <v>0</v>
      </c>
      <c r="BF233" s="166">
        <f t="shared" si="45"/>
        <v>0</v>
      </c>
      <c r="BG233" s="166">
        <f t="shared" si="46"/>
        <v>0</v>
      </c>
      <c r="BH233" s="166">
        <f t="shared" si="47"/>
        <v>0</v>
      </c>
      <c r="BI233" s="166">
        <f t="shared" si="48"/>
        <v>0</v>
      </c>
      <c r="BJ233" s="14" t="s">
        <v>94</v>
      </c>
      <c r="BK233" s="166">
        <f t="shared" si="49"/>
        <v>0</v>
      </c>
      <c r="BL233" s="14" t="s">
        <v>275</v>
      </c>
      <c r="BM233" s="165" t="s">
        <v>1272</v>
      </c>
    </row>
    <row r="234" spans="1:65" s="2" customFormat="1" ht="44.25" customHeight="1">
      <c r="A234" s="29"/>
      <c r="B234" s="152"/>
      <c r="C234" s="172" t="s">
        <v>417</v>
      </c>
      <c r="D234" s="172" t="s">
        <v>295</v>
      </c>
      <c r="E234" s="173" t="s">
        <v>825</v>
      </c>
      <c r="F234" s="174" t="s">
        <v>826</v>
      </c>
      <c r="G234" s="175" t="s">
        <v>288</v>
      </c>
      <c r="H234" s="176">
        <v>356.084</v>
      </c>
      <c r="I234" s="177"/>
      <c r="J234" s="178">
        <f t="shared" si="40"/>
        <v>0</v>
      </c>
      <c r="K234" s="179"/>
      <c r="L234" s="180"/>
      <c r="M234" s="181" t="s">
        <v>1</v>
      </c>
      <c r="N234" s="182" t="s">
        <v>41</v>
      </c>
      <c r="O234" s="58"/>
      <c r="P234" s="163">
        <f t="shared" si="41"/>
        <v>0</v>
      </c>
      <c r="Q234" s="163">
        <v>0</v>
      </c>
      <c r="R234" s="163">
        <f t="shared" si="42"/>
        <v>0</v>
      </c>
      <c r="S234" s="163">
        <v>0</v>
      </c>
      <c r="T234" s="164">
        <f t="shared" si="4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332</v>
      </c>
      <c r="AT234" s="165" t="s">
        <v>295</v>
      </c>
      <c r="AU234" s="165" t="s">
        <v>94</v>
      </c>
      <c r="AY234" s="14" t="s">
        <v>246</v>
      </c>
      <c r="BE234" s="166">
        <f t="shared" si="44"/>
        <v>0</v>
      </c>
      <c r="BF234" s="166">
        <f t="shared" si="45"/>
        <v>0</v>
      </c>
      <c r="BG234" s="166">
        <f t="shared" si="46"/>
        <v>0</v>
      </c>
      <c r="BH234" s="166">
        <f t="shared" si="47"/>
        <v>0</v>
      </c>
      <c r="BI234" s="166">
        <f t="shared" si="48"/>
        <v>0</v>
      </c>
      <c r="BJ234" s="14" t="s">
        <v>94</v>
      </c>
      <c r="BK234" s="166">
        <f t="shared" si="49"/>
        <v>0</v>
      </c>
      <c r="BL234" s="14" t="s">
        <v>275</v>
      </c>
      <c r="BM234" s="165" t="s">
        <v>1273</v>
      </c>
    </row>
    <row r="235" spans="1:65" s="2" customFormat="1" ht="24.4" customHeight="1">
      <c r="A235" s="29"/>
      <c r="B235" s="152"/>
      <c r="C235" s="153" t="s">
        <v>1274</v>
      </c>
      <c r="D235" s="153" t="s">
        <v>248</v>
      </c>
      <c r="E235" s="154" t="s">
        <v>1275</v>
      </c>
      <c r="F235" s="155" t="s">
        <v>1276</v>
      </c>
      <c r="G235" s="156" t="s">
        <v>560</v>
      </c>
      <c r="H235" s="191"/>
      <c r="I235" s="158"/>
      <c r="J235" s="159">
        <f t="shared" si="40"/>
        <v>0</v>
      </c>
      <c r="K235" s="160"/>
      <c r="L235" s="30"/>
      <c r="M235" s="161" t="s">
        <v>1</v>
      </c>
      <c r="N235" s="162" t="s">
        <v>41</v>
      </c>
      <c r="O235" s="58"/>
      <c r="P235" s="163">
        <f t="shared" si="41"/>
        <v>0</v>
      </c>
      <c r="Q235" s="163">
        <v>0</v>
      </c>
      <c r="R235" s="163">
        <f t="shared" si="42"/>
        <v>0</v>
      </c>
      <c r="S235" s="163">
        <v>0</v>
      </c>
      <c r="T235" s="164">
        <f t="shared" si="4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5" t="s">
        <v>275</v>
      </c>
      <c r="AT235" s="165" t="s">
        <v>248</v>
      </c>
      <c r="AU235" s="165" t="s">
        <v>94</v>
      </c>
      <c r="AY235" s="14" t="s">
        <v>246</v>
      </c>
      <c r="BE235" s="166">
        <f t="shared" si="44"/>
        <v>0</v>
      </c>
      <c r="BF235" s="166">
        <f t="shared" si="45"/>
        <v>0</v>
      </c>
      <c r="BG235" s="166">
        <f t="shared" si="46"/>
        <v>0</v>
      </c>
      <c r="BH235" s="166">
        <f t="shared" si="47"/>
        <v>0</v>
      </c>
      <c r="BI235" s="166">
        <f t="shared" si="48"/>
        <v>0</v>
      </c>
      <c r="BJ235" s="14" t="s">
        <v>94</v>
      </c>
      <c r="BK235" s="166">
        <f t="shared" si="49"/>
        <v>0</v>
      </c>
      <c r="BL235" s="14" t="s">
        <v>275</v>
      </c>
      <c r="BM235" s="165" t="s">
        <v>1277</v>
      </c>
    </row>
    <row r="236" spans="1:65" s="12" customFormat="1" ht="22.9" customHeight="1">
      <c r="B236" s="139"/>
      <c r="D236" s="140" t="s">
        <v>74</v>
      </c>
      <c r="E236" s="150" t="s">
        <v>829</v>
      </c>
      <c r="F236" s="150" t="s">
        <v>830</v>
      </c>
      <c r="I236" s="142"/>
      <c r="J236" s="151">
        <f>BK236</f>
        <v>0</v>
      </c>
      <c r="L236" s="139"/>
      <c r="M236" s="144"/>
      <c r="N236" s="145"/>
      <c r="O236" s="145"/>
      <c r="P236" s="146">
        <f>SUM(P237:P241)</f>
        <v>0</v>
      </c>
      <c r="Q236" s="145"/>
      <c r="R236" s="146">
        <f>SUM(R237:R241)</f>
        <v>0</v>
      </c>
      <c r="S236" s="145"/>
      <c r="T236" s="147">
        <f>SUM(T237:T241)</f>
        <v>0</v>
      </c>
      <c r="AR236" s="140" t="s">
        <v>94</v>
      </c>
      <c r="AT236" s="148" t="s">
        <v>74</v>
      </c>
      <c r="AU236" s="148" t="s">
        <v>83</v>
      </c>
      <c r="AY236" s="140" t="s">
        <v>246</v>
      </c>
      <c r="BK236" s="149">
        <f>SUM(BK237:BK241)</f>
        <v>0</v>
      </c>
    </row>
    <row r="237" spans="1:65" s="2" customFormat="1" ht="49.15" customHeight="1">
      <c r="A237" s="29"/>
      <c r="B237" s="152"/>
      <c r="C237" s="153" t="s">
        <v>421</v>
      </c>
      <c r="D237" s="153" t="s">
        <v>248</v>
      </c>
      <c r="E237" s="154" t="s">
        <v>1278</v>
      </c>
      <c r="F237" s="155" t="s">
        <v>1279</v>
      </c>
      <c r="G237" s="156" t="s">
        <v>324</v>
      </c>
      <c r="H237" s="157">
        <v>2</v>
      </c>
      <c r="I237" s="158"/>
      <c r="J237" s="159">
        <f>ROUND(I237*H237,2)</f>
        <v>0</v>
      </c>
      <c r="K237" s="160"/>
      <c r="L237" s="30"/>
      <c r="M237" s="161" t="s">
        <v>1</v>
      </c>
      <c r="N237" s="162" t="s">
        <v>41</v>
      </c>
      <c r="O237" s="58"/>
      <c r="P237" s="163">
        <f>O237*H237</f>
        <v>0</v>
      </c>
      <c r="Q237" s="163">
        <v>0</v>
      </c>
      <c r="R237" s="163">
        <f>Q237*H237</f>
        <v>0</v>
      </c>
      <c r="S237" s="163">
        <v>0</v>
      </c>
      <c r="T237" s="164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65" t="s">
        <v>275</v>
      </c>
      <c r="AT237" s="165" t="s">
        <v>248</v>
      </c>
      <c r="AU237" s="165" t="s">
        <v>94</v>
      </c>
      <c r="AY237" s="14" t="s">
        <v>246</v>
      </c>
      <c r="BE237" s="166">
        <f>IF(N237="základná",J237,0)</f>
        <v>0</v>
      </c>
      <c r="BF237" s="166">
        <f>IF(N237="znížená",J237,0)</f>
        <v>0</v>
      </c>
      <c r="BG237" s="166">
        <f>IF(N237="zákl. prenesená",J237,0)</f>
        <v>0</v>
      </c>
      <c r="BH237" s="166">
        <f>IF(N237="zníž. prenesená",J237,0)</f>
        <v>0</v>
      </c>
      <c r="BI237" s="166">
        <f>IF(N237="nulová",J237,0)</f>
        <v>0</v>
      </c>
      <c r="BJ237" s="14" t="s">
        <v>94</v>
      </c>
      <c r="BK237" s="166">
        <f>ROUND(I237*H237,2)</f>
        <v>0</v>
      </c>
      <c r="BL237" s="14" t="s">
        <v>275</v>
      </c>
      <c r="BM237" s="165" t="s">
        <v>1280</v>
      </c>
    </row>
    <row r="238" spans="1:65" s="2" customFormat="1" ht="37.9" customHeight="1">
      <c r="A238" s="29"/>
      <c r="B238" s="152"/>
      <c r="C238" s="153" t="s">
        <v>855</v>
      </c>
      <c r="D238" s="153" t="s">
        <v>248</v>
      </c>
      <c r="E238" s="154" t="s">
        <v>831</v>
      </c>
      <c r="F238" s="155" t="s">
        <v>832</v>
      </c>
      <c r="G238" s="156" t="s">
        <v>324</v>
      </c>
      <c r="H238" s="157">
        <v>5</v>
      </c>
      <c r="I238" s="158"/>
      <c r="J238" s="159">
        <f>ROUND(I238*H238,2)</f>
        <v>0</v>
      </c>
      <c r="K238" s="160"/>
      <c r="L238" s="30"/>
      <c r="M238" s="161" t="s">
        <v>1</v>
      </c>
      <c r="N238" s="162" t="s">
        <v>41</v>
      </c>
      <c r="O238" s="58"/>
      <c r="P238" s="163">
        <f>O238*H238</f>
        <v>0</v>
      </c>
      <c r="Q238" s="163">
        <v>0</v>
      </c>
      <c r="R238" s="163">
        <f>Q238*H238</f>
        <v>0</v>
      </c>
      <c r="S238" s="163">
        <v>0</v>
      </c>
      <c r="T238" s="164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5" t="s">
        <v>275</v>
      </c>
      <c r="AT238" s="165" t="s">
        <v>248</v>
      </c>
      <c r="AU238" s="165" t="s">
        <v>94</v>
      </c>
      <c r="AY238" s="14" t="s">
        <v>246</v>
      </c>
      <c r="BE238" s="166">
        <f>IF(N238="základná",J238,0)</f>
        <v>0</v>
      </c>
      <c r="BF238" s="166">
        <f>IF(N238="znížená",J238,0)</f>
        <v>0</v>
      </c>
      <c r="BG238" s="166">
        <f>IF(N238="zákl. prenesená",J238,0)</f>
        <v>0</v>
      </c>
      <c r="BH238" s="166">
        <f>IF(N238="zníž. prenesená",J238,0)</f>
        <v>0</v>
      </c>
      <c r="BI238" s="166">
        <f>IF(N238="nulová",J238,0)</f>
        <v>0</v>
      </c>
      <c r="BJ238" s="14" t="s">
        <v>94</v>
      </c>
      <c r="BK238" s="166">
        <f>ROUND(I238*H238,2)</f>
        <v>0</v>
      </c>
      <c r="BL238" s="14" t="s">
        <v>275</v>
      </c>
      <c r="BM238" s="165" t="s">
        <v>1281</v>
      </c>
    </row>
    <row r="239" spans="1:65" s="2" customFormat="1" ht="37.9" customHeight="1">
      <c r="A239" s="29"/>
      <c r="B239" s="152"/>
      <c r="C239" s="153" t="s">
        <v>424</v>
      </c>
      <c r="D239" s="153" t="s">
        <v>248</v>
      </c>
      <c r="E239" s="154" t="s">
        <v>833</v>
      </c>
      <c r="F239" s="155" t="s">
        <v>834</v>
      </c>
      <c r="G239" s="156" t="s">
        <v>324</v>
      </c>
      <c r="H239" s="157">
        <v>7</v>
      </c>
      <c r="I239" s="158"/>
      <c r="J239" s="159">
        <f>ROUND(I239*H239,2)</f>
        <v>0</v>
      </c>
      <c r="K239" s="160"/>
      <c r="L239" s="30"/>
      <c r="M239" s="161" t="s">
        <v>1</v>
      </c>
      <c r="N239" s="162" t="s">
        <v>41</v>
      </c>
      <c r="O239" s="58"/>
      <c r="P239" s="163">
        <f>O239*H239</f>
        <v>0</v>
      </c>
      <c r="Q239" s="163">
        <v>0</v>
      </c>
      <c r="R239" s="163">
        <f>Q239*H239</f>
        <v>0</v>
      </c>
      <c r="S239" s="163">
        <v>0</v>
      </c>
      <c r="T239" s="164">
        <f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5" t="s">
        <v>275</v>
      </c>
      <c r="AT239" s="165" t="s">
        <v>248</v>
      </c>
      <c r="AU239" s="165" t="s">
        <v>94</v>
      </c>
      <c r="AY239" s="14" t="s">
        <v>246</v>
      </c>
      <c r="BE239" s="166">
        <f>IF(N239="základná",J239,0)</f>
        <v>0</v>
      </c>
      <c r="BF239" s="166">
        <f>IF(N239="znížená",J239,0)</f>
        <v>0</v>
      </c>
      <c r="BG239" s="166">
        <f>IF(N239="zákl. prenesená",J239,0)</f>
        <v>0</v>
      </c>
      <c r="BH239" s="166">
        <f>IF(N239="zníž. prenesená",J239,0)</f>
        <v>0</v>
      </c>
      <c r="BI239" s="166">
        <f>IF(N239="nulová",J239,0)</f>
        <v>0</v>
      </c>
      <c r="BJ239" s="14" t="s">
        <v>94</v>
      </c>
      <c r="BK239" s="166">
        <f>ROUND(I239*H239,2)</f>
        <v>0</v>
      </c>
      <c r="BL239" s="14" t="s">
        <v>275</v>
      </c>
      <c r="BM239" s="165" t="s">
        <v>1282</v>
      </c>
    </row>
    <row r="240" spans="1:65" s="2" customFormat="1" ht="37.9" customHeight="1">
      <c r="A240" s="29"/>
      <c r="B240" s="152"/>
      <c r="C240" s="153" t="s">
        <v>1283</v>
      </c>
      <c r="D240" s="153" t="s">
        <v>248</v>
      </c>
      <c r="E240" s="154" t="s">
        <v>1284</v>
      </c>
      <c r="F240" s="155" t="s">
        <v>1285</v>
      </c>
      <c r="G240" s="156" t="s">
        <v>324</v>
      </c>
      <c r="H240" s="157">
        <v>1</v>
      </c>
      <c r="I240" s="158"/>
      <c r="J240" s="159">
        <f>ROUND(I240*H240,2)</f>
        <v>0</v>
      </c>
      <c r="K240" s="160"/>
      <c r="L240" s="30"/>
      <c r="M240" s="161" t="s">
        <v>1</v>
      </c>
      <c r="N240" s="162" t="s">
        <v>41</v>
      </c>
      <c r="O240" s="58"/>
      <c r="P240" s="163">
        <f>O240*H240</f>
        <v>0</v>
      </c>
      <c r="Q240" s="163">
        <v>0</v>
      </c>
      <c r="R240" s="163">
        <f>Q240*H240</f>
        <v>0</v>
      </c>
      <c r="S240" s="163">
        <v>0</v>
      </c>
      <c r="T240" s="164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65" t="s">
        <v>275</v>
      </c>
      <c r="AT240" s="165" t="s">
        <v>248</v>
      </c>
      <c r="AU240" s="165" t="s">
        <v>94</v>
      </c>
      <c r="AY240" s="14" t="s">
        <v>246</v>
      </c>
      <c r="BE240" s="166">
        <f>IF(N240="základná",J240,0)</f>
        <v>0</v>
      </c>
      <c r="BF240" s="166">
        <f>IF(N240="znížená",J240,0)</f>
        <v>0</v>
      </c>
      <c r="BG240" s="166">
        <f>IF(N240="zákl. prenesená",J240,0)</f>
        <v>0</v>
      </c>
      <c r="BH240" s="166">
        <f>IF(N240="zníž. prenesená",J240,0)</f>
        <v>0</v>
      </c>
      <c r="BI240" s="166">
        <f>IF(N240="nulová",J240,0)</f>
        <v>0</v>
      </c>
      <c r="BJ240" s="14" t="s">
        <v>94</v>
      </c>
      <c r="BK240" s="166">
        <f>ROUND(I240*H240,2)</f>
        <v>0</v>
      </c>
      <c r="BL240" s="14" t="s">
        <v>275</v>
      </c>
      <c r="BM240" s="165" t="s">
        <v>1286</v>
      </c>
    </row>
    <row r="241" spans="1:65" s="2" customFormat="1" ht="24.4" customHeight="1">
      <c r="A241" s="29"/>
      <c r="B241" s="152"/>
      <c r="C241" s="153" t="s">
        <v>428</v>
      </c>
      <c r="D241" s="153" t="s">
        <v>248</v>
      </c>
      <c r="E241" s="154" t="s">
        <v>835</v>
      </c>
      <c r="F241" s="155" t="s">
        <v>836</v>
      </c>
      <c r="G241" s="156" t="s">
        <v>560</v>
      </c>
      <c r="H241" s="191"/>
      <c r="I241" s="158"/>
      <c r="J241" s="159">
        <f>ROUND(I241*H241,2)</f>
        <v>0</v>
      </c>
      <c r="K241" s="160"/>
      <c r="L241" s="30"/>
      <c r="M241" s="161" t="s">
        <v>1</v>
      </c>
      <c r="N241" s="162" t="s">
        <v>41</v>
      </c>
      <c r="O241" s="58"/>
      <c r="P241" s="163">
        <f>O241*H241</f>
        <v>0</v>
      </c>
      <c r="Q241" s="163">
        <v>0</v>
      </c>
      <c r="R241" s="163">
        <f>Q241*H241</f>
        <v>0</v>
      </c>
      <c r="S241" s="163">
        <v>0</v>
      </c>
      <c r="T241" s="164">
        <f>S241*H241</f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65" t="s">
        <v>275</v>
      </c>
      <c r="AT241" s="165" t="s">
        <v>248</v>
      </c>
      <c r="AU241" s="165" t="s">
        <v>94</v>
      </c>
      <c r="AY241" s="14" t="s">
        <v>246</v>
      </c>
      <c r="BE241" s="166">
        <f>IF(N241="základná",J241,0)</f>
        <v>0</v>
      </c>
      <c r="BF241" s="166">
        <f>IF(N241="znížená",J241,0)</f>
        <v>0</v>
      </c>
      <c r="BG241" s="166">
        <f>IF(N241="zákl. prenesená",J241,0)</f>
        <v>0</v>
      </c>
      <c r="BH241" s="166">
        <f>IF(N241="zníž. prenesená",J241,0)</f>
        <v>0</v>
      </c>
      <c r="BI241" s="166">
        <f>IF(N241="nulová",J241,0)</f>
        <v>0</v>
      </c>
      <c r="BJ241" s="14" t="s">
        <v>94</v>
      </c>
      <c r="BK241" s="166">
        <f>ROUND(I241*H241,2)</f>
        <v>0</v>
      </c>
      <c r="BL241" s="14" t="s">
        <v>275</v>
      </c>
      <c r="BM241" s="165" t="s">
        <v>1287</v>
      </c>
    </row>
    <row r="242" spans="1:65" s="12" customFormat="1" ht="22.9" customHeight="1">
      <c r="B242" s="139"/>
      <c r="D242" s="140" t="s">
        <v>74</v>
      </c>
      <c r="E242" s="150" t="s">
        <v>837</v>
      </c>
      <c r="F242" s="150" t="s">
        <v>838</v>
      </c>
      <c r="I242" s="142"/>
      <c r="J242" s="151">
        <f>BK242</f>
        <v>0</v>
      </c>
      <c r="L242" s="139"/>
      <c r="M242" s="144"/>
      <c r="N242" s="145"/>
      <c r="O242" s="145"/>
      <c r="P242" s="146">
        <f>SUM(P243:P255)</f>
        <v>0</v>
      </c>
      <c r="Q242" s="145"/>
      <c r="R242" s="146">
        <f>SUM(R243:R255)</f>
        <v>0</v>
      </c>
      <c r="S242" s="145"/>
      <c r="T242" s="147">
        <f>SUM(T243:T255)</f>
        <v>0</v>
      </c>
      <c r="AR242" s="140" t="s">
        <v>94</v>
      </c>
      <c r="AT242" s="148" t="s">
        <v>74</v>
      </c>
      <c r="AU242" s="148" t="s">
        <v>83</v>
      </c>
      <c r="AY242" s="140" t="s">
        <v>246</v>
      </c>
      <c r="BK242" s="149">
        <f>SUM(BK243:BK255)</f>
        <v>0</v>
      </c>
    </row>
    <row r="243" spans="1:65" s="2" customFormat="1" ht="55.5" customHeight="1">
      <c r="A243" s="29"/>
      <c r="B243" s="152"/>
      <c r="C243" s="153" t="s">
        <v>1288</v>
      </c>
      <c r="D243" s="153" t="s">
        <v>248</v>
      </c>
      <c r="E243" s="154" t="s">
        <v>839</v>
      </c>
      <c r="F243" s="155" t="s">
        <v>1289</v>
      </c>
      <c r="G243" s="156" t="s">
        <v>288</v>
      </c>
      <c r="H243" s="157">
        <v>1</v>
      </c>
      <c r="I243" s="158"/>
      <c r="J243" s="159">
        <f t="shared" ref="J243:J255" si="50">ROUND(I243*H243,2)</f>
        <v>0</v>
      </c>
      <c r="K243" s="160"/>
      <c r="L243" s="30"/>
      <c r="M243" s="161" t="s">
        <v>1</v>
      </c>
      <c r="N243" s="162" t="s">
        <v>41</v>
      </c>
      <c r="O243" s="58"/>
      <c r="P243" s="163">
        <f t="shared" ref="P243:P255" si="51">O243*H243</f>
        <v>0</v>
      </c>
      <c r="Q243" s="163">
        <v>0</v>
      </c>
      <c r="R243" s="163">
        <f t="shared" ref="R243:R255" si="52">Q243*H243</f>
        <v>0</v>
      </c>
      <c r="S243" s="163">
        <v>0</v>
      </c>
      <c r="T243" s="164">
        <f t="shared" ref="T243:T255" si="53"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5" t="s">
        <v>275</v>
      </c>
      <c r="AT243" s="165" t="s">
        <v>248</v>
      </c>
      <c r="AU243" s="165" t="s">
        <v>94</v>
      </c>
      <c r="AY243" s="14" t="s">
        <v>246</v>
      </c>
      <c r="BE243" s="166">
        <f t="shared" ref="BE243:BE255" si="54">IF(N243="základná",J243,0)</f>
        <v>0</v>
      </c>
      <c r="BF243" s="166">
        <f t="shared" ref="BF243:BF255" si="55">IF(N243="znížená",J243,0)</f>
        <v>0</v>
      </c>
      <c r="BG243" s="166">
        <f t="shared" ref="BG243:BG255" si="56">IF(N243="zákl. prenesená",J243,0)</f>
        <v>0</v>
      </c>
      <c r="BH243" s="166">
        <f t="shared" ref="BH243:BH255" si="57">IF(N243="zníž. prenesená",J243,0)</f>
        <v>0</v>
      </c>
      <c r="BI243" s="166">
        <f t="shared" ref="BI243:BI255" si="58">IF(N243="nulová",J243,0)</f>
        <v>0</v>
      </c>
      <c r="BJ243" s="14" t="s">
        <v>94</v>
      </c>
      <c r="BK243" s="166">
        <f t="shared" ref="BK243:BK255" si="59">ROUND(I243*H243,2)</f>
        <v>0</v>
      </c>
      <c r="BL243" s="14" t="s">
        <v>275</v>
      </c>
      <c r="BM243" s="165" t="s">
        <v>1290</v>
      </c>
    </row>
    <row r="244" spans="1:65" s="2" customFormat="1" ht="37.9" customHeight="1">
      <c r="A244" s="29"/>
      <c r="B244" s="152"/>
      <c r="C244" s="153" t="s">
        <v>432</v>
      </c>
      <c r="D244" s="153" t="s">
        <v>248</v>
      </c>
      <c r="E244" s="154" t="s">
        <v>1291</v>
      </c>
      <c r="F244" s="155" t="s">
        <v>1292</v>
      </c>
      <c r="G244" s="156" t="s">
        <v>324</v>
      </c>
      <c r="H244" s="157">
        <v>3</v>
      </c>
      <c r="I244" s="158"/>
      <c r="J244" s="159">
        <f t="shared" si="50"/>
        <v>0</v>
      </c>
      <c r="K244" s="160"/>
      <c r="L244" s="30"/>
      <c r="M244" s="161" t="s">
        <v>1</v>
      </c>
      <c r="N244" s="162" t="s">
        <v>41</v>
      </c>
      <c r="O244" s="58"/>
      <c r="P244" s="163">
        <f t="shared" si="51"/>
        <v>0</v>
      </c>
      <c r="Q244" s="163">
        <v>0</v>
      </c>
      <c r="R244" s="163">
        <f t="shared" si="52"/>
        <v>0</v>
      </c>
      <c r="S244" s="163">
        <v>0</v>
      </c>
      <c r="T244" s="164">
        <f t="shared" si="5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65" t="s">
        <v>275</v>
      </c>
      <c r="AT244" s="165" t="s">
        <v>248</v>
      </c>
      <c r="AU244" s="165" t="s">
        <v>94</v>
      </c>
      <c r="AY244" s="14" t="s">
        <v>246</v>
      </c>
      <c r="BE244" s="166">
        <f t="shared" si="54"/>
        <v>0</v>
      </c>
      <c r="BF244" s="166">
        <f t="shared" si="55"/>
        <v>0</v>
      </c>
      <c r="BG244" s="166">
        <f t="shared" si="56"/>
        <v>0</v>
      </c>
      <c r="BH244" s="166">
        <f t="shared" si="57"/>
        <v>0</v>
      </c>
      <c r="BI244" s="166">
        <f t="shared" si="58"/>
        <v>0</v>
      </c>
      <c r="BJ244" s="14" t="s">
        <v>94</v>
      </c>
      <c r="BK244" s="166">
        <f t="shared" si="59"/>
        <v>0</v>
      </c>
      <c r="BL244" s="14" t="s">
        <v>275</v>
      </c>
      <c r="BM244" s="165" t="s">
        <v>1293</v>
      </c>
    </row>
    <row r="245" spans="1:65" s="2" customFormat="1" ht="24.4" customHeight="1">
      <c r="A245" s="29"/>
      <c r="B245" s="152"/>
      <c r="C245" s="153" t="s">
        <v>1294</v>
      </c>
      <c r="D245" s="153" t="s">
        <v>248</v>
      </c>
      <c r="E245" s="154" t="s">
        <v>841</v>
      </c>
      <c r="F245" s="155" t="s">
        <v>842</v>
      </c>
      <c r="G245" s="156" t="s">
        <v>324</v>
      </c>
      <c r="H245" s="157">
        <v>50</v>
      </c>
      <c r="I245" s="158"/>
      <c r="J245" s="159">
        <f t="shared" si="50"/>
        <v>0</v>
      </c>
      <c r="K245" s="160"/>
      <c r="L245" s="30"/>
      <c r="M245" s="161" t="s">
        <v>1</v>
      </c>
      <c r="N245" s="162" t="s">
        <v>41</v>
      </c>
      <c r="O245" s="58"/>
      <c r="P245" s="163">
        <f t="shared" si="51"/>
        <v>0</v>
      </c>
      <c r="Q245" s="163">
        <v>0</v>
      </c>
      <c r="R245" s="163">
        <f t="shared" si="52"/>
        <v>0</v>
      </c>
      <c r="S245" s="163">
        <v>0</v>
      </c>
      <c r="T245" s="164">
        <f t="shared" si="5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5" t="s">
        <v>275</v>
      </c>
      <c r="AT245" s="165" t="s">
        <v>248</v>
      </c>
      <c r="AU245" s="165" t="s">
        <v>94</v>
      </c>
      <c r="AY245" s="14" t="s">
        <v>246</v>
      </c>
      <c r="BE245" s="166">
        <f t="shared" si="54"/>
        <v>0</v>
      </c>
      <c r="BF245" s="166">
        <f t="shared" si="55"/>
        <v>0</v>
      </c>
      <c r="BG245" s="166">
        <f t="shared" si="56"/>
        <v>0</v>
      </c>
      <c r="BH245" s="166">
        <f t="shared" si="57"/>
        <v>0</v>
      </c>
      <c r="BI245" s="166">
        <f t="shared" si="58"/>
        <v>0</v>
      </c>
      <c r="BJ245" s="14" t="s">
        <v>94</v>
      </c>
      <c r="BK245" s="166">
        <f t="shared" si="59"/>
        <v>0</v>
      </c>
      <c r="BL245" s="14" t="s">
        <v>275</v>
      </c>
      <c r="BM245" s="165" t="s">
        <v>1295</v>
      </c>
    </row>
    <row r="246" spans="1:65" s="2" customFormat="1" ht="33" customHeight="1">
      <c r="A246" s="29"/>
      <c r="B246" s="152"/>
      <c r="C246" s="172" t="s">
        <v>436</v>
      </c>
      <c r="D246" s="172" t="s">
        <v>295</v>
      </c>
      <c r="E246" s="173" t="s">
        <v>1296</v>
      </c>
      <c r="F246" s="174" t="s">
        <v>1297</v>
      </c>
      <c r="G246" s="175" t="s">
        <v>324</v>
      </c>
      <c r="H246" s="176">
        <v>9</v>
      </c>
      <c r="I246" s="177"/>
      <c r="J246" s="178">
        <f t="shared" si="50"/>
        <v>0</v>
      </c>
      <c r="K246" s="179"/>
      <c r="L246" s="180"/>
      <c r="M246" s="181" t="s">
        <v>1</v>
      </c>
      <c r="N246" s="182" t="s">
        <v>41</v>
      </c>
      <c r="O246" s="58"/>
      <c r="P246" s="163">
        <f t="shared" si="51"/>
        <v>0</v>
      </c>
      <c r="Q246" s="163">
        <v>0</v>
      </c>
      <c r="R246" s="163">
        <f t="shared" si="52"/>
        <v>0</v>
      </c>
      <c r="S246" s="163">
        <v>0</v>
      </c>
      <c r="T246" s="164">
        <f t="shared" si="5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5" t="s">
        <v>332</v>
      </c>
      <c r="AT246" s="165" t="s">
        <v>295</v>
      </c>
      <c r="AU246" s="165" t="s">
        <v>94</v>
      </c>
      <c r="AY246" s="14" t="s">
        <v>246</v>
      </c>
      <c r="BE246" s="166">
        <f t="shared" si="54"/>
        <v>0</v>
      </c>
      <c r="BF246" s="166">
        <f t="shared" si="55"/>
        <v>0</v>
      </c>
      <c r="BG246" s="166">
        <f t="shared" si="56"/>
        <v>0</v>
      </c>
      <c r="BH246" s="166">
        <f t="shared" si="57"/>
        <v>0</v>
      </c>
      <c r="BI246" s="166">
        <f t="shared" si="58"/>
        <v>0</v>
      </c>
      <c r="BJ246" s="14" t="s">
        <v>94</v>
      </c>
      <c r="BK246" s="166">
        <f t="shared" si="59"/>
        <v>0</v>
      </c>
      <c r="BL246" s="14" t="s">
        <v>275</v>
      </c>
      <c r="BM246" s="165" t="s">
        <v>1298</v>
      </c>
    </row>
    <row r="247" spans="1:65" s="2" customFormat="1" ht="37.9" customHeight="1">
      <c r="A247" s="29"/>
      <c r="B247" s="152"/>
      <c r="C247" s="172" t="s">
        <v>1299</v>
      </c>
      <c r="D247" s="172" t="s">
        <v>295</v>
      </c>
      <c r="E247" s="173" t="s">
        <v>1300</v>
      </c>
      <c r="F247" s="174" t="s">
        <v>1301</v>
      </c>
      <c r="G247" s="175" t="s">
        <v>324</v>
      </c>
      <c r="H247" s="176">
        <v>8</v>
      </c>
      <c r="I247" s="177"/>
      <c r="J247" s="178">
        <f t="shared" si="50"/>
        <v>0</v>
      </c>
      <c r="K247" s="179"/>
      <c r="L247" s="180"/>
      <c r="M247" s="181" t="s">
        <v>1</v>
      </c>
      <c r="N247" s="182" t="s">
        <v>41</v>
      </c>
      <c r="O247" s="58"/>
      <c r="P247" s="163">
        <f t="shared" si="51"/>
        <v>0</v>
      </c>
      <c r="Q247" s="163">
        <v>0</v>
      </c>
      <c r="R247" s="163">
        <f t="shared" si="52"/>
        <v>0</v>
      </c>
      <c r="S247" s="163">
        <v>0</v>
      </c>
      <c r="T247" s="164">
        <f t="shared" si="5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5" t="s">
        <v>332</v>
      </c>
      <c r="AT247" s="165" t="s">
        <v>295</v>
      </c>
      <c r="AU247" s="165" t="s">
        <v>94</v>
      </c>
      <c r="AY247" s="14" t="s">
        <v>246</v>
      </c>
      <c r="BE247" s="166">
        <f t="shared" si="54"/>
        <v>0</v>
      </c>
      <c r="BF247" s="166">
        <f t="shared" si="55"/>
        <v>0</v>
      </c>
      <c r="BG247" s="166">
        <f t="shared" si="56"/>
        <v>0</v>
      </c>
      <c r="BH247" s="166">
        <f t="shared" si="57"/>
        <v>0</v>
      </c>
      <c r="BI247" s="166">
        <f t="shared" si="58"/>
        <v>0</v>
      </c>
      <c r="BJ247" s="14" t="s">
        <v>94</v>
      </c>
      <c r="BK247" s="166">
        <f t="shared" si="59"/>
        <v>0</v>
      </c>
      <c r="BL247" s="14" t="s">
        <v>275</v>
      </c>
      <c r="BM247" s="165" t="s">
        <v>1302</v>
      </c>
    </row>
    <row r="248" spans="1:65" s="2" customFormat="1" ht="37.9" customHeight="1">
      <c r="A248" s="29"/>
      <c r="B248" s="152"/>
      <c r="C248" s="172" t="s">
        <v>439</v>
      </c>
      <c r="D248" s="172" t="s">
        <v>295</v>
      </c>
      <c r="E248" s="173" t="s">
        <v>1303</v>
      </c>
      <c r="F248" s="174" t="s">
        <v>1304</v>
      </c>
      <c r="G248" s="175" t="s">
        <v>324</v>
      </c>
      <c r="H248" s="176">
        <v>1</v>
      </c>
      <c r="I248" s="177"/>
      <c r="J248" s="178">
        <f t="shared" si="50"/>
        <v>0</v>
      </c>
      <c r="K248" s="179"/>
      <c r="L248" s="180"/>
      <c r="M248" s="181" t="s">
        <v>1</v>
      </c>
      <c r="N248" s="182" t="s">
        <v>41</v>
      </c>
      <c r="O248" s="58"/>
      <c r="P248" s="163">
        <f t="shared" si="51"/>
        <v>0</v>
      </c>
      <c r="Q248" s="163">
        <v>0</v>
      </c>
      <c r="R248" s="163">
        <f t="shared" si="52"/>
        <v>0</v>
      </c>
      <c r="S248" s="163">
        <v>0</v>
      </c>
      <c r="T248" s="164">
        <f t="shared" si="5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5" t="s">
        <v>332</v>
      </c>
      <c r="AT248" s="165" t="s">
        <v>295</v>
      </c>
      <c r="AU248" s="165" t="s">
        <v>94</v>
      </c>
      <c r="AY248" s="14" t="s">
        <v>246</v>
      </c>
      <c r="BE248" s="166">
        <f t="shared" si="54"/>
        <v>0</v>
      </c>
      <c r="BF248" s="166">
        <f t="shared" si="55"/>
        <v>0</v>
      </c>
      <c r="BG248" s="166">
        <f t="shared" si="56"/>
        <v>0</v>
      </c>
      <c r="BH248" s="166">
        <f t="shared" si="57"/>
        <v>0</v>
      </c>
      <c r="BI248" s="166">
        <f t="shared" si="58"/>
        <v>0</v>
      </c>
      <c r="BJ248" s="14" t="s">
        <v>94</v>
      </c>
      <c r="BK248" s="166">
        <f t="shared" si="59"/>
        <v>0</v>
      </c>
      <c r="BL248" s="14" t="s">
        <v>275</v>
      </c>
      <c r="BM248" s="165" t="s">
        <v>1305</v>
      </c>
    </row>
    <row r="249" spans="1:65" s="2" customFormat="1" ht="33" customHeight="1">
      <c r="A249" s="29"/>
      <c r="B249" s="152"/>
      <c r="C249" s="172" t="s">
        <v>775</v>
      </c>
      <c r="D249" s="172" t="s">
        <v>295</v>
      </c>
      <c r="E249" s="173" t="s">
        <v>1306</v>
      </c>
      <c r="F249" s="174" t="s">
        <v>1307</v>
      </c>
      <c r="G249" s="175" t="s">
        <v>324</v>
      </c>
      <c r="H249" s="176">
        <v>9</v>
      </c>
      <c r="I249" s="177"/>
      <c r="J249" s="178">
        <f t="shared" si="50"/>
        <v>0</v>
      </c>
      <c r="K249" s="179"/>
      <c r="L249" s="180"/>
      <c r="M249" s="181" t="s">
        <v>1</v>
      </c>
      <c r="N249" s="182" t="s">
        <v>41</v>
      </c>
      <c r="O249" s="58"/>
      <c r="P249" s="163">
        <f t="shared" si="51"/>
        <v>0</v>
      </c>
      <c r="Q249" s="163">
        <v>0</v>
      </c>
      <c r="R249" s="163">
        <f t="shared" si="52"/>
        <v>0</v>
      </c>
      <c r="S249" s="163">
        <v>0</v>
      </c>
      <c r="T249" s="164">
        <f t="shared" si="5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5" t="s">
        <v>332</v>
      </c>
      <c r="AT249" s="165" t="s">
        <v>295</v>
      </c>
      <c r="AU249" s="165" t="s">
        <v>94</v>
      </c>
      <c r="AY249" s="14" t="s">
        <v>246</v>
      </c>
      <c r="BE249" s="166">
        <f t="shared" si="54"/>
        <v>0</v>
      </c>
      <c r="BF249" s="166">
        <f t="shared" si="55"/>
        <v>0</v>
      </c>
      <c r="BG249" s="166">
        <f t="shared" si="56"/>
        <v>0</v>
      </c>
      <c r="BH249" s="166">
        <f t="shared" si="57"/>
        <v>0</v>
      </c>
      <c r="BI249" s="166">
        <f t="shared" si="58"/>
        <v>0</v>
      </c>
      <c r="BJ249" s="14" t="s">
        <v>94</v>
      </c>
      <c r="BK249" s="166">
        <f t="shared" si="59"/>
        <v>0</v>
      </c>
      <c r="BL249" s="14" t="s">
        <v>275</v>
      </c>
      <c r="BM249" s="165" t="s">
        <v>1308</v>
      </c>
    </row>
    <row r="250" spans="1:65" s="2" customFormat="1" ht="33" customHeight="1">
      <c r="A250" s="29"/>
      <c r="B250" s="152"/>
      <c r="C250" s="172" t="s">
        <v>443</v>
      </c>
      <c r="D250" s="172" t="s">
        <v>295</v>
      </c>
      <c r="E250" s="173" t="s">
        <v>843</v>
      </c>
      <c r="F250" s="174" t="s">
        <v>1309</v>
      </c>
      <c r="G250" s="175" t="s">
        <v>324</v>
      </c>
      <c r="H250" s="176">
        <v>8</v>
      </c>
      <c r="I250" s="177"/>
      <c r="J250" s="178">
        <f t="shared" si="50"/>
        <v>0</v>
      </c>
      <c r="K250" s="179"/>
      <c r="L250" s="180"/>
      <c r="M250" s="181" t="s">
        <v>1</v>
      </c>
      <c r="N250" s="182" t="s">
        <v>41</v>
      </c>
      <c r="O250" s="58"/>
      <c r="P250" s="163">
        <f t="shared" si="51"/>
        <v>0</v>
      </c>
      <c r="Q250" s="163">
        <v>0</v>
      </c>
      <c r="R250" s="163">
        <f t="shared" si="52"/>
        <v>0</v>
      </c>
      <c r="S250" s="163">
        <v>0</v>
      </c>
      <c r="T250" s="164">
        <f t="shared" si="5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5" t="s">
        <v>332</v>
      </c>
      <c r="AT250" s="165" t="s">
        <v>295</v>
      </c>
      <c r="AU250" s="165" t="s">
        <v>94</v>
      </c>
      <c r="AY250" s="14" t="s">
        <v>246</v>
      </c>
      <c r="BE250" s="166">
        <f t="shared" si="54"/>
        <v>0</v>
      </c>
      <c r="BF250" s="166">
        <f t="shared" si="55"/>
        <v>0</v>
      </c>
      <c r="BG250" s="166">
        <f t="shared" si="56"/>
        <v>0</v>
      </c>
      <c r="BH250" s="166">
        <f t="shared" si="57"/>
        <v>0</v>
      </c>
      <c r="BI250" s="166">
        <f t="shared" si="58"/>
        <v>0</v>
      </c>
      <c r="BJ250" s="14" t="s">
        <v>94</v>
      </c>
      <c r="BK250" s="166">
        <f t="shared" si="59"/>
        <v>0</v>
      </c>
      <c r="BL250" s="14" t="s">
        <v>275</v>
      </c>
      <c r="BM250" s="165" t="s">
        <v>1310</v>
      </c>
    </row>
    <row r="251" spans="1:65" s="2" customFormat="1" ht="37.9" customHeight="1">
      <c r="A251" s="29"/>
      <c r="B251" s="152"/>
      <c r="C251" s="172" t="s">
        <v>1311</v>
      </c>
      <c r="D251" s="172" t="s">
        <v>295</v>
      </c>
      <c r="E251" s="173" t="s">
        <v>847</v>
      </c>
      <c r="F251" s="174" t="s">
        <v>1312</v>
      </c>
      <c r="G251" s="175" t="s">
        <v>324</v>
      </c>
      <c r="H251" s="176">
        <v>7</v>
      </c>
      <c r="I251" s="177"/>
      <c r="J251" s="178">
        <f t="shared" si="50"/>
        <v>0</v>
      </c>
      <c r="K251" s="179"/>
      <c r="L251" s="180"/>
      <c r="M251" s="181" t="s">
        <v>1</v>
      </c>
      <c r="N251" s="182" t="s">
        <v>41</v>
      </c>
      <c r="O251" s="58"/>
      <c r="P251" s="163">
        <f t="shared" si="51"/>
        <v>0</v>
      </c>
      <c r="Q251" s="163">
        <v>0</v>
      </c>
      <c r="R251" s="163">
        <f t="shared" si="52"/>
        <v>0</v>
      </c>
      <c r="S251" s="163">
        <v>0</v>
      </c>
      <c r="T251" s="164">
        <f t="shared" si="5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5" t="s">
        <v>332</v>
      </c>
      <c r="AT251" s="165" t="s">
        <v>295</v>
      </c>
      <c r="AU251" s="165" t="s">
        <v>94</v>
      </c>
      <c r="AY251" s="14" t="s">
        <v>246</v>
      </c>
      <c r="BE251" s="166">
        <f t="shared" si="54"/>
        <v>0</v>
      </c>
      <c r="BF251" s="166">
        <f t="shared" si="55"/>
        <v>0</v>
      </c>
      <c r="BG251" s="166">
        <f t="shared" si="56"/>
        <v>0</v>
      </c>
      <c r="BH251" s="166">
        <f t="shared" si="57"/>
        <v>0</v>
      </c>
      <c r="BI251" s="166">
        <f t="shared" si="58"/>
        <v>0</v>
      </c>
      <c r="BJ251" s="14" t="s">
        <v>94</v>
      </c>
      <c r="BK251" s="166">
        <f t="shared" si="59"/>
        <v>0</v>
      </c>
      <c r="BL251" s="14" t="s">
        <v>275</v>
      </c>
      <c r="BM251" s="165" t="s">
        <v>1313</v>
      </c>
    </row>
    <row r="252" spans="1:65" s="2" customFormat="1" ht="37.9" customHeight="1">
      <c r="A252" s="29"/>
      <c r="B252" s="152"/>
      <c r="C252" s="172" t="s">
        <v>446</v>
      </c>
      <c r="D252" s="172" t="s">
        <v>295</v>
      </c>
      <c r="E252" s="173" t="s">
        <v>849</v>
      </c>
      <c r="F252" s="174" t="s">
        <v>1314</v>
      </c>
      <c r="G252" s="175" t="s">
        <v>324</v>
      </c>
      <c r="H252" s="176">
        <v>1</v>
      </c>
      <c r="I252" s="177"/>
      <c r="J252" s="178">
        <f t="shared" si="50"/>
        <v>0</v>
      </c>
      <c r="K252" s="179"/>
      <c r="L252" s="180"/>
      <c r="M252" s="181" t="s">
        <v>1</v>
      </c>
      <c r="N252" s="182" t="s">
        <v>41</v>
      </c>
      <c r="O252" s="58"/>
      <c r="P252" s="163">
        <f t="shared" si="51"/>
        <v>0</v>
      </c>
      <c r="Q252" s="163">
        <v>0</v>
      </c>
      <c r="R252" s="163">
        <f t="shared" si="52"/>
        <v>0</v>
      </c>
      <c r="S252" s="163">
        <v>0</v>
      </c>
      <c r="T252" s="164">
        <f t="shared" si="5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65" t="s">
        <v>332</v>
      </c>
      <c r="AT252" s="165" t="s">
        <v>295</v>
      </c>
      <c r="AU252" s="165" t="s">
        <v>94</v>
      </c>
      <c r="AY252" s="14" t="s">
        <v>246</v>
      </c>
      <c r="BE252" s="166">
        <f t="shared" si="54"/>
        <v>0</v>
      </c>
      <c r="BF252" s="166">
        <f t="shared" si="55"/>
        <v>0</v>
      </c>
      <c r="BG252" s="166">
        <f t="shared" si="56"/>
        <v>0</v>
      </c>
      <c r="BH252" s="166">
        <f t="shared" si="57"/>
        <v>0</v>
      </c>
      <c r="BI252" s="166">
        <f t="shared" si="58"/>
        <v>0</v>
      </c>
      <c r="BJ252" s="14" t="s">
        <v>94</v>
      </c>
      <c r="BK252" s="166">
        <f t="shared" si="59"/>
        <v>0</v>
      </c>
      <c r="BL252" s="14" t="s">
        <v>275</v>
      </c>
      <c r="BM252" s="165" t="s">
        <v>1315</v>
      </c>
    </row>
    <row r="253" spans="1:65" s="2" customFormat="1" ht="24.4" customHeight="1">
      <c r="A253" s="29"/>
      <c r="B253" s="152"/>
      <c r="C253" s="172" t="s">
        <v>891</v>
      </c>
      <c r="D253" s="172" t="s">
        <v>295</v>
      </c>
      <c r="E253" s="173" t="s">
        <v>1316</v>
      </c>
      <c r="F253" s="174" t="s">
        <v>1317</v>
      </c>
      <c r="G253" s="175" t="s">
        <v>324</v>
      </c>
      <c r="H253" s="176">
        <v>4</v>
      </c>
      <c r="I253" s="177"/>
      <c r="J253" s="178">
        <f t="shared" si="50"/>
        <v>0</v>
      </c>
      <c r="K253" s="179"/>
      <c r="L253" s="180"/>
      <c r="M253" s="181" t="s">
        <v>1</v>
      </c>
      <c r="N253" s="182" t="s">
        <v>41</v>
      </c>
      <c r="O253" s="58"/>
      <c r="P253" s="163">
        <f t="shared" si="51"/>
        <v>0</v>
      </c>
      <c r="Q253" s="163">
        <v>0</v>
      </c>
      <c r="R253" s="163">
        <f t="shared" si="52"/>
        <v>0</v>
      </c>
      <c r="S253" s="163">
        <v>0</v>
      </c>
      <c r="T253" s="164">
        <f t="shared" si="5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65" t="s">
        <v>332</v>
      </c>
      <c r="AT253" s="165" t="s">
        <v>295</v>
      </c>
      <c r="AU253" s="165" t="s">
        <v>94</v>
      </c>
      <c r="AY253" s="14" t="s">
        <v>246</v>
      </c>
      <c r="BE253" s="166">
        <f t="shared" si="54"/>
        <v>0</v>
      </c>
      <c r="BF253" s="166">
        <f t="shared" si="55"/>
        <v>0</v>
      </c>
      <c r="BG253" s="166">
        <f t="shared" si="56"/>
        <v>0</v>
      </c>
      <c r="BH253" s="166">
        <f t="shared" si="57"/>
        <v>0</v>
      </c>
      <c r="BI253" s="166">
        <f t="shared" si="58"/>
        <v>0</v>
      </c>
      <c r="BJ253" s="14" t="s">
        <v>94</v>
      </c>
      <c r="BK253" s="166">
        <f t="shared" si="59"/>
        <v>0</v>
      </c>
      <c r="BL253" s="14" t="s">
        <v>275</v>
      </c>
      <c r="BM253" s="165" t="s">
        <v>1318</v>
      </c>
    </row>
    <row r="254" spans="1:65" s="2" customFormat="1" ht="24.4" customHeight="1">
      <c r="A254" s="29"/>
      <c r="B254" s="152"/>
      <c r="C254" s="172" t="s">
        <v>450</v>
      </c>
      <c r="D254" s="172" t="s">
        <v>295</v>
      </c>
      <c r="E254" s="173" t="s">
        <v>1319</v>
      </c>
      <c r="F254" s="174" t="s">
        <v>1320</v>
      </c>
      <c r="G254" s="175" t="s">
        <v>324</v>
      </c>
      <c r="H254" s="176">
        <v>3</v>
      </c>
      <c r="I254" s="177"/>
      <c r="J254" s="178">
        <f t="shared" si="50"/>
        <v>0</v>
      </c>
      <c r="K254" s="179"/>
      <c r="L254" s="180"/>
      <c r="M254" s="181" t="s">
        <v>1</v>
      </c>
      <c r="N254" s="182" t="s">
        <v>41</v>
      </c>
      <c r="O254" s="58"/>
      <c r="P254" s="163">
        <f t="shared" si="51"/>
        <v>0</v>
      </c>
      <c r="Q254" s="163">
        <v>0</v>
      </c>
      <c r="R254" s="163">
        <f t="shared" si="52"/>
        <v>0</v>
      </c>
      <c r="S254" s="163">
        <v>0</v>
      </c>
      <c r="T254" s="164">
        <f t="shared" si="5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65" t="s">
        <v>332</v>
      </c>
      <c r="AT254" s="165" t="s">
        <v>295</v>
      </c>
      <c r="AU254" s="165" t="s">
        <v>94</v>
      </c>
      <c r="AY254" s="14" t="s">
        <v>246</v>
      </c>
      <c r="BE254" s="166">
        <f t="shared" si="54"/>
        <v>0</v>
      </c>
      <c r="BF254" s="166">
        <f t="shared" si="55"/>
        <v>0</v>
      </c>
      <c r="BG254" s="166">
        <f t="shared" si="56"/>
        <v>0</v>
      </c>
      <c r="BH254" s="166">
        <f t="shared" si="57"/>
        <v>0</v>
      </c>
      <c r="BI254" s="166">
        <f t="shared" si="58"/>
        <v>0</v>
      </c>
      <c r="BJ254" s="14" t="s">
        <v>94</v>
      </c>
      <c r="BK254" s="166">
        <f t="shared" si="59"/>
        <v>0</v>
      </c>
      <c r="BL254" s="14" t="s">
        <v>275</v>
      </c>
      <c r="BM254" s="165" t="s">
        <v>1321</v>
      </c>
    </row>
    <row r="255" spans="1:65" s="2" customFormat="1" ht="24.4" customHeight="1">
      <c r="A255" s="29"/>
      <c r="B255" s="152"/>
      <c r="C255" s="153" t="s">
        <v>451</v>
      </c>
      <c r="D255" s="153" t="s">
        <v>248</v>
      </c>
      <c r="E255" s="154" t="s">
        <v>851</v>
      </c>
      <c r="F255" s="155" t="s">
        <v>852</v>
      </c>
      <c r="G255" s="156" t="s">
        <v>560</v>
      </c>
      <c r="H255" s="191"/>
      <c r="I255" s="158"/>
      <c r="J255" s="159">
        <f t="shared" si="50"/>
        <v>0</v>
      </c>
      <c r="K255" s="160"/>
      <c r="L255" s="30"/>
      <c r="M255" s="161" t="s">
        <v>1</v>
      </c>
      <c r="N255" s="162" t="s">
        <v>41</v>
      </c>
      <c r="O255" s="58"/>
      <c r="P255" s="163">
        <f t="shared" si="51"/>
        <v>0</v>
      </c>
      <c r="Q255" s="163">
        <v>0</v>
      </c>
      <c r="R255" s="163">
        <f t="shared" si="52"/>
        <v>0</v>
      </c>
      <c r="S255" s="163">
        <v>0</v>
      </c>
      <c r="T255" s="164">
        <f t="shared" si="5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5" t="s">
        <v>275</v>
      </c>
      <c r="AT255" s="165" t="s">
        <v>248</v>
      </c>
      <c r="AU255" s="165" t="s">
        <v>94</v>
      </c>
      <c r="AY255" s="14" t="s">
        <v>246</v>
      </c>
      <c r="BE255" s="166">
        <f t="shared" si="54"/>
        <v>0</v>
      </c>
      <c r="BF255" s="166">
        <f t="shared" si="55"/>
        <v>0</v>
      </c>
      <c r="BG255" s="166">
        <f t="shared" si="56"/>
        <v>0</v>
      </c>
      <c r="BH255" s="166">
        <f t="shared" si="57"/>
        <v>0</v>
      </c>
      <c r="BI255" s="166">
        <f t="shared" si="58"/>
        <v>0</v>
      </c>
      <c r="BJ255" s="14" t="s">
        <v>94</v>
      </c>
      <c r="BK255" s="166">
        <f t="shared" si="59"/>
        <v>0</v>
      </c>
      <c r="BL255" s="14" t="s">
        <v>275</v>
      </c>
      <c r="BM255" s="165" t="s">
        <v>1322</v>
      </c>
    </row>
    <row r="256" spans="1:65" s="12" customFormat="1" ht="22.9" customHeight="1">
      <c r="B256" s="139"/>
      <c r="D256" s="140" t="s">
        <v>74</v>
      </c>
      <c r="E256" s="150" t="s">
        <v>1323</v>
      </c>
      <c r="F256" s="150" t="s">
        <v>1324</v>
      </c>
      <c r="I256" s="142"/>
      <c r="J256" s="151">
        <f>BK256</f>
        <v>0</v>
      </c>
      <c r="L256" s="139"/>
      <c r="M256" s="144"/>
      <c r="N256" s="145"/>
      <c r="O256" s="145"/>
      <c r="P256" s="146">
        <f>SUM(P257:P258)</f>
        <v>0</v>
      </c>
      <c r="Q256" s="145"/>
      <c r="R256" s="146">
        <f>SUM(R257:R258)</f>
        <v>0</v>
      </c>
      <c r="S256" s="145"/>
      <c r="T256" s="147">
        <f>SUM(T257:T258)</f>
        <v>0</v>
      </c>
      <c r="AR256" s="140" t="s">
        <v>94</v>
      </c>
      <c r="AT256" s="148" t="s">
        <v>74</v>
      </c>
      <c r="AU256" s="148" t="s">
        <v>83</v>
      </c>
      <c r="AY256" s="140" t="s">
        <v>246</v>
      </c>
      <c r="BK256" s="149">
        <f>SUM(BK257:BK258)</f>
        <v>0</v>
      </c>
    </row>
    <row r="257" spans="1:65" s="2" customFormat="1" ht="24.4" customHeight="1">
      <c r="A257" s="29"/>
      <c r="B257" s="152"/>
      <c r="C257" s="153" t="s">
        <v>455</v>
      </c>
      <c r="D257" s="153" t="s">
        <v>248</v>
      </c>
      <c r="E257" s="154" t="s">
        <v>1325</v>
      </c>
      <c r="F257" s="155" t="s">
        <v>1326</v>
      </c>
      <c r="G257" s="156" t="s">
        <v>288</v>
      </c>
      <c r="H257" s="157">
        <v>2.363</v>
      </c>
      <c r="I257" s="158"/>
      <c r="J257" s="159">
        <f>ROUND(I257*H257,2)</f>
        <v>0</v>
      </c>
      <c r="K257" s="160"/>
      <c r="L257" s="30"/>
      <c r="M257" s="161" t="s">
        <v>1</v>
      </c>
      <c r="N257" s="162" t="s">
        <v>41</v>
      </c>
      <c r="O257" s="58"/>
      <c r="P257" s="163">
        <f>O257*H257</f>
        <v>0</v>
      </c>
      <c r="Q257" s="163">
        <v>0</v>
      </c>
      <c r="R257" s="163">
        <f>Q257*H257</f>
        <v>0</v>
      </c>
      <c r="S257" s="163">
        <v>0</v>
      </c>
      <c r="T257" s="164">
        <f>S257*H257</f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5" t="s">
        <v>275</v>
      </c>
      <c r="AT257" s="165" t="s">
        <v>248</v>
      </c>
      <c r="AU257" s="165" t="s">
        <v>94</v>
      </c>
      <c r="AY257" s="14" t="s">
        <v>246</v>
      </c>
      <c r="BE257" s="166">
        <f>IF(N257="základná",J257,0)</f>
        <v>0</v>
      </c>
      <c r="BF257" s="166">
        <f>IF(N257="znížená",J257,0)</f>
        <v>0</v>
      </c>
      <c r="BG257" s="166">
        <f>IF(N257="zákl. prenesená",J257,0)</f>
        <v>0</v>
      </c>
      <c r="BH257" s="166">
        <f>IF(N257="zníž. prenesená",J257,0)</f>
        <v>0</v>
      </c>
      <c r="BI257" s="166">
        <f>IF(N257="nulová",J257,0)</f>
        <v>0</v>
      </c>
      <c r="BJ257" s="14" t="s">
        <v>94</v>
      </c>
      <c r="BK257" s="166">
        <f>ROUND(I257*H257,2)</f>
        <v>0</v>
      </c>
      <c r="BL257" s="14" t="s">
        <v>275</v>
      </c>
      <c r="BM257" s="165" t="s">
        <v>1327</v>
      </c>
    </row>
    <row r="258" spans="1:65" s="2" customFormat="1" ht="24.4" customHeight="1">
      <c r="A258" s="29"/>
      <c r="B258" s="152"/>
      <c r="C258" s="153" t="s">
        <v>1328</v>
      </c>
      <c r="D258" s="153" t="s">
        <v>248</v>
      </c>
      <c r="E258" s="154" t="s">
        <v>1329</v>
      </c>
      <c r="F258" s="155" t="s">
        <v>1330</v>
      </c>
      <c r="G258" s="156" t="s">
        <v>560</v>
      </c>
      <c r="H258" s="191"/>
      <c r="I258" s="158"/>
      <c r="J258" s="159">
        <f>ROUND(I258*H258,2)</f>
        <v>0</v>
      </c>
      <c r="K258" s="160"/>
      <c r="L258" s="30"/>
      <c r="M258" s="161" t="s">
        <v>1</v>
      </c>
      <c r="N258" s="162" t="s">
        <v>41</v>
      </c>
      <c r="O258" s="58"/>
      <c r="P258" s="163">
        <f>O258*H258</f>
        <v>0</v>
      </c>
      <c r="Q258" s="163">
        <v>0</v>
      </c>
      <c r="R258" s="163">
        <f>Q258*H258</f>
        <v>0</v>
      </c>
      <c r="S258" s="163">
        <v>0</v>
      </c>
      <c r="T258" s="164">
        <f>S258*H258</f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5" t="s">
        <v>275</v>
      </c>
      <c r="AT258" s="165" t="s">
        <v>248</v>
      </c>
      <c r="AU258" s="165" t="s">
        <v>94</v>
      </c>
      <c r="AY258" s="14" t="s">
        <v>246</v>
      </c>
      <c r="BE258" s="166">
        <f>IF(N258="základná",J258,0)</f>
        <v>0</v>
      </c>
      <c r="BF258" s="166">
        <f>IF(N258="znížená",J258,0)</f>
        <v>0</v>
      </c>
      <c r="BG258" s="166">
        <f>IF(N258="zákl. prenesená",J258,0)</f>
        <v>0</v>
      </c>
      <c r="BH258" s="166">
        <f>IF(N258="zníž. prenesená",J258,0)</f>
        <v>0</v>
      </c>
      <c r="BI258" s="166">
        <f>IF(N258="nulová",J258,0)</f>
        <v>0</v>
      </c>
      <c r="BJ258" s="14" t="s">
        <v>94</v>
      </c>
      <c r="BK258" s="166">
        <f>ROUND(I258*H258,2)</f>
        <v>0</v>
      </c>
      <c r="BL258" s="14" t="s">
        <v>275</v>
      </c>
      <c r="BM258" s="165" t="s">
        <v>1331</v>
      </c>
    </row>
    <row r="259" spans="1:65" s="12" customFormat="1" ht="22.9" customHeight="1">
      <c r="B259" s="139"/>
      <c r="D259" s="140" t="s">
        <v>74</v>
      </c>
      <c r="E259" s="150" t="s">
        <v>853</v>
      </c>
      <c r="F259" s="150" t="s">
        <v>854</v>
      </c>
      <c r="I259" s="142"/>
      <c r="J259" s="151">
        <f>BK259</f>
        <v>0</v>
      </c>
      <c r="L259" s="139"/>
      <c r="M259" s="144"/>
      <c r="N259" s="145"/>
      <c r="O259" s="145"/>
      <c r="P259" s="146">
        <f>SUM(P260:P298)</f>
        <v>0</v>
      </c>
      <c r="Q259" s="145"/>
      <c r="R259" s="146">
        <f>SUM(R260:R298)</f>
        <v>0</v>
      </c>
      <c r="S259" s="145"/>
      <c r="T259" s="147">
        <f>SUM(T260:T298)</f>
        <v>0</v>
      </c>
      <c r="AR259" s="140" t="s">
        <v>94</v>
      </c>
      <c r="AT259" s="148" t="s">
        <v>74</v>
      </c>
      <c r="AU259" s="148" t="s">
        <v>83</v>
      </c>
      <c r="AY259" s="140" t="s">
        <v>246</v>
      </c>
      <c r="BK259" s="149">
        <f>SUM(BK260:BK298)</f>
        <v>0</v>
      </c>
    </row>
    <row r="260" spans="1:65" s="2" customFormat="1" ht="37.9" customHeight="1">
      <c r="A260" s="29"/>
      <c r="B260" s="152"/>
      <c r="C260" s="153" t="s">
        <v>907</v>
      </c>
      <c r="D260" s="153" t="s">
        <v>248</v>
      </c>
      <c r="E260" s="154" t="s">
        <v>1332</v>
      </c>
      <c r="F260" s="155" t="s">
        <v>1333</v>
      </c>
      <c r="G260" s="156" t="s">
        <v>288</v>
      </c>
      <c r="H260" s="157">
        <v>132.81</v>
      </c>
      <c r="I260" s="158"/>
      <c r="J260" s="159">
        <f>ROUND(I260*H260,2)</f>
        <v>0</v>
      </c>
      <c r="K260" s="160"/>
      <c r="L260" s="30"/>
      <c r="M260" s="161" t="s">
        <v>1</v>
      </c>
      <c r="N260" s="162" t="s">
        <v>41</v>
      </c>
      <c r="O260" s="58"/>
      <c r="P260" s="163">
        <f>O260*H260</f>
        <v>0</v>
      </c>
      <c r="Q260" s="163">
        <v>0</v>
      </c>
      <c r="R260" s="163">
        <f>Q260*H260</f>
        <v>0</v>
      </c>
      <c r="S260" s="163">
        <v>0</v>
      </c>
      <c r="T260" s="164">
        <f>S260*H260</f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65" t="s">
        <v>275</v>
      </c>
      <c r="AT260" s="165" t="s">
        <v>248</v>
      </c>
      <c r="AU260" s="165" t="s">
        <v>94</v>
      </c>
      <c r="AY260" s="14" t="s">
        <v>246</v>
      </c>
      <c r="BE260" s="166">
        <f>IF(N260="základná",J260,0)</f>
        <v>0</v>
      </c>
      <c r="BF260" s="166">
        <f>IF(N260="znížená",J260,0)</f>
        <v>0</v>
      </c>
      <c r="BG260" s="166">
        <f>IF(N260="zákl. prenesená",J260,0)</f>
        <v>0</v>
      </c>
      <c r="BH260" s="166">
        <f>IF(N260="zníž. prenesená",J260,0)</f>
        <v>0</v>
      </c>
      <c r="BI260" s="166">
        <f>IF(N260="nulová",J260,0)</f>
        <v>0</v>
      </c>
      <c r="BJ260" s="14" t="s">
        <v>94</v>
      </c>
      <c r="BK260" s="166">
        <f>ROUND(I260*H260,2)</f>
        <v>0</v>
      </c>
      <c r="BL260" s="14" t="s">
        <v>275</v>
      </c>
      <c r="BM260" s="165" t="s">
        <v>1334</v>
      </c>
    </row>
    <row r="261" spans="1:65" s="2" customFormat="1" ht="117">
      <c r="A261" s="29"/>
      <c r="B261" s="30"/>
      <c r="C261" s="29"/>
      <c r="D261" s="183" t="s">
        <v>298</v>
      </c>
      <c r="E261" s="29"/>
      <c r="F261" s="184" t="s">
        <v>1335</v>
      </c>
      <c r="G261" s="29"/>
      <c r="H261" s="29"/>
      <c r="I261" s="185"/>
      <c r="J261" s="29"/>
      <c r="K261" s="29"/>
      <c r="L261" s="30"/>
      <c r="M261" s="186"/>
      <c r="N261" s="187"/>
      <c r="O261" s="58"/>
      <c r="P261" s="58"/>
      <c r="Q261" s="58"/>
      <c r="R261" s="58"/>
      <c r="S261" s="58"/>
      <c r="T261" s="5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T261" s="14" t="s">
        <v>298</v>
      </c>
      <c r="AU261" s="14" t="s">
        <v>94</v>
      </c>
    </row>
    <row r="262" spans="1:65" s="2" customFormat="1" ht="55.5" customHeight="1">
      <c r="A262" s="29"/>
      <c r="B262" s="152"/>
      <c r="C262" s="153" t="s">
        <v>1336</v>
      </c>
      <c r="D262" s="153" t="s">
        <v>248</v>
      </c>
      <c r="E262" s="154" t="s">
        <v>1337</v>
      </c>
      <c r="F262" s="155" t="s">
        <v>1338</v>
      </c>
      <c r="G262" s="156" t="s">
        <v>288</v>
      </c>
      <c r="H262" s="157">
        <v>2.52</v>
      </c>
      <c r="I262" s="158"/>
      <c r="J262" s="159">
        <f>ROUND(I262*H262,2)</f>
        <v>0</v>
      </c>
      <c r="K262" s="160"/>
      <c r="L262" s="30"/>
      <c r="M262" s="161" t="s">
        <v>1</v>
      </c>
      <c r="N262" s="162" t="s">
        <v>41</v>
      </c>
      <c r="O262" s="58"/>
      <c r="P262" s="163">
        <f>O262*H262</f>
        <v>0</v>
      </c>
      <c r="Q262" s="163">
        <v>0</v>
      </c>
      <c r="R262" s="163">
        <f>Q262*H262</f>
        <v>0</v>
      </c>
      <c r="S262" s="163">
        <v>0</v>
      </c>
      <c r="T262" s="164">
        <f>S262*H262</f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65" t="s">
        <v>275</v>
      </c>
      <c r="AT262" s="165" t="s">
        <v>248</v>
      </c>
      <c r="AU262" s="165" t="s">
        <v>94</v>
      </c>
      <c r="AY262" s="14" t="s">
        <v>246</v>
      </c>
      <c r="BE262" s="166">
        <f>IF(N262="základná",J262,0)</f>
        <v>0</v>
      </c>
      <c r="BF262" s="166">
        <f>IF(N262="znížená",J262,0)</f>
        <v>0</v>
      </c>
      <c r="BG262" s="166">
        <f>IF(N262="zákl. prenesená",J262,0)</f>
        <v>0</v>
      </c>
      <c r="BH262" s="166">
        <f>IF(N262="zníž. prenesená",J262,0)</f>
        <v>0</v>
      </c>
      <c r="BI262" s="166">
        <f>IF(N262="nulová",J262,0)</f>
        <v>0</v>
      </c>
      <c r="BJ262" s="14" t="s">
        <v>94</v>
      </c>
      <c r="BK262" s="166">
        <f>ROUND(I262*H262,2)</f>
        <v>0</v>
      </c>
      <c r="BL262" s="14" t="s">
        <v>275</v>
      </c>
      <c r="BM262" s="165" t="s">
        <v>1339</v>
      </c>
    </row>
    <row r="263" spans="1:65" s="2" customFormat="1" ht="117">
      <c r="A263" s="29"/>
      <c r="B263" s="30"/>
      <c r="C263" s="29"/>
      <c r="D263" s="183" t="s">
        <v>298</v>
      </c>
      <c r="E263" s="29"/>
      <c r="F263" s="184" t="s">
        <v>1340</v>
      </c>
      <c r="G263" s="29"/>
      <c r="H263" s="29"/>
      <c r="I263" s="185"/>
      <c r="J263" s="29"/>
      <c r="K263" s="29"/>
      <c r="L263" s="30"/>
      <c r="M263" s="186"/>
      <c r="N263" s="187"/>
      <c r="O263" s="58"/>
      <c r="P263" s="58"/>
      <c r="Q263" s="58"/>
      <c r="R263" s="58"/>
      <c r="S263" s="58"/>
      <c r="T263" s="5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T263" s="14" t="s">
        <v>298</v>
      </c>
      <c r="AU263" s="14" t="s">
        <v>94</v>
      </c>
    </row>
    <row r="264" spans="1:65" s="2" customFormat="1" ht="37.9" customHeight="1">
      <c r="A264" s="29"/>
      <c r="B264" s="152"/>
      <c r="C264" s="153" t="s">
        <v>910</v>
      </c>
      <c r="D264" s="153" t="s">
        <v>248</v>
      </c>
      <c r="E264" s="154" t="s">
        <v>1341</v>
      </c>
      <c r="F264" s="155" t="s">
        <v>1342</v>
      </c>
      <c r="G264" s="156" t="s">
        <v>288</v>
      </c>
      <c r="H264" s="157">
        <v>409.36399999999998</v>
      </c>
      <c r="I264" s="158"/>
      <c r="J264" s="159">
        <f>ROUND(I264*H264,2)</f>
        <v>0</v>
      </c>
      <c r="K264" s="160"/>
      <c r="L264" s="30"/>
      <c r="M264" s="161" t="s">
        <v>1</v>
      </c>
      <c r="N264" s="162" t="s">
        <v>41</v>
      </c>
      <c r="O264" s="58"/>
      <c r="P264" s="163">
        <f>O264*H264</f>
        <v>0</v>
      </c>
      <c r="Q264" s="163">
        <v>0</v>
      </c>
      <c r="R264" s="163">
        <f>Q264*H264</f>
        <v>0</v>
      </c>
      <c r="S264" s="163">
        <v>0</v>
      </c>
      <c r="T264" s="164">
        <f>S264*H264</f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5" t="s">
        <v>275</v>
      </c>
      <c r="AT264" s="165" t="s">
        <v>248</v>
      </c>
      <c r="AU264" s="165" t="s">
        <v>94</v>
      </c>
      <c r="AY264" s="14" t="s">
        <v>246</v>
      </c>
      <c r="BE264" s="166">
        <f>IF(N264="základná",J264,0)</f>
        <v>0</v>
      </c>
      <c r="BF264" s="166">
        <f>IF(N264="znížená",J264,0)</f>
        <v>0</v>
      </c>
      <c r="BG264" s="166">
        <f>IF(N264="zákl. prenesená",J264,0)</f>
        <v>0</v>
      </c>
      <c r="BH264" s="166">
        <f>IF(N264="zníž. prenesená",J264,0)</f>
        <v>0</v>
      </c>
      <c r="BI264" s="166">
        <f>IF(N264="nulová",J264,0)</f>
        <v>0</v>
      </c>
      <c r="BJ264" s="14" t="s">
        <v>94</v>
      </c>
      <c r="BK264" s="166">
        <f>ROUND(I264*H264,2)</f>
        <v>0</v>
      </c>
      <c r="BL264" s="14" t="s">
        <v>275</v>
      </c>
      <c r="BM264" s="165" t="s">
        <v>1343</v>
      </c>
    </row>
    <row r="265" spans="1:65" s="2" customFormat="1" ht="117">
      <c r="A265" s="29"/>
      <c r="B265" s="30"/>
      <c r="C265" s="29"/>
      <c r="D265" s="183" t="s">
        <v>298</v>
      </c>
      <c r="E265" s="29"/>
      <c r="F265" s="184" t="s">
        <v>1340</v>
      </c>
      <c r="G265" s="29"/>
      <c r="H265" s="29"/>
      <c r="I265" s="185"/>
      <c r="J265" s="29"/>
      <c r="K265" s="29"/>
      <c r="L265" s="30"/>
      <c r="M265" s="186"/>
      <c r="N265" s="187"/>
      <c r="O265" s="58"/>
      <c r="P265" s="58"/>
      <c r="Q265" s="58"/>
      <c r="R265" s="58"/>
      <c r="S265" s="58"/>
      <c r="T265" s="5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T265" s="14" t="s">
        <v>298</v>
      </c>
      <c r="AU265" s="14" t="s">
        <v>94</v>
      </c>
    </row>
    <row r="266" spans="1:65" s="2" customFormat="1" ht="37.9" customHeight="1">
      <c r="A266" s="29"/>
      <c r="B266" s="152"/>
      <c r="C266" s="153" t="s">
        <v>1344</v>
      </c>
      <c r="D266" s="153" t="s">
        <v>248</v>
      </c>
      <c r="E266" s="154" t="s">
        <v>1345</v>
      </c>
      <c r="F266" s="155" t="s">
        <v>1346</v>
      </c>
      <c r="G266" s="156" t="s">
        <v>288</v>
      </c>
      <c r="H266" s="157">
        <v>77.88</v>
      </c>
      <c r="I266" s="158"/>
      <c r="J266" s="159">
        <f>ROUND(I266*H266,2)</f>
        <v>0</v>
      </c>
      <c r="K266" s="160"/>
      <c r="L266" s="30"/>
      <c r="M266" s="161" t="s">
        <v>1</v>
      </c>
      <c r="N266" s="162" t="s">
        <v>41</v>
      </c>
      <c r="O266" s="58"/>
      <c r="P266" s="163">
        <f>O266*H266</f>
        <v>0</v>
      </c>
      <c r="Q266" s="163">
        <v>0</v>
      </c>
      <c r="R266" s="163">
        <f>Q266*H266</f>
        <v>0</v>
      </c>
      <c r="S266" s="163">
        <v>0</v>
      </c>
      <c r="T266" s="164">
        <f>S266*H266</f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65" t="s">
        <v>275</v>
      </c>
      <c r="AT266" s="165" t="s">
        <v>248</v>
      </c>
      <c r="AU266" s="165" t="s">
        <v>94</v>
      </c>
      <c r="AY266" s="14" t="s">
        <v>246</v>
      </c>
      <c r="BE266" s="166">
        <f>IF(N266="základná",J266,0)</f>
        <v>0</v>
      </c>
      <c r="BF266" s="166">
        <f>IF(N266="znížená",J266,0)</f>
        <v>0</v>
      </c>
      <c r="BG266" s="166">
        <f>IF(N266="zákl. prenesená",J266,0)</f>
        <v>0</v>
      </c>
      <c r="BH266" s="166">
        <f>IF(N266="zníž. prenesená",J266,0)</f>
        <v>0</v>
      </c>
      <c r="BI266" s="166">
        <f>IF(N266="nulová",J266,0)</f>
        <v>0</v>
      </c>
      <c r="BJ266" s="14" t="s">
        <v>94</v>
      </c>
      <c r="BK266" s="166">
        <f>ROUND(I266*H266,2)</f>
        <v>0</v>
      </c>
      <c r="BL266" s="14" t="s">
        <v>275</v>
      </c>
      <c r="BM266" s="165" t="s">
        <v>1347</v>
      </c>
    </row>
    <row r="267" spans="1:65" s="2" customFormat="1" ht="117">
      <c r="A267" s="29"/>
      <c r="B267" s="30"/>
      <c r="C267" s="29"/>
      <c r="D267" s="183" t="s">
        <v>298</v>
      </c>
      <c r="E267" s="29"/>
      <c r="F267" s="184" t="s">
        <v>1348</v>
      </c>
      <c r="G267" s="29"/>
      <c r="H267" s="29"/>
      <c r="I267" s="185"/>
      <c r="J267" s="29"/>
      <c r="K267" s="29"/>
      <c r="L267" s="30"/>
      <c r="M267" s="186"/>
      <c r="N267" s="187"/>
      <c r="O267" s="58"/>
      <c r="P267" s="58"/>
      <c r="Q267" s="58"/>
      <c r="R267" s="58"/>
      <c r="S267" s="58"/>
      <c r="T267" s="5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T267" s="14" t="s">
        <v>298</v>
      </c>
      <c r="AU267" s="14" t="s">
        <v>94</v>
      </c>
    </row>
    <row r="268" spans="1:65" s="2" customFormat="1" ht="37.9" customHeight="1">
      <c r="A268" s="29"/>
      <c r="B268" s="152"/>
      <c r="C268" s="153" t="s">
        <v>914</v>
      </c>
      <c r="D268" s="153" t="s">
        <v>248</v>
      </c>
      <c r="E268" s="154" t="s">
        <v>1349</v>
      </c>
      <c r="F268" s="155" t="s">
        <v>1350</v>
      </c>
      <c r="G268" s="156" t="s">
        <v>288</v>
      </c>
      <c r="H268" s="157">
        <v>6.71</v>
      </c>
      <c r="I268" s="158"/>
      <c r="J268" s="159">
        <f>ROUND(I268*H268,2)</f>
        <v>0</v>
      </c>
      <c r="K268" s="160"/>
      <c r="L268" s="30"/>
      <c r="M268" s="161" t="s">
        <v>1</v>
      </c>
      <c r="N268" s="162" t="s">
        <v>41</v>
      </c>
      <c r="O268" s="58"/>
      <c r="P268" s="163">
        <f>O268*H268</f>
        <v>0</v>
      </c>
      <c r="Q268" s="163">
        <v>0</v>
      </c>
      <c r="R268" s="163">
        <f>Q268*H268</f>
        <v>0</v>
      </c>
      <c r="S268" s="163">
        <v>0</v>
      </c>
      <c r="T268" s="164">
        <f>S268*H268</f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5" t="s">
        <v>275</v>
      </c>
      <c r="AT268" s="165" t="s">
        <v>248</v>
      </c>
      <c r="AU268" s="165" t="s">
        <v>94</v>
      </c>
      <c r="AY268" s="14" t="s">
        <v>246</v>
      </c>
      <c r="BE268" s="166">
        <f>IF(N268="základná",J268,0)</f>
        <v>0</v>
      </c>
      <c r="BF268" s="166">
        <f>IF(N268="znížená",J268,0)</f>
        <v>0</v>
      </c>
      <c r="BG268" s="166">
        <f>IF(N268="zákl. prenesená",J268,0)</f>
        <v>0</v>
      </c>
      <c r="BH268" s="166">
        <f>IF(N268="zníž. prenesená",J268,0)</f>
        <v>0</v>
      </c>
      <c r="BI268" s="166">
        <f>IF(N268="nulová",J268,0)</f>
        <v>0</v>
      </c>
      <c r="BJ268" s="14" t="s">
        <v>94</v>
      </c>
      <c r="BK268" s="166">
        <f>ROUND(I268*H268,2)</f>
        <v>0</v>
      </c>
      <c r="BL268" s="14" t="s">
        <v>275</v>
      </c>
      <c r="BM268" s="165" t="s">
        <v>1351</v>
      </c>
    </row>
    <row r="269" spans="1:65" s="2" customFormat="1" ht="107.25">
      <c r="A269" s="29"/>
      <c r="B269" s="30"/>
      <c r="C269" s="29"/>
      <c r="D269" s="183" t="s">
        <v>298</v>
      </c>
      <c r="E269" s="29"/>
      <c r="F269" s="184" t="s">
        <v>1352</v>
      </c>
      <c r="G269" s="29"/>
      <c r="H269" s="29"/>
      <c r="I269" s="185"/>
      <c r="J269" s="29"/>
      <c r="K269" s="29"/>
      <c r="L269" s="30"/>
      <c r="M269" s="186"/>
      <c r="N269" s="187"/>
      <c r="O269" s="58"/>
      <c r="P269" s="58"/>
      <c r="Q269" s="58"/>
      <c r="R269" s="58"/>
      <c r="S269" s="58"/>
      <c r="T269" s="5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T269" s="14" t="s">
        <v>298</v>
      </c>
      <c r="AU269" s="14" t="s">
        <v>94</v>
      </c>
    </row>
    <row r="270" spans="1:65" s="2" customFormat="1" ht="49.15" customHeight="1">
      <c r="A270" s="29"/>
      <c r="B270" s="152"/>
      <c r="C270" s="153" t="s">
        <v>1353</v>
      </c>
      <c r="D270" s="153" t="s">
        <v>248</v>
      </c>
      <c r="E270" s="154" t="s">
        <v>1354</v>
      </c>
      <c r="F270" s="155" t="s">
        <v>1355</v>
      </c>
      <c r="G270" s="156" t="s">
        <v>288</v>
      </c>
      <c r="H270" s="157">
        <v>2.12</v>
      </c>
      <c r="I270" s="158"/>
      <c r="J270" s="159">
        <f>ROUND(I270*H270,2)</f>
        <v>0</v>
      </c>
      <c r="K270" s="160"/>
      <c r="L270" s="30"/>
      <c r="M270" s="161" t="s">
        <v>1</v>
      </c>
      <c r="N270" s="162" t="s">
        <v>41</v>
      </c>
      <c r="O270" s="58"/>
      <c r="P270" s="163">
        <f>O270*H270</f>
        <v>0</v>
      </c>
      <c r="Q270" s="163">
        <v>0</v>
      </c>
      <c r="R270" s="163">
        <f>Q270*H270</f>
        <v>0</v>
      </c>
      <c r="S270" s="163">
        <v>0</v>
      </c>
      <c r="T270" s="164">
        <f>S270*H270</f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65" t="s">
        <v>275</v>
      </c>
      <c r="AT270" s="165" t="s">
        <v>248</v>
      </c>
      <c r="AU270" s="165" t="s">
        <v>94</v>
      </c>
      <c r="AY270" s="14" t="s">
        <v>246</v>
      </c>
      <c r="BE270" s="166">
        <f>IF(N270="základná",J270,0)</f>
        <v>0</v>
      </c>
      <c r="BF270" s="166">
        <f>IF(N270="znížená",J270,0)</f>
        <v>0</v>
      </c>
      <c r="BG270" s="166">
        <f>IF(N270="zákl. prenesená",J270,0)</f>
        <v>0</v>
      </c>
      <c r="BH270" s="166">
        <f>IF(N270="zníž. prenesená",J270,0)</f>
        <v>0</v>
      </c>
      <c r="BI270" s="166">
        <f>IF(N270="nulová",J270,0)</f>
        <v>0</v>
      </c>
      <c r="BJ270" s="14" t="s">
        <v>94</v>
      </c>
      <c r="BK270" s="166">
        <f>ROUND(I270*H270,2)</f>
        <v>0</v>
      </c>
      <c r="BL270" s="14" t="s">
        <v>275</v>
      </c>
      <c r="BM270" s="165" t="s">
        <v>1356</v>
      </c>
    </row>
    <row r="271" spans="1:65" s="2" customFormat="1" ht="117">
      <c r="A271" s="29"/>
      <c r="B271" s="30"/>
      <c r="C271" s="29"/>
      <c r="D271" s="183" t="s">
        <v>298</v>
      </c>
      <c r="E271" s="29"/>
      <c r="F271" s="184" t="s">
        <v>1357</v>
      </c>
      <c r="G271" s="29"/>
      <c r="H271" s="29"/>
      <c r="I271" s="185"/>
      <c r="J271" s="29"/>
      <c r="K271" s="29"/>
      <c r="L271" s="30"/>
      <c r="M271" s="186"/>
      <c r="N271" s="187"/>
      <c r="O271" s="58"/>
      <c r="P271" s="58"/>
      <c r="Q271" s="58"/>
      <c r="R271" s="58"/>
      <c r="S271" s="58"/>
      <c r="T271" s="5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T271" s="14" t="s">
        <v>298</v>
      </c>
      <c r="AU271" s="14" t="s">
        <v>94</v>
      </c>
    </row>
    <row r="272" spans="1:65" s="2" customFormat="1" ht="37.9" customHeight="1">
      <c r="A272" s="29"/>
      <c r="B272" s="152"/>
      <c r="C272" s="153" t="s">
        <v>917</v>
      </c>
      <c r="D272" s="153" t="s">
        <v>248</v>
      </c>
      <c r="E272" s="154" t="s">
        <v>1358</v>
      </c>
      <c r="F272" s="155" t="s">
        <v>1359</v>
      </c>
      <c r="G272" s="156" t="s">
        <v>288</v>
      </c>
      <c r="H272" s="157">
        <v>12.97</v>
      </c>
      <c r="I272" s="158"/>
      <c r="J272" s="159">
        <f>ROUND(I272*H272,2)</f>
        <v>0</v>
      </c>
      <c r="K272" s="160"/>
      <c r="L272" s="30"/>
      <c r="M272" s="161" t="s">
        <v>1</v>
      </c>
      <c r="N272" s="162" t="s">
        <v>41</v>
      </c>
      <c r="O272" s="58"/>
      <c r="P272" s="163">
        <f>O272*H272</f>
        <v>0</v>
      </c>
      <c r="Q272" s="163">
        <v>0</v>
      </c>
      <c r="R272" s="163">
        <f>Q272*H272</f>
        <v>0</v>
      </c>
      <c r="S272" s="163">
        <v>0</v>
      </c>
      <c r="T272" s="164">
        <f>S272*H272</f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65" t="s">
        <v>275</v>
      </c>
      <c r="AT272" s="165" t="s">
        <v>248</v>
      </c>
      <c r="AU272" s="165" t="s">
        <v>94</v>
      </c>
      <c r="AY272" s="14" t="s">
        <v>246</v>
      </c>
      <c r="BE272" s="166">
        <f>IF(N272="základná",J272,0)</f>
        <v>0</v>
      </c>
      <c r="BF272" s="166">
        <f>IF(N272="znížená",J272,0)</f>
        <v>0</v>
      </c>
      <c r="BG272" s="166">
        <f>IF(N272="zákl. prenesená",J272,0)</f>
        <v>0</v>
      </c>
      <c r="BH272" s="166">
        <f>IF(N272="zníž. prenesená",J272,0)</f>
        <v>0</v>
      </c>
      <c r="BI272" s="166">
        <f>IF(N272="nulová",J272,0)</f>
        <v>0</v>
      </c>
      <c r="BJ272" s="14" t="s">
        <v>94</v>
      </c>
      <c r="BK272" s="166">
        <f>ROUND(I272*H272,2)</f>
        <v>0</v>
      </c>
      <c r="BL272" s="14" t="s">
        <v>275</v>
      </c>
      <c r="BM272" s="165" t="s">
        <v>1360</v>
      </c>
    </row>
    <row r="273" spans="1:65" s="2" customFormat="1" ht="117">
      <c r="A273" s="29"/>
      <c r="B273" s="30"/>
      <c r="C273" s="29"/>
      <c r="D273" s="183" t="s">
        <v>298</v>
      </c>
      <c r="E273" s="29"/>
      <c r="F273" s="184" t="s">
        <v>1361</v>
      </c>
      <c r="G273" s="29"/>
      <c r="H273" s="29"/>
      <c r="I273" s="185"/>
      <c r="J273" s="29"/>
      <c r="K273" s="29"/>
      <c r="L273" s="30"/>
      <c r="M273" s="186"/>
      <c r="N273" s="187"/>
      <c r="O273" s="58"/>
      <c r="P273" s="58"/>
      <c r="Q273" s="58"/>
      <c r="R273" s="58"/>
      <c r="S273" s="58"/>
      <c r="T273" s="5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T273" s="14" t="s">
        <v>298</v>
      </c>
      <c r="AU273" s="14" t="s">
        <v>94</v>
      </c>
    </row>
    <row r="274" spans="1:65" s="2" customFormat="1" ht="44.25" customHeight="1">
      <c r="A274" s="29"/>
      <c r="B274" s="152"/>
      <c r="C274" s="153" t="s">
        <v>1362</v>
      </c>
      <c r="D274" s="153" t="s">
        <v>248</v>
      </c>
      <c r="E274" s="154" t="s">
        <v>1363</v>
      </c>
      <c r="F274" s="155" t="s">
        <v>1364</v>
      </c>
      <c r="G274" s="156" t="s">
        <v>288</v>
      </c>
      <c r="H274" s="157">
        <v>18.37</v>
      </c>
      <c r="I274" s="158"/>
      <c r="J274" s="159">
        <f>ROUND(I274*H274,2)</f>
        <v>0</v>
      </c>
      <c r="K274" s="160"/>
      <c r="L274" s="30"/>
      <c r="M274" s="161" t="s">
        <v>1</v>
      </c>
      <c r="N274" s="162" t="s">
        <v>41</v>
      </c>
      <c r="O274" s="58"/>
      <c r="P274" s="163">
        <f>O274*H274</f>
        <v>0</v>
      </c>
      <c r="Q274" s="163">
        <v>0</v>
      </c>
      <c r="R274" s="163">
        <f>Q274*H274</f>
        <v>0</v>
      </c>
      <c r="S274" s="163">
        <v>0</v>
      </c>
      <c r="T274" s="164">
        <f>S274*H274</f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5" t="s">
        <v>275</v>
      </c>
      <c r="AT274" s="165" t="s">
        <v>248</v>
      </c>
      <c r="AU274" s="165" t="s">
        <v>94</v>
      </c>
      <c r="AY274" s="14" t="s">
        <v>246</v>
      </c>
      <c r="BE274" s="166">
        <f>IF(N274="základná",J274,0)</f>
        <v>0</v>
      </c>
      <c r="BF274" s="166">
        <f>IF(N274="znížená",J274,0)</f>
        <v>0</v>
      </c>
      <c r="BG274" s="166">
        <f>IF(N274="zákl. prenesená",J274,0)</f>
        <v>0</v>
      </c>
      <c r="BH274" s="166">
        <f>IF(N274="zníž. prenesená",J274,0)</f>
        <v>0</v>
      </c>
      <c r="BI274" s="166">
        <f>IF(N274="nulová",J274,0)</f>
        <v>0</v>
      </c>
      <c r="BJ274" s="14" t="s">
        <v>94</v>
      </c>
      <c r="BK274" s="166">
        <f>ROUND(I274*H274,2)</f>
        <v>0</v>
      </c>
      <c r="BL274" s="14" t="s">
        <v>275</v>
      </c>
      <c r="BM274" s="165" t="s">
        <v>1365</v>
      </c>
    </row>
    <row r="275" spans="1:65" s="2" customFormat="1" ht="117">
      <c r="A275" s="29"/>
      <c r="B275" s="30"/>
      <c r="C275" s="29"/>
      <c r="D275" s="183" t="s">
        <v>298</v>
      </c>
      <c r="E275" s="29"/>
      <c r="F275" s="184" t="s">
        <v>1366</v>
      </c>
      <c r="G275" s="29"/>
      <c r="H275" s="29"/>
      <c r="I275" s="185"/>
      <c r="J275" s="29"/>
      <c r="K275" s="29"/>
      <c r="L275" s="30"/>
      <c r="M275" s="186"/>
      <c r="N275" s="187"/>
      <c r="O275" s="58"/>
      <c r="P275" s="58"/>
      <c r="Q275" s="58"/>
      <c r="R275" s="58"/>
      <c r="S275" s="58"/>
      <c r="T275" s="5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T275" s="14" t="s">
        <v>298</v>
      </c>
      <c r="AU275" s="14" t="s">
        <v>94</v>
      </c>
    </row>
    <row r="276" spans="1:65" s="2" customFormat="1" ht="37.9" customHeight="1">
      <c r="A276" s="29"/>
      <c r="B276" s="152"/>
      <c r="C276" s="153" t="s">
        <v>921</v>
      </c>
      <c r="D276" s="153" t="s">
        <v>248</v>
      </c>
      <c r="E276" s="154" t="s">
        <v>1367</v>
      </c>
      <c r="F276" s="155" t="s">
        <v>1368</v>
      </c>
      <c r="G276" s="156" t="s">
        <v>288</v>
      </c>
      <c r="H276" s="157">
        <v>33.11</v>
      </c>
      <c r="I276" s="158"/>
      <c r="J276" s="159">
        <f>ROUND(I276*H276,2)</f>
        <v>0</v>
      </c>
      <c r="K276" s="160"/>
      <c r="L276" s="30"/>
      <c r="M276" s="161" t="s">
        <v>1</v>
      </c>
      <c r="N276" s="162" t="s">
        <v>41</v>
      </c>
      <c r="O276" s="58"/>
      <c r="P276" s="163">
        <f>O276*H276</f>
        <v>0</v>
      </c>
      <c r="Q276" s="163">
        <v>0</v>
      </c>
      <c r="R276" s="163">
        <f>Q276*H276</f>
        <v>0</v>
      </c>
      <c r="S276" s="163">
        <v>0</v>
      </c>
      <c r="T276" s="164">
        <f>S276*H276</f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65" t="s">
        <v>275</v>
      </c>
      <c r="AT276" s="165" t="s">
        <v>248</v>
      </c>
      <c r="AU276" s="165" t="s">
        <v>94</v>
      </c>
      <c r="AY276" s="14" t="s">
        <v>246</v>
      </c>
      <c r="BE276" s="166">
        <f>IF(N276="základná",J276,0)</f>
        <v>0</v>
      </c>
      <c r="BF276" s="166">
        <f>IF(N276="znížená",J276,0)</f>
        <v>0</v>
      </c>
      <c r="BG276" s="166">
        <f>IF(N276="zákl. prenesená",J276,0)</f>
        <v>0</v>
      </c>
      <c r="BH276" s="166">
        <f>IF(N276="zníž. prenesená",J276,0)</f>
        <v>0</v>
      </c>
      <c r="BI276" s="166">
        <f>IF(N276="nulová",J276,0)</f>
        <v>0</v>
      </c>
      <c r="BJ276" s="14" t="s">
        <v>94</v>
      </c>
      <c r="BK276" s="166">
        <f>ROUND(I276*H276,2)</f>
        <v>0</v>
      </c>
      <c r="BL276" s="14" t="s">
        <v>275</v>
      </c>
      <c r="BM276" s="165" t="s">
        <v>1369</v>
      </c>
    </row>
    <row r="277" spans="1:65" s="2" customFormat="1" ht="117">
      <c r="A277" s="29"/>
      <c r="B277" s="30"/>
      <c r="C277" s="29"/>
      <c r="D277" s="183" t="s">
        <v>298</v>
      </c>
      <c r="E277" s="29"/>
      <c r="F277" s="184" t="s">
        <v>1370</v>
      </c>
      <c r="G277" s="29"/>
      <c r="H277" s="29"/>
      <c r="I277" s="185"/>
      <c r="J277" s="29"/>
      <c r="K277" s="29"/>
      <c r="L277" s="30"/>
      <c r="M277" s="186"/>
      <c r="N277" s="187"/>
      <c r="O277" s="58"/>
      <c r="P277" s="58"/>
      <c r="Q277" s="58"/>
      <c r="R277" s="58"/>
      <c r="S277" s="58"/>
      <c r="T277" s="5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T277" s="14" t="s">
        <v>298</v>
      </c>
      <c r="AU277" s="14" t="s">
        <v>94</v>
      </c>
    </row>
    <row r="278" spans="1:65" s="2" customFormat="1" ht="55.5" customHeight="1">
      <c r="A278" s="29"/>
      <c r="B278" s="152"/>
      <c r="C278" s="153" t="s">
        <v>1371</v>
      </c>
      <c r="D278" s="153" t="s">
        <v>248</v>
      </c>
      <c r="E278" s="154" t="s">
        <v>1372</v>
      </c>
      <c r="F278" s="155" t="s">
        <v>1373</v>
      </c>
      <c r="G278" s="156" t="s">
        <v>288</v>
      </c>
      <c r="H278" s="157">
        <v>1.65</v>
      </c>
      <c r="I278" s="158"/>
      <c r="J278" s="159">
        <f>ROUND(I278*H278,2)</f>
        <v>0</v>
      </c>
      <c r="K278" s="160"/>
      <c r="L278" s="30"/>
      <c r="M278" s="161" t="s">
        <v>1</v>
      </c>
      <c r="N278" s="162" t="s">
        <v>41</v>
      </c>
      <c r="O278" s="58"/>
      <c r="P278" s="163">
        <f>O278*H278</f>
        <v>0</v>
      </c>
      <c r="Q278" s="163">
        <v>0</v>
      </c>
      <c r="R278" s="163">
        <f>Q278*H278</f>
        <v>0</v>
      </c>
      <c r="S278" s="163">
        <v>0</v>
      </c>
      <c r="T278" s="164">
        <f>S278*H278</f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5" t="s">
        <v>275</v>
      </c>
      <c r="AT278" s="165" t="s">
        <v>248</v>
      </c>
      <c r="AU278" s="165" t="s">
        <v>94</v>
      </c>
      <c r="AY278" s="14" t="s">
        <v>246</v>
      </c>
      <c r="BE278" s="166">
        <f>IF(N278="základná",J278,0)</f>
        <v>0</v>
      </c>
      <c r="BF278" s="166">
        <f>IF(N278="znížená",J278,0)</f>
        <v>0</v>
      </c>
      <c r="BG278" s="166">
        <f>IF(N278="zákl. prenesená",J278,0)</f>
        <v>0</v>
      </c>
      <c r="BH278" s="166">
        <f>IF(N278="zníž. prenesená",J278,0)</f>
        <v>0</v>
      </c>
      <c r="BI278" s="166">
        <f>IF(N278="nulová",J278,0)</f>
        <v>0</v>
      </c>
      <c r="BJ278" s="14" t="s">
        <v>94</v>
      </c>
      <c r="BK278" s="166">
        <f>ROUND(I278*H278,2)</f>
        <v>0</v>
      </c>
      <c r="BL278" s="14" t="s">
        <v>275</v>
      </c>
      <c r="BM278" s="165" t="s">
        <v>1374</v>
      </c>
    </row>
    <row r="279" spans="1:65" s="2" customFormat="1" ht="117">
      <c r="A279" s="29"/>
      <c r="B279" s="30"/>
      <c r="C279" s="29"/>
      <c r="D279" s="183" t="s">
        <v>298</v>
      </c>
      <c r="E279" s="29"/>
      <c r="F279" s="184" t="s">
        <v>1370</v>
      </c>
      <c r="G279" s="29"/>
      <c r="H279" s="29"/>
      <c r="I279" s="185"/>
      <c r="J279" s="29"/>
      <c r="K279" s="29"/>
      <c r="L279" s="30"/>
      <c r="M279" s="186"/>
      <c r="N279" s="187"/>
      <c r="O279" s="58"/>
      <c r="P279" s="58"/>
      <c r="Q279" s="58"/>
      <c r="R279" s="58"/>
      <c r="S279" s="58"/>
      <c r="T279" s="5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T279" s="14" t="s">
        <v>298</v>
      </c>
      <c r="AU279" s="14" t="s">
        <v>94</v>
      </c>
    </row>
    <row r="280" spans="1:65" s="2" customFormat="1" ht="37.9" customHeight="1">
      <c r="A280" s="29"/>
      <c r="B280" s="152"/>
      <c r="C280" s="153" t="s">
        <v>924</v>
      </c>
      <c r="D280" s="153" t="s">
        <v>248</v>
      </c>
      <c r="E280" s="154" t="s">
        <v>1375</v>
      </c>
      <c r="F280" s="155" t="s">
        <v>1376</v>
      </c>
      <c r="G280" s="156" t="s">
        <v>288</v>
      </c>
      <c r="H280" s="157">
        <v>60.37</v>
      </c>
      <c r="I280" s="158"/>
      <c r="J280" s="159">
        <f>ROUND(I280*H280,2)</f>
        <v>0</v>
      </c>
      <c r="K280" s="160"/>
      <c r="L280" s="30"/>
      <c r="M280" s="161" t="s">
        <v>1</v>
      </c>
      <c r="N280" s="162" t="s">
        <v>41</v>
      </c>
      <c r="O280" s="58"/>
      <c r="P280" s="163">
        <f>O280*H280</f>
        <v>0</v>
      </c>
      <c r="Q280" s="163">
        <v>0</v>
      </c>
      <c r="R280" s="163">
        <f>Q280*H280</f>
        <v>0</v>
      </c>
      <c r="S280" s="163">
        <v>0</v>
      </c>
      <c r="T280" s="164">
        <f>S280*H280</f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5" t="s">
        <v>275</v>
      </c>
      <c r="AT280" s="165" t="s">
        <v>248</v>
      </c>
      <c r="AU280" s="165" t="s">
        <v>94</v>
      </c>
      <c r="AY280" s="14" t="s">
        <v>246</v>
      </c>
      <c r="BE280" s="166">
        <f>IF(N280="základná",J280,0)</f>
        <v>0</v>
      </c>
      <c r="BF280" s="166">
        <f>IF(N280="znížená",J280,0)</f>
        <v>0</v>
      </c>
      <c r="BG280" s="166">
        <f>IF(N280="zákl. prenesená",J280,0)</f>
        <v>0</v>
      </c>
      <c r="BH280" s="166">
        <f>IF(N280="zníž. prenesená",J280,0)</f>
        <v>0</v>
      </c>
      <c r="BI280" s="166">
        <f>IF(N280="nulová",J280,0)</f>
        <v>0</v>
      </c>
      <c r="BJ280" s="14" t="s">
        <v>94</v>
      </c>
      <c r="BK280" s="166">
        <f>ROUND(I280*H280,2)</f>
        <v>0</v>
      </c>
      <c r="BL280" s="14" t="s">
        <v>275</v>
      </c>
      <c r="BM280" s="165" t="s">
        <v>1377</v>
      </c>
    </row>
    <row r="281" spans="1:65" s="2" customFormat="1" ht="117">
      <c r="A281" s="29"/>
      <c r="B281" s="30"/>
      <c r="C281" s="29"/>
      <c r="D281" s="183" t="s">
        <v>298</v>
      </c>
      <c r="E281" s="29"/>
      <c r="F281" s="184" t="s">
        <v>1378</v>
      </c>
      <c r="G281" s="29"/>
      <c r="H281" s="29"/>
      <c r="I281" s="185"/>
      <c r="J281" s="29"/>
      <c r="K281" s="29"/>
      <c r="L281" s="30"/>
      <c r="M281" s="186"/>
      <c r="N281" s="187"/>
      <c r="O281" s="58"/>
      <c r="P281" s="58"/>
      <c r="Q281" s="58"/>
      <c r="R281" s="58"/>
      <c r="S281" s="58"/>
      <c r="T281" s="5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T281" s="14" t="s">
        <v>298</v>
      </c>
      <c r="AU281" s="14" t="s">
        <v>94</v>
      </c>
    </row>
    <row r="282" spans="1:65" s="2" customFormat="1" ht="44.25" customHeight="1">
      <c r="A282" s="29"/>
      <c r="B282" s="152"/>
      <c r="C282" s="153" t="s">
        <v>1379</v>
      </c>
      <c r="D282" s="153" t="s">
        <v>248</v>
      </c>
      <c r="E282" s="154" t="s">
        <v>1380</v>
      </c>
      <c r="F282" s="155" t="s">
        <v>1381</v>
      </c>
      <c r="G282" s="156" t="s">
        <v>288</v>
      </c>
      <c r="H282" s="157">
        <v>107.17</v>
      </c>
      <c r="I282" s="158"/>
      <c r="J282" s="159">
        <f>ROUND(I282*H282,2)</f>
        <v>0</v>
      </c>
      <c r="K282" s="160"/>
      <c r="L282" s="30"/>
      <c r="M282" s="161" t="s">
        <v>1</v>
      </c>
      <c r="N282" s="162" t="s">
        <v>41</v>
      </c>
      <c r="O282" s="58"/>
      <c r="P282" s="163">
        <f>O282*H282</f>
        <v>0</v>
      </c>
      <c r="Q282" s="163">
        <v>0</v>
      </c>
      <c r="R282" s="163">
        <f>Q282*H282</f>
        <v>0</v>
      </c>
      <c r="S282" s="163">
        <v>0</v>
      </c>
      <c r="T282" s="164">
        <f>S282*H282</f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65" t="s">
        <v>275</v>
      </c>
      <c r="AT282" s="165" t="s">
        <v>248</v>
      </c>
      <c r="AU282" s="165" t="s">
        <v>94</v>
      </c>
      <c r="AY282" s="14" t="s">
        <v>246</v>
      </c>
      <c r="BE282" s="166">
        <f>IF(N282="základná",J282,0)</f>
        <v>0</v>
      </c>
      <c r="BF282" s="166">
        <f>IF(N282="znížená",J282,0)</f>
        <v>0</v>
      </c>
      <c r="BG282" s="166">
        <f>IF(N282="zákl. prenesená",J282,0)</f>
        <v>0</v>
      </c>
      <c r="BH282" s="166">
        <f>IF(N282="zníž. prenesená",J282,0)</f>
        <v>0</v>
      </c>
      <c r="BI282" s="166">
        <f>IF(N282="nulová",J282,0)</f>
        <v>0</v>
      </c>
      <c r="BJ282" s="14" t="s">
        <v>94</v>
      </c>
      <c r="BK282" s="166">
        <f>ROUND(I282*H282,2)</f>
        <v>0</v>
      </c>
      <c r="BL282" s="14" t="s">
        <v>275</v>
      </c>
      <c r="BM282" s="165" t="s">
        <v>1382</v>
      </c>
    </row>
    <row r="283" spans="1:65" s="2" customFormat="1" ht="117">
      <c r="A283" s="29"/>
      <c r="B283" s="30"/>
      <c r="C283" s="29"/>
      <c r="D283" s="183" t="s">
        <v>298</v>
      </c>
      <c r="E283" s="29"/>
      <c r="F283" s="184" t="s">
        <v>1383</v>
      </c>
      <c r="G283" s="29"/>
      <c r="H283" s="29"/>
      <c r="I283" s="185"/>
      <c r="J283" s="29"/>
      <c r="K283" s="29"/>
      <c r="L283" s="30"/>
      <c r="M283" s="186"/>
      <c r="N283" s="187"/>
      <c r="O283" s="58"/>
      <c r="P283" s="58"/>
      <c r="Q283" s="58"/>
      <c r="R283" s="58"/>
      <c r="S283" s="58"/>
      <c r="T283" s="5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T283" s="14" t="s">
        <v>298</v>
      </c>
      <c r="AU283" s="14" t="s">
        <v>94</v>
      </c>
    </row>
    <row r="284" spans="1:65" s="2" customFormat="1" ht="37.9" customHeight="1">
      <c r="A284" s="29"/>
      <c r="B284" s="152"/>
      <c r="C284" s="153" t="s">
        <v>928</v>
      </c>
      <c r="D284" s="153" t="s">
        <v>248</v>
      </c>
      <c r="E284" s="154" t="s">
        <v>1384</v>
      </c>
      <c r="F284" s="155" t="s">
        <v>1385</v>
      </c>
      <c r="G284" s="156" t="s">
        <v>288</v>
      </c>
      <c r="H284" s="157">
        <v>24.78</v>
      </c>
      <c r="I284" s="158"/>
      <c r="J284" s="159">
        <f>ROUND(I284*H284,2)</f>
        <v>0</v>
      </c>
      <c r="K284" s="160"/>
      <c r="L284" s="30"/>
      <c r="M284" s="161" t="s">
        <v>1</v>
      </c>
      <c r="N284" s="162" t="s">
        <v>41</v>
      </c>
      <c r="O284" s="58"/>
      <c r="P284" s="163">
        <f>O284*H284</f>
        <v>0</v>
      </c>
      <c r="Q284" s="163">
        <v>0</v>
      </c>
      <c r="R284" s="163">
        <f>Q284*H284</f>
        <v>0</v>
      </c>
      <c r="S284" s="163">
        <v>0</v>
      </c>
      <c r="T284" s="164">
        <f>S284*H284</f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65" t="s">
        <v>275</v>
      </c>
      <c r="AT284" s="165" t="s">
        <v>248</v>
      </c>
      <c r="AU284" s="165" t="s">
        <v>94</v>
      </c>
      <c r="AY284" s="14" t="s">
        <v>246</v>
      </c>
      <c r="BE284" s="166">
        <f>IF(N284="základná",J284,0)</f>
        <v>0</v>
      </c>
      <c r="BF284" s="166">
        <f>IF(N284="znížená",J284,0)</f>
        <v>0</v>
      </c>
      <c r="BG284" s="166">
        <f>IF(N284="zákl. prenesená",J284,0)</f>
        <v>0</v>
      </c>
      <c r="BH284" s="166">
        <f>IF(N284="zníž. prenesená",J284,0)</f>
        <v>0</v>
      </c>
      <c r="BI284" s="166">
        <f>IF(N284="nulová",J284,0)</f>
        <v>0</v>
      </c>
      <c r="BJ284" s="14" t="s">
        <v>94</v>
      </c>
      <c r="BK284" s="166">
        <f>ROUND(I284*H284,2)</f>
        <v>0</v>
      </c>
      <c r="BL284" s="14" t="s">
        <v>275</v>
      </c>
      <c r="BM284" s="165" t="s">
        <v>1386</v>
      </c>
    </row>
    <row r="285" spans="1:65" s="2" customFormat="1" ht="37.9" customHeight="1">
      <c r="A285" s="29"/>
      <c r="B285" s="152"/>
      <c r="C285" s="153" t="s">
        <v>1387</v>
      </c>
      <c r="D285" s="153" t="s">
        <v>248</v>
      </c>
      <c r="E285" s="154" t="s">
        <v>1388</v>
      </c>
      <c r="F285" s="155" t="s">
        <v>1389</v>
      </c>
      <c r="G285" s="156" t="s">
        <v>288</v>
      </c>
      <c r="H285" s="157">
        <v>90.88</v>
      </c>
      <c r="I285" s="158"/>
      <c r="J285" s="159">
        <f>ROUND(I285*H285,2)</f>
        <v>0</v>
      </c>
      <c r="K285" s="160"/>
      <c r="L285" s="30"/>
      <c r="M285" s="161" t="s">
        <v>1</v>
      </c>
      <c r="N285" s="162" t="s">
        <v>41</v>
      </c>
      <c r="O285" s="58"/>
      <c r="P285" s="163">
        <f>O285*H285</f>
        <v>0</v>
      </c>
      <c r="Q285" s="163">
        <v>0</v>
      </c>
      <c r="R285" s="163">
        <f>Q285*H285</f>
        <v>0</v>
      </c>
      <c r="S285" s="163">
        <v>0</v>
      </c>
      <c r="T285" s="164">
        <f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65" t="s">
        <v>275</v>
      </c>
      <c r="AT285" s="165" t="s">
        <v>248</v>
      </c>
      <c r="AU285" s="165" t="s">
        <v>94</v>
      </c>
      <c r="AY285" s="14" t="s">
        <v>246</v>
      </c>
      <c r="BE285" s="166">
        <f>IF(N285="základná",J285,0)</f>
        <v>0</v>
      </c>
      <c r="BF285" s="166">
        <f>IF(N285="znížená",J285,0)</f>
        <v>0</v>
      </c>
      <c r="BG285" s="166">
        <f>IF(N285="zákl. prenesená",J285,0)</f>
        <v>0</v>
      </c>
      <c r="BH285" s="166">
        <f>IF(N285="zníž. prenesená",J285,0)</f>
        <v>0</v>
      </c>
      <c r="BI285" s="166">
        <f>IF(N285="nulová",J285,0)</f>
        <v>0</v>
      </c>
      <c r="BJ285" s="14" t="s">
        <v>94</v>
      </c>
      <c r="BK285" s="166">
        <f>ROUND(I285*H285,2)</f>
        <v>0</v>
      </c>
      <c r="BL285" s="14" t="s">
        <v>275</v>
      </c>
      <c r="BM285" s="165" t="s">
        <v>1390</v>
      </c>
    </row>
    <row r="286" spans="1:65" s="2" customFormat="1" ht="117">
      <c r="A286" s="29"/>
      <c r="B286" s="30"/>
      <c r="C286" s="29"/>
      <c r="D286" s="183" t="s">
        <v>298</v>
      </c>
      <c r="E286" s="29"/>
      <c r="F286" s="184" t="s">
        <v>1391</v>
      </c>
      <c r="G286" s="29"/>
      <c r="H286" s="29"/>
      <c r="I286" s="185"/>
      <c r="J286" s="29"/>
      <c r="K286" s="29"/>
      <c r="L286" s="30"/>
      <c r="M286" s="186"/>
      <c r="N286" s="187"/>
      <c r="O286" s="58"/>
      <c r="P286" s="58"/>
      <c r="Q286" s="58"/>
      <c r="R286" s="58"/>
      <c r="S286" s="58"/>
      <c r="T286" s="5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4" t="s">
        <v>298</v>
      </c>
      <c r="AU286" s="14" t="s">
        <v>94</v>
      </c>
    </row>
    <row r="287" spans="1:65" s="2" customFormat="1" ht="37.9" customHeight="1">
      <c r="A287" s="29"/>
      <c r="B287" s="152"/>
      <c r="C287" s="153" t="s">
        <v>931</v>
      </c>
      <c r="D287" s="153" t="s">
        <v>248</v>
      </c>
      <c r="E287" s="154" t="s">
        <v>1392</v>
      </c>
      <c r="F287" s="155" t="s">
        <v>1393</v>
      </c>
      <c r="G287" s="156" t="s">
        <v>288</v>
      </c>
      <c r="H287" s="157">
        <v>63.33</v>
      </c>
      <c r="I287" s="158"/>
      <c r="J287" s="159">
        <f>ROUND(I287*H287,2)</f>
        <v>0</v>
      </c>
      <c r="K287" s="160"/>
      <c r="L287" s="30"/>
      <c r="M287" s="161" t="s">
        <v>1</v>
      </c>
      <c r="N287" s="162" t="s">
        <v>41</v>
      </c>
      <c r="O287" s="58"/>
      <c r="P287" s="163">
        <f>O287*H287</f>
        <v>0</v>
      </c>
      <c r="Q287" s="163">
        <v>0</v>
      </c>
      <c r="R287" s="163">
        <f>Q287*H287</f>
        <v>0</v>
      </c>
      <c r="S287" s="163">
        <v>0</v>
      </c>
      <c r="T287" s="164">
        <f>S287*H287</f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65" t="s">
        <v>275</v>
      </c>
      <c r="AT287" s="165" t="s">
        <v>248</v>
      </c>
      <c r="AU287" s="165" t="s">
        <v>94</v>
      </c>
      <c r="AY287" s="14" t="s">
        <v>246</v>
      </c>
      <c r="BE287" s="166">
        <f>IF(N287="základná",J287,0)</f>
        <v>0</v>
      </c>
      <c r="BF287" s="166">
        <f>IF(N287="znížená",J287,0)</f>
        <v>0</v>
      </c>
      <c r="BG287" s="166">
        <f>IF(N287="zákl. prenesená",J287,0)</f>
        <v>0</v>
      </c>
      <c r="BH287" s="166">
        <f>IF(N287="zníž. prenesená",J287,0)</f>
        <v>0</v>
      </c>
      <c r="BI287" s="166">
        <f>IF(N287="nulová",J287,0)</f>
        <v>0</v>
      </c>
      <c r="BJ287" s="14" t="s">
        <v>94</v>
      </c>
      <c r="BK287" s="166">
        <f>ROUND(I287*H287,2)</f>
        <v>0</v>
      </c>
      <c r="BL287" s="14" t="s">
        <v>275</v>
      </c>
      <c r="BM287" s="165" t="s">
        <v>1394</v>
      </c>
    </row>
    <row r="288" spans="1:65" s="2" customFormat="1" ht="107.25">
      <c r="A288" s="29"/>
      <c r="B288" s="30"/>
      <c r="C288" s="29"/>
      <c r="D288" s="183" t="s">
        <v>298</v>
      </c>
      <c r="E288" s="29"/>
      <c r="F288" s="184" t="s">
        <v>1395</v>
      </c>
      <c r="G288" s="29"/>
      <c r="H288" s="29"/>
      <c r="I288" s="185"/>
      <c r="J288" s="29"/>
      <c r="K288" s="29"/>
      <c r="L288" s="30"/>
      <c r="M288" s="186"/>
      <c r="N288" s="187"/>
      <c r="O288" s="58"/>
      <c r="P288" s="58"/>
      <c r="Q288" s="58"/>
      <c r="R288" s="58"/>
      <c r="S288" s="58"/>
      <c r="T288" s="5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T288" s="14" t="s">
        <v>298</v>
      </c>
      <c r="AU288" s="14" t="s">
        <v>94</v>
      </c>
    </row>
    <row r="289" spans="1:65" s="2" customFormat="1" ht="62.85" customHeight="1">
      <c r="A289" s="29"/>
      <c r="B289" s="152"/>
      <c r="C289" s="153" t="s">
        <v>1396</v>
      </c>
      <c r="D289" s="153" t="s">
        <v>248</v>
      </c>
      <c r="E289" s="154" t="s">
        <v>1397</v>
      </c>
      <c r="F289" s="155" t="s">
        <v>1398</v>
      </c>
      <c r="G289" s="156" t="s">
        <v>288</v>
      </c>
      <c r="H289" s="157">
        <v>42.622</v>
      </c>
      <c r="I289" s="158"/>
      <c r="J289" s="159">
        <f t="shared" ref="J289:J298" si="60">ROUND(I289*H289,2)</f>
        <v>0</v>
      </c>
      <c r="K289" s="160"/>
      <c r="L289" s="30"/>
      <c r="M289" s="161" t="s">
        <v>1</v>
      </c>
      <c r="N289" s="162" t="s">
        <v>41</v>
      </c>
      <c r="O289" s="58"/>
      <c r="P289" s="163">
        <f t="shared" ref="P289:P298" si="61">O289*H289</f>
        <v>0</v>
      </c>
      <c r="Q289" s="163">
        <v>0</v>
      </c>
      <c r="R289" s="163">
        <f t="shared" ref="R289:R298" si="62">Q289*H289</f>
        <v>0</v>
      </c>
      <c r="S289" s="163">
        <v>0</v>
      </c>
      <c r="T289" s="164">
        <f t="shared" ref="T289:T298" si="63">S289*H289</f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65" t="s">
        <v>275</v>
      </c>
      <c r="AT289" s="165" t="s">
        <v>248</v>
      </c>
      <c r="AU289" s="165" t="s">
        <v>94</v>
      </c>
      <c r="AY289" s="14" t="s">
        <v>246</v>
      </c>
      <c r="BE289" s="166">
        <f t="shared" ref="BE289:BE298" si="64">IF(N289="základná",J289,0)</f>
        <v>0</v>
      </c>
      <c r="BF289" s="166">
        <f t="shared" ref="BF289:BF298" si="65">IF(N289="znížená",J289,0)</f>
        <v>0</v>
      </c>
      <c r="BG289" s="166">
        <f t="shared" ref="BG289:BG298" si="66">IF(N289="zákl. prenesená",J289,0)</f>
        <v>0</v>
      </c>
      <c r="BH289" s="166">
        <f t="shared" ref="BH289:BH298" si="67">IF(N289="zníž. prenesená",J289,0)</f>
        <v>0</v>
      </c>
      <c r="BI289" s="166">
        <f t="shared" ref="BI289:BI298" si="68">IF(N289="nulová",J289,0)</f>
        <v>0</v>
      </c>
      <c r="BJ289" s="14" t="s">
        <v>94</v>
      </c>
      <c r="BK289" s="166">
        <f t="shared" ref="BK289:BK298" si="69">ROUND(I289*H289,2)</f>
        <v>0</v>
      </c>
      <c r="BL289" s="14" t="s">
        <v>275</v>
      </c>
      <c r="BM289" s="165" t="s">
        <v>1399</v>
      </c>
    </row>
    <row r="290" spans="1:65" s="2" customFormat="1" ht="62.85" customHeight="1">
      <c r="A290" s="29"/>
      <c r="B290" s="152"/>
      <c r="C290" s="153" t="s">
        <v>935</v>
      </c>
      <c r="D290" s="153" t="s">
        <v>248</v>
      </c>
      <c r="E290" s="154" t="s">
        <v>1400</v>
      </c>
      <c r="F290" s="155" t="s">
        <v>1401</v>
      </c>
      <c r="G290" s="156" t="s">
        <v>288</v>
      </c>
      <c r="H290" s="157">
        <v>81.2</v>
      </c>
      <c r="I290" s="158"/>
      <c r="J290" s="159">
        <f t="shared" si="60"/>
        <v>0</v>
      </c>
      <c r="K290" s="160"/>
      <c r="L290" s="30"/>
      <c r="M290" s="161" t="s">
        <v>1</v>
      </c>
      <c r="N290" s="162" t="s">
        <v>41</v>
      </c>
      <c r="O290" s="58"/>
      <c r="P290" s="163">
        <f t="shared" si="61"/>
        <v>0</v>
      </c>
      <c r="Q290" s="163">
        <v>0</v>
      </c>
      <c r="R290" s="163">
        <f t="shared" si="62"/>
        <v>0</v>
      </c>
      <c r="S290" s="163">
        <v>0</v>
      </c>
      <c r="T290" s="164">
        <f t="shared" si="6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65" t="s">
        <v>275</v>
      </c>
      <c r="AT290" s="165" t="s">
        <v>248</v>
      </c>
      <c r="AU290" s="165" t="s">
        <v>94</v>
      </c>
      <c r="AY290" s="14" t="s">
        <v>246</v>
      </c>
      <c r="BE290" s="166">
        <f t="shared" si="64"/>
        <v>0</v>
      </c>
      <c r="BF290" s="166">
        <f t="shared" si="65"/>
        <v>0</v>
      </c>
      <c r="BG290" s="166">
        <f t="shared" si="66"/>
        <v>0</v>
      </c>
      <c r="BH290" s="166">
        <f t="shared" si="67"/>
        <v>0</v>
      </c>
      <c r="BI290" s="166">
        <f t="shared" si="68"/>
        <v>0</v>
      </c>
      <c r="BJ290" s="14" t="s">
        <v>94</v>
      </c>
      <c r="BK290" s="166">
        <f t="shared" si="69"/>
        <v>0</v>
      </c>
      <c r="BL290" s="14" t="s">
        <v>275</v>
      </c>
      <c r="BM290" s="165" t="s">
        <v>1402</v>
      </c>
    </row>
    <row r="291" spans="1:65" s="2" customFormat="1" ht="55.5" customHeight="1">
      <c r="A291" s="29"/>
      <c r="B291" s="152"/>
      <c r="C291" s="153" t="s">
        <v>1403</v>
      </c>
      <c r="D291" s="153" t="s">
        <v>248</v>
      </c>
      <c r="E291" s="154" t="s">
        <v>1404</v>
      </c>
      <c r="F291" s="155" t="s">
        <v>1405</v>
      </c>
      <c r="G291" s="156" t="s">
        <v>288</v>
      </c>
      <c r="H291" s="157">
        <v>244.238</v>
      </c>
      <c r="I291" s="158"/>
      <c r="J291" s="159">
        <f t="shared" si="60"/>
        <v>0</v>
      </c>
      <c r="K291" s="160"/>
      <c r="L291" s="30"/>
      <c r="M291" s="161" t="s">
        <v>1</v>
      </c>
      <c r="N291" s="162" t="s">
        <v>41</v>
      </c>
      <c r="O291" s="58"/>
      <c r="P291" s="163">
        <f t="shared" si="61"/>
        <v>0</v>
      </c>
      <c r="Q291" s="163">
        <v>0</v>
      </c>
      <c r="R291" s="163">
        <f t="shared" si="62"/>
        <v>0</v>
      </c>
      <c r="S291" s="163">
        <v>0</v>
      </c>
      <c r="T291" s="164">
        <f t="shared" si="6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65" t="s">
        <v>275</v>
      </c>
      <c r="AT291" s="165" t="s">
        <v>248</v>
      </c>
      <c r="AU291" s="165" t="s">
        <v>94</v>
      </c>
      <c r="AY291" s="14" t="s">
        <v>246</v>
      </c>
      <c r="BE291" s="166">
        <f t="shared" si="64"/>
        <v>0</v>
      </c>
      <c r="BF291" s="166">
        <f t="shared" si="65"/>
        <v>0</v>
      </c>
      <c r="BG291" s="166">
        <f t="shared" si="66"/>
        <v>0</v>
      </c>
      <c r="BH291" s="166">
        <f t="shared" si="67"/>
        <v>0</v>
      </c>
      <c r="BI291" s="166">
        <f t="shared" si="68"/>
        <v>0</v>
      </c>
      <c r="BJ291" s="14" t="s">
        <v>94</v>
      </c>
      <c r="BK291" s="166">
        <f t="shared" si="69"/>
        <v>0</v>
      </c>
      <c r="BL291" s="14" t="s">
        <v>275</v>
      </c>
      <c r="BM291" s="165" t="s">
        <v>1406</v>
      </c>
    </row>
    <row r="292" spans="1:65" s="2" customFormat="1" ht="55.5" customHeight="1">
      <c r="A292" s="29"/>
      <c r="B292" s="152"/>
      <c r="C292" s="153" t="s">
        <v>938</v>
      </c>
      <c r="D292" s="153" t="s">
        <v>248</v>
      </c>
      <c r="E292" s="154" t="s">
        <v>1407</v>
      </c>
      <c r="F292" s="155" t="s">
        <v>1408</v>
      </c>
      <c r="G292" s="156" t="s">
        <v>324</v>
      </c>
      <c r="H292" s="157">
        <v>2</v>
      </c>
      <c r="I292" s="158"/>
      <c r="J292" s="159">
        <f t="shared" si="60"/>
        <v>0</v>
      </c>
      <c r="K292" s="160"/>
      <c r="L292" s="30"/>
      <c r="M292" s="161" t="s">
        <v>1</v>
      </c>
      <c r="N292" s="162" t="s">
        <v>41</v>
      </c>
      <c r="O292" s="58"/>
      <c r="P292" s="163">
        <f t="shared" si="61"/>
        <v>0</v>
      </c>
      <c r="Q292" s="163">
        <v>0</v>
      </c>
      <c r="R292" s="163">
        <f t="shared" si="62"/>
        <v>0</v>
      </c>
      <c r="S292" s="163">
        <v>0</v>
      </c>
      <c r="T292" s="164">
        <f t="shared" si="6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65" t="s">
        <v>275</v>
      </c>
      <c r="AT292" s="165" t="s">
        <v>248</v>
      </c>
      <c r="AU292" s="165" t="s">
        <v>94</v>
      </c>
      <c r="AY292" s="14" t="s">
        <v>246</v>
      </c>
      <c r="BE292" s="166">
        <f t="shared" si="64"/>
        <v>0</v>
      </c>
      <c r="BF292" s="166">
        <f t="shared" si="65"/>
        <v>0</v>
      </c>
      <c r="BG292" s="166">
        <f t="shared" si="66"/>
        <v>0</v>
      </c>
      <c r="BH292" s="166">
        <f t="shared" si="67"/>
        <v>0</v>
      </c>
      <c r="BI292" s="166">
        <f t="shared" si="68"/>
        <v>0</v>
      </c>
      <c r="BJ292" s="14" t="s">
        <v>94</v>
      </c>
      <c r="BK292" s="166">
        <f t="shared" si="69"/>
        <v>0</v>
      </c>
      <c r="BL292" s="14" t="s">
        <v>275</v>
      </c>
      <c r="BM292" s="165" t="s">
        <v>1409</v>
      </c>
    </row>
    <row r="293" spans="1:65" s="2" customFormat="1" ht="55.5" customHeight="1">
      <c r="A293" s="29"/>
      <c r="B293" s="152"/>
      <c r="C293" s="153" t="s">
        <v>1410</v>
      </c>
      <c r="D293" s="153" t="s">
        <v>248</v>
      </c>
      <c r="E293" s="154" t="s">
        <v>1411</v>
      </c>
      <c r="F293" s="155" t="s">
        <v>1412</v>
      </c>
      <c r="G293" s="156" t="s">
        <v>324</v>
      </c>
      <c r="H293" s="157">
        <v>1</v>
      </c>
      <c r="I293" s="158"/>
      <c r="J293" s="159">
        <f t="shared" si="60"/>
        <v>0</v>
      </c>
      <c r="K293" s="160"/>
      <c r="L293" s="30"/>
      <c r="M293" s="161" t="s">
        <v>1</v>
      </c>
      <c r="N293" s="162" t="s">
        <v>41</v>
      </c>
      <c r="O293" s="58"/>
      <c r="P293" s="163">
        <f t="shared" si="61"/>
        <v>0</v>
      </c>
      <c r="Q293" s="163">
        <v>0</v>
      </c>
      <c r="R293" s="163">
        <f t="shared" si="62"/>
        <v>0</v>
      </c>
      <c r="S293" s="163">
        <v>0</v>
      </c>
      <c r="T293" s="164">
        <f t="shared" si="6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65" t="s">
        <v>275</v>
      </c>
      <c r="AT293" s="165" t="s">
        <v>248</v>
      </c>
      <c r="AU293" s="165" t="s">
        <v>94</v>
      </c>
      <c r="AY293" s="14" t="s">
        <v>246</v>
      </c>
      <c r="BE293" s="166">
        <f t="shared" si="64"/>
        <v>0</v>
      </c>
      <c r="BF293" s="166">
        <f t="shared" si="65"/>
        <v>0</v>
      </c>
      <c r="BG293" s="166">
        <f t="shared" si="66"/>
        <v>0</v>
      </c>
      <c r="BH293" s="166">
        <f t="shared" si="67"/>
        <v>0</v>
      </c>
      <c r="BI293" s="166">
        <f t="shared" si="68"/>
        <v>0</v>
      </c>
      <c r="BJ293" s="14" t="s">
        <v>94</v>
      </c>
      <c r="BK293" s="166">
        <f t="shared" si="69"/>
        <v>0</v>
      </c>
      <c r="BL293" s="14" t="s">
        <v>275</v>
      </c>
      <c r="BM293" s="165" t="s">
        <v>1413</v>
      </c>
    </row>
    <row r="294" spans="1:65" s="2" customFormat="1" ht="44.25" customHeight="1">
      <c r="A294" s="29"/>
      <c r="B294" s="152"/>
      <c r="C294" s="153" t="s">
        <v>942</v>
      </c>
      <c r="D294" s="153" t="s">
        <v>248</v>
      </c>
      <c r="E294" s="154" t="s">
        <v>1414</v>
      </c>
      <c r="F294" s="155" t="s">
        <v>1415</v>
      </c>
      <c r="G294" s="156" t="s">
        <v>324</v>
      </c>
      <c r="H294" s="157">
        <v>2</v>
      </c>
      <c r="I294" s="158"/>
      <c r="J294" s="159">
        <f t="shared" si="60"/>
        <v>0</v>
      </c>
      <c r="K294" s="160"/>
      <c r="L294" s="30"/>
      <c r="M294" s="161" t="s">
        <v>1</v>
      </c>
      <c r="N294" s="162" t="s">
        <v>41</v>
      </c>
      <c r="O294" s="58"/>
      <c r="P294" s="163">
        <f t="shared" si="61"/>
        <v>0</v>
      </c>
      <c r="Q294" s="163">
        <v>0</v>
      </c>
      <c r="R294" s="163">
        <f t="shared" si="62"/>
        <v>0</v>
      </c>
      <c r="S294" s="163">
        <v>0</v>
      </c>
      <c r="T294" s="164">
        <f t="shared" si="6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65" t="s">
        <v>275</v>
      </c>
      <c r="AT294" s="165" t="s">
        <v>248</v>
      </c>
      <c r="AU294" s="165" t="s">
        <v>94</v>
      </c>
      <c r="AY294" s="14" t="s">
        <v>246</v>
      </c>
      <c r="BE294" s="166">
        <f t="shared" si="64"/>
        <v>0</v>
      </c>
      <c r="BF294" s="166">
        <f t="shared" si="65"/>
        <v>0</v>
      </c>
      <c r="BG294" s="166">
        <f t="shared" si="66"/>
        <v>0</v>
      </c>
      <c r="BH294" s="166">
        <f t="shared" si="67"/>
        <v>0</v>
      </c>
      <c r="BI294" s="166">
        <f t="shared" si="68"/>
        <v>0</v>
      </c>
      <c r="BJ294" s="14" t="s">
        <v>94</v>
      </c>
      <c r="BK294" s="166">
        <f t="shared" si="69"/>
        <v>0</v>
      </c>
      <c r="BL294" s="14" t="s">
        <v>275</v>
      </c>
      <c r="BM294" s="165" t="s">
        <v>1416</v>
      </c>
    </row>
    <row r="295" spans="1:65" s="2" customFormat="1" ht="37.9" customHeight="1">
      <c r="A295" s="29"/>
      <c r="B295" s="152"/>
      <c r="C295" s="153" t="s">
        <v>1417</v>
      </c>
      <c r="D295" s="153" t="s">
        <v>248</v>
      </c>
      <c r="E295" s="154" t="s">
        <v>1418</v>
      </c>
      <c r="F295" s="155" t="s">
        <v>1419</v>
      </c>
      <c r="G295" s="156" t="s">
        <v>324</v>
      </c>
      <c r="H295" s="157">
        <v>1</v>
      </c>
      <c r="I295" s="158"/>
      <c r="J295" s="159">
        <f t="shared" si="60"/>
        <v>0</v>
      </c>
      <c r="K295" s="160"/>
      <c r="L295" s="30"/>
      <c r="M295" s="161" t="s">
        <v>1</v>
      </c>
      <c r="N295" s="162" t="s">
        <v>41</v>
      </c>
      <c r="O295" s="58"/>
      <c r="P295" s="163">
        <f t="shared" si="61"/>
        <v>0</v>
      </c>
      <c r="Q295" s="163">
        <v>0</v>
      </c>
      <c r="R295" s="163">
        <f t="shared" si="62"/>
        <v>0</v>
      </c>
      <c r="S295" s="163">
        <v>0</v>
      </c>
      <c r="T295" s="164">
        <f t="shared" si="6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65" t="s">
        <v>275</v>
      </c>
      <c r="AT295" s="165" t="s">
        <v>248</v>
      </c>
      <c r="AU295" s="165" t="s">
        <v>94</v>
      </c>
      <c r="AY295" s="14" t="s">
        <v>246</v>
      </c>
      <c r="BE295" s="166">
        <f t="shared" si="64"/>
        <v>0</v>
      </c>
      <c r="BF295" s="166">
        <f t="shared" si="65"/>
        <v>0</v>
      </c>
      <c r="BG295" s="166">
        <f t="shared" si="66"/>
        <v>0</v>
      </c>
      <c r="BH295" s="166">
        <f t="shared" si="67"/>
        <v>0</v>
      </c>
      <c r="BI295" s="166">
        <f t="shared" si="68"/>
        <v>0</v>
      </c>
      <c r="BJ295" s="14" t="s">
        <v>94</v>
      </c>
      <c r="BK295" s="166">
        <f t="shared" si="69"/>
        <v>0</v>
      </c>
      <c r="BL295" s="14" t="s">
        <v>275</v>
      </c>
      <c r="BM295" s="165" t="s">
        <v>1420</v>
      </c>
    </row>
    <row r="296" spans="1:65" s="2" customFormat="1" ht="37.9" customHeight="1">
      <c r="A296" s="29"/>
      <c r="B296" s="152"/>
      <c r="C296" s="153" t="s">
        <v>945</v>
      </c>
      <c r="D296" s="153" t="s">
        <v>248</v>
      </c>
      <c r="E296" s="154" t="s">
        <v>1421</v>
      </c>
      <c r="F296" s="155" t="s">
        <v>1422</v>
      </c>
      <c r="G296" s="156" t="s">
        <v>324</v>
      </c>
      <c r="H296" s="157">
        <v>1</v>
      </c>
      <c r="I296" s="158"/>
      <c r="J296" s="159">
        <f t="shared" si="60"/>
        <v>0</v>
      </c>
      <c r="K296" s="160"/>
      <c r="L296" s="30"/>
      <c r="M296" s="161" t="s">
        <v>1</v>
      </c>
      <c r="N296" s="162" t="s">
        <v>41</v>
      </c>
      <c r="O296" s="58"/>
      <c r="P296" s="163">
        <f t="shared" si="61"/>
        <v>0</v>
      </c>
      <c r="Q296" s="163">
        <v>0</v>
      </c>
      <c r="R296" s="163">
        <f t="shared" si="62"/>
        <v>0</v>
      </c>
      <c r="S296" s="163">
        <v>0</v>
      </c>
      <c r="T296" s="164">
        <f t="shared" si="63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65" t="s">
        <v>275</v>
      </c>
      <c r="AT296" s="165" t="s">
        <v>248</v>
      </c>
      <c r="AU296" s="165" t="s">
        <v>94</v>
      </c>
      <c r="AY296" s="14" t="s">
        <v>246</v>
      </c>
      <c r="BE296" s="166">
        <f t="shared" si="64"/>
        <v>0</v>
      </c>
      <c r="BF296" s="166">
        <f t="shared" si="65"/>
        <v>0</v>
      </c>
      <c r="BG296" s="166">
        <f t="shared" si="66"/>
        <v>0</v>
      </c>
      <c r="BH296" s="166">
        <f t="shared" si="67"/>
        <v>0</v>
      </c>
      <c r="BI296" s="166">
        <f t="shared" si="68"/>
        <v>0</v>
      </c>
      <c r="BJ296" s="14" t="s">
        <v>94</v>
      </c>
      <c r="BK296" s="166">
        <f t="shared" si="69"/>
        <v>0</v>
      </c>
      <c r="BL296" s="14" t="s">
        <v>275</v>
      </c>
      <c r="BM296" s="165" t="s">
        <v>1423</v>
      </c>
    </row>
    <row r="297" spans="1:65" s="2" customFormat="1" ht="37.9" customHeight="1">
      <c r="A297" s="29"/>
      <c r="B297" s="152"/>
      <c r="C297" s="153" t="s">
        <v>1424</v>
      </c>
      <c r="D297" s="153" t="s">
        <v>248</v>
      </c>
      <c r="E297" s="154" t="s">
        <v>1425</v>
      </c>
      <c r="F297" s="155" t="s">
        <v>1426</v>
      </c>
      <c r="G297" s="156" t="s">
        <v>324</v>
      </c>
      <c r="H297" s="157">
        <v>2</v>
      </c>
      <c r="I297" s="158"/>
      <c r="J297" s="159">
        <f t="shared" si="60"/>
        <v>0</v>
      </c>
      <c r="K297" s="160"/>
      <c r="L297" s="30"/>
      <c r="M297" s="161" t="s">
        <v>1</v>
      </c>
      <c r="N297" s="162" t="s">
        <v>41</v>
      </c>
      <c r="O297" s="58"/>
      <c r="P297" s="163">
        <f t="shared" si="61"/>
        <v>0</v>
      </c>
      <c r="Q297" s="163">
        <v>0</v>
      </c>
      <c r="R297" s="163">
        <f t="shared" si="62"/>
        <v>0</v>
      </c>
      <c r="S297" s="163">
        <v>0</v>
      </c>
      <c r="T297" s="164">
        <f t="shared" si="63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65" t="s">
        <v>275</v>
      </c>
      <c r="AT297" s="165" t="s">
        <v>248</v>
      </c>
      <c r="AU297" s="165" t="s">
        <v>94</v>
      </c>
      <c r="AY297" s="14" t="s">
        <v>246</v>
      </c>
      <c r="BE297" s="166">
        <f t="shared" si="64"/>
        <v>0</v>
      </c>
      <c r="BF297" s="166">
        <f t="shared" si="65"/>
        <v>0</v>
      </c>
      <c r="BG297" s="166">
        <f t="shared" si="66"/>
        <v>0</v>
      </c>
      <c r="BH297" s="166">
        <f t="shared" si="67"/>
        <v>0</v>
      </c>
      <c r="BI297" s="166">
        <f t="shared" si="68"/>
        <v>0</v>
      </c>
      <c r="BJ297" s="14" t="s">
        <v>94</v>
      </c>
      <c r="BK297" s="166">
        <f t="shared" si="69"/>
        <v>0</v>
      </c>
      <c r="BL297" s="14" t="s">
        <v>275</v>
      </c>
      <c r="BM297" s="165" t="s">
        <v>1427</v>
      </c>
    </row>
    <row r="298" spans="1:65" s="2" customFormat="1" ht="24.4" customHeight="1">
      <c r="A298" s="29"/>
      <c r="B298" s="152"/>
      <c r="C298" s="153" t="s">
        <v>949</v>
      </c>
      <c r="D298" s="153" t="s">
        <v>248</v>
      </c>
      <c r="E298" s="154" t="s">
        <v>1428</v>
      </c>
      <c r="F298" s="155" t="s">
        <v>1429</v>
      </c>
      <c r="G298" s="156" t="s">
        <v>560</v>
      </c>
      <c r="H298" s="191"/>
      <c r="I298" s="158"/>
      <c r="J298" s="159">
        <f t="shared" si="60"/>
        <v>0</v>
      </c>
      <c r="K298" s="160"/>
      <c r="L298" s="30"/>
      <c r="M298" s="161" t="s">
        <v>1</v>
      </c>
      <c r="N298" s="162" t="s">
        <v>41</v>
      </c>
      <c r="O298" s="58"/>
      <c r="P298" s="163">
        <f t="shared" si="61"/>
        <v>0</v>
      </c>
      <c r="Q298" s="163">
        <v>0</v>
      </c>
      <c r="R298" s="163">
        <f t="shared" si="62"/>
        <v>0</v>
      </c>
      <c r="S298" s="163">
        <v>0</v>
      </c>
      <c r="T298" s="164">
        <f t="shared" si="6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65" t="s">
        <v>275</v>
      </c>
      <c r="AT298" s="165" t="s">
        <v>248</v>
      </c>
      <c r="AU298" s="165" t="s">
        <v>94</v>
      </c>
      <c r="AY298" s="14" t="s">
        <v>246</v>
      </c>
      <c r="BE298" s="166">
        <f t="shared" si="64"/>
        <v>0</v>
      </c>
      <c r="BF298" s="166">
        <f t="shared" si="65"/>
        <v>0</v>
      </c>
      <c r="BG298" s="166">
        <f t="shared" si="66"/>
        <v>0</v>
      </c>
      <c r="BH298" s="166">
        <f t="shared" si="67"/>
        <v>0</v>
      </c>
      <c r="BI298" s="166">
        <f t="shared" si="68"/>
        <v>0</v>
      </c>
      <c r="BJ298" s="14" t="s">
        <v>94</v>
      </c>
      <c r="BK298" s="166">
        <f t="shared" si="69"/>
        <v>0</v>
      </c>
      <c r="BL298" s="14" t="s">
        <v>275</v>
      </c>
      <c r="BM298" s="165" t="s">
        <v>1430</v>
      </c>
    </row>
    <row r="299" spans="1:65" s="12" customFormat="1" ht="22.9" customHeight="1">
      <c r="B299" s="139"/>
      <c r="D299" s="140" t="s">
        <v>74</v>
      </c>
      <c r="E299" s="150" t="s">
        <v>859</v>
      </c>
      <c r="F299" s="150" t="s">
        <v>860</v>
      </c>
      <c r="I299" s="142"/>
      <c r="J299" s="151">
        <f>BK299</f>
        <v>0</v>
      </c>
      <c r="L299" s="139"/>
      <c r="M299" s="144"/>
      <c r="N299" s="145"/>
      <c r="O299" s="145"/>
      <c r="P299" s="146">
        <f>SUM(P300:P305)</f>
        <v>0</v>
      </c>
      <c r="Q299" s="145"/>
      <c r="R299" s="146">
        <f>SUM(R300:R305)</f>
        <v>0</v>
      </c>
      <c r="S299" s="145"/>
      <c r="T299" s="147">
        <f>SUM(T300:T305)</f>
        <v>0</v>
      </c>
      <c r="AR299" s="140" t="s">
        <v>94</v>
      </c>
      <c r="AT299" s="148" t="s">
        <v>74</v>
      </c>
      <c r="AU299" s="148" t="s">
        <v>83</v>
      </c>
      <c r="AY299" s="140" t="s">
        <v>246</v>
      </c>
      <c r="BK299" s="149">
        <f>SUM(BK300:BK305)</f>
        <v>0</v>
      </c>
    </row>
    <row r="300" spans="1:65" s="2" customFormat="1" ht="37.9" customHeight="1">
      <c r="A300" s="29"/>
      <c r="B300" s="152"/>
      <c r="C300" s="153" t="s">
        <v>1431</v>
      </c>
      <c r="D300" s="153" t="s">
        <v>248</v>
      </c>
      <c r="E300" s="154" t="s">
        <v>1432</v>
      </c>
      <c r="F300" s="155" t="s">
        <v>1433</v>
      </c>
      <c r="G300" s="156" t="s">
        <v>324</v>
      </c>
      <c r="H300" s="157">
        <v>2</v>
      </c>
      <c r="I300" s="158"/>
      <c r="J300" s="159">
        <f t="shared" ref="J300:J305" si="70">ROUND(I300*H300,2)</f>
        <v>0</v>
      </c>
      <c r="K300" s="160"/>
      <c r="L300" s="30"/>
      <c r="M300" s="161" t="s">
        <v>1</v>
      </c>
      <c r="N300" s="162" t="s">
        <v>41</v>
      </c>
      <c r="O300" s="58"/>
      <c r="P300" s="163">
        <f t="shared" ref="P300:P305" si="71">O300*H300</f>
        <v>0</v>
      </c>
      <c r="Q300" s="163">
        <v>0</v>
      </c>
      <c r="R300" s="163">
        <f t="shared" ref="R300:R305" si="72">Q300*H300</f>
        <v>0</v>
      </c>
      <c r="S300" s="163">
        <v>0</v>
      </c>
      <c r="T300" s="164">
        <f t="shared" ref="T300:T305" si="73">S300*H300</f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65" t="s">
        <v>275</v>
      </c>
      <c r="AT300" s="165" t="s">
        <v>248</v>
      </c>
      <c r="AU300" s="165" t="s">
        <v>94</v>
      </c>
      <c r="AY300" s="14" t="s">
        <v>246</v>
      </c>
      <c r="BE300" s="166">
        <f t="shared" ref="BE300:BE305" si="74">IF(N300="základná",J300,0)</f>
        <v>0</v>
      </c>
      <c r="BF300" s="166">
        <f t="shared" ref="BF300:BF305" si="75">IF(N300="znížená",J300,0)</f>
        <v>0</v>
      </c>
      <c r="BG300" s="166">
        <f t="shared" ref="BG300:BG305" si="76">IF(N300="zákl. prenesená",J300,0)</f>
        <v>0</v>
      </c>
      <c r="BH300" s="166">
        <f t="shared" ref="BH300:BH305" si="77">IF(N300="zníž. prenesená",J300,0)</f>
        <v>0</v>
      </c>
      <c r="BI300" s="166">
        <f t="shared" ref="BI300:BI305" si="78">IF(N300="nulová",J300,0)</f>
        <v>0</v>
      </c>
      <c r="BJ300" s="14" t="s">
        <v>94</v>
      </c>
      <c r="BK300" s="166">
        <f t="shared" ref="BK300:BK305" si="79">ROUND(I300*H300,2)</f>
        <v>0</v>
      </c>
      <c r="BL300" s="14" t="s">
        <v>275</v>
      </c>
      <c r="BM300" s="165" t="s">
        <v>1434</v>
      </c>
    </row>
    <row r="301" spans="1:65" s="2" customFormat="1" ht="49.15" customHeight="1">
      <c r="A301" s="29"/>
      <c r="B301" s="152"/>
      <c r="C301" s="153" t="s">
        <v>952</v>
      </c>
      <c r="D301" s="153" t="s">
        <v>248</v>
      </c>
      <c r="E301" s="154" t="s">
        <v>1435</v>
      </c>
      <c r="F301" s="155" t="s">
        <v>1436</v>
      </c>
      <c r="G301" s="156" t="s">
        <v>371</v>
      </c>
      <c r="H301" s="157">
        <v>10</v>
      </c>
      <c r="I301" s="158"/>
      <c r="J301" s="159">
        <f t="shared" si="70"/>
        <v>0</v>
      </c>
      <c r="K301" s="160"/>
      <c r="L301" s="30"/>
      <c r="M301" s="161" t="s">
        <v>1</v>
      </c>
      <c r="N301" s="162" t="s">
        <v>41</v>
      </c>
      <c r="O301" s="58"/>
      <c r="P301" s="163">
        <f t="shared" si="71"/>
        <v>0</v>
      </c>
      <c r="Q301" s="163">
        <v>0</v>
      </c>
      <c r="R301" s="163">
        <f t="shared" si="72"/>
        <v>0</v>
      </c>
      <c r="S301" s="163">
        <v>0</v>
      </c>
      <c r="T301" s="164">
        <f t="shared" si="7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65" t="s">
        <v>275</v>
      </c>
      <c r="AT301" s="165" t="s">
        <v>248</v>
      </c>
      <c r="AU301" s="165" t="s">
        <v>94</v>
      </c>
      <c r="AY301" s="14" t="s">
        <v>246</v>
      </c>
      <c r="BE301" s="166">
        <f t="shared" si="74"/>
        <v>0</v>
      </c>
      <c r="BF301" s="166">
        <f t="shared" si="75"/>
        <v>0</v>
      </c>
      <c r="BG301" s="166">
        <f t="shared" si="76"/>
        <v>0</v>
      </c>
      <c r="BH301" s="166">
        <f t="shared" si="77"/>
        <v>0</v>
      </c>
      <c r="BI301" s="166">
        <f t="shared" si="78"/>
        <v>0</v>
      </c>
      <c r="BJ301" s="14" t="s">
        <v>94</v>
      </c>
      <c r="BK301" s="166">
        <f t="shared" si="79"/>
        <v>0</v>
      </c>
      <c r="BL301" s="14" t="s">
        <v>275</v>
      </c>
      <c r="BM301" s="165" t="s">
        <v>1437</v>
      </c>
    </row>
    <row r="302" spans="1:65" s="2" customFormat="1" ht="49.15" customHeight="1">
      <c r="A302" s="29"/>
      <c r="B302" s="152"/>
      <c r="C302" s="153" t="s">
        <v>1438</v>
      </c>
      <c r="D302" s="153" t="s">
        <v>248</v>
      </c>
      <c r="E302" s="154" t="s">
        <v>1439</v>
      </c>
      <c r="F302" s="155" t="s">
        <v>1440</v>
      </c>
      <c r="G302" s="156" t="s">
        <v>371</v>
      </c>
      <c r="H302" s="157">
        <v>13</v>
      </c>
      <c r="I302" s="158"/>
      <c r="J302" s="159">
        <f t="shared" si="70"/>
        <v>0</v>
      </c>
      <c r="K302" s="160"/>
      <c r="L302" s="30"/>
      <c r="M302" s="161" t="s">
        <v>1</v>
      </c>
      <c r="N302" s="162" t="s">
        <v>41</v>
      </c>
      <c r="O302" s="58"/>
      <c r="P302" s="163">
        <f t="shared" si="71"/>
        <v>0</v>
      </c>
      <c r="Q302" s="163">
        <v>0</v>
      </c>
      <c r="R302" s="163">
        <f t="shared" si="72"/>
        <v>0</v>
      </c>
      <c r="S302" s="163">
        <v>0</v>
      </c>
      <c r="T302" s="164">
        <f t="shared" si="7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65" t="s">
        <v>275</v>
      </c>
      <c r="AT302" s="165" t="s">
        <v>248</v>
      </c>
      <c r="AU302" s="165" t="s">
        <v>94</v>
      </c>
      <c r="AY302" s="14" t="s">
        <v>246</v>
      </c>
      <c r="BE302" s="166">
        <f t="shared" si="74"/>
        <v>0</v>
      </c>
      <c r="BF302" s="166">
        <f t="shared" si="75"/>
        <v>0</v>
      </c>
      <c r="BG302" s="166">
        <f t="shared" si="76"/>
        <v>0</v>
      </c>
      <c r="BH302" s="166">
        <f t="shared" si="77"/>
        <v>0</v>
      </c>
      <c r="BI302" s="166">
        <f t="shared" si="78"/>
        <v>0</v>
      </c>
      <c r="BJ302" s="14" t="s">
        <v>94</v>
      </c>
      <c r="BK302" s="166">
        <f t="shared" si="79"/>
        <v>0</v>
      </c>
      <c r="BL302" s="14" t="s">
        <v>275</v>
      </c>
      <c r="BM302" s="165" t="s">
        <v>1441</v>
      </c>
    </row>
    <row r="303" spans="1:65" s="2" customFormat="1" ht="44.25" customHeight="1">
      <c r="A303" s="29"/>
      <c r="B303" s="152"/>
      <c r="C303" s="153" t="s">
        <v>956</v>
      </c>
      <c r="D303" s="153" t="s">
        <v>248</v>
      </c>
      <c r="E303" s="154" t="s">
        <v>1442</v>
      </c>
      <c r="F303" s="155" t="s">
        <v>1443</v>
      </c>
      <c r="G303" s="156" t="s">
        <v>371</v>
      </c>
      <c r="H303" s="157">
        <v>56.92</v>
      </c>
      <c r="I303" s="158"/>
      <c r="J303" s="159">
        <f t="shared" si="70"/>
        <v>0</v>
      </c>
      <c r="K303" s="160"/>
      <c r="L303" s="30"/>
      <c r="M303" s="161" t="s">
        <v>1</v>
      </c>
      <c r="N303" s="162" t="s">
        <v>41</v>
      </c>
      <c r="O303" s="58"/>
      <c r="P303" s="163">
        <f t="shared" si="71"/>
        <v>0</v>
      </c>
      <c r="Q303" s="163">
        <v>0</v>
      </c>
      <c r="R303" s="163">
        <f t="shared" si="72"/>
        <v>0</v>
      </c>
      <c r="S303" s="163">
        <v>0</v>
      </c>
      <c r="T303" s="164">
        <f t="shared" si="7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65" t="s">
        <v>275</v>
      </c>
      <c r="AT303" s="165" t="s">
        <v>248</v>
      </c>
      <c r="AU303" s="165" t="s">
        <v>94</v>
      </c>
      <c r="AY303" s="14" t="s">
        <v>246</v>
      </c>
      <c r="BE303" s="166">
        <f t="shared" si="74"/>
        <v>0</v>
      </c>
      <c r="BF303" s="166">
        <f t="shared" si="75"/>
        <v>0</v>
      </c>
      <c r="BG303" s="166">
        <f t="shared" si="76"/>
        <v>0</v>
      </c>
      <c r="BH303" s="166">
        <f t="shared" si="77"/>
        <v>0</v>
      </c>
      <c r="BI303" s="166">
        <f t="shared" si="78"/>
        <v>0</v>
      </c>
      <c r="BJ303" s="14" t="s">
        <v>94</v>
      </c>
      <c r="BK303" s="166">
        <f t="shared" si="79"/>
        <v>0</v>
      </c>
      <c r="BL303" s="14" t="s">
        <v>275</v>
      </c>
      <c r="BM303" s="165" t="s">
        <v>1444</v>
      </c>
    </row>
    <row r="304" spans="1:65" s="2" customFormat="1" ht="44.25" customHeight="1">
      <c r="A304" s="29"/>
      <c r="B304" s="152"/>
      <c r="C304" s="153" t="s">
        <v>1445</v>
      </c>
      <c r="D304" s="153" t="s">
        <v>248</v>
      </c>
      <c r="E304" s="154" t="s">
        <v>871</v>
      </c>
      <c r="F304" s="155" t="s">
        <v>1446</v>
      </c>
      <c r="G304" s="156" t="s">
        <v>324</v>
      </c>
      <c r="H304" s="157">
        <v>2</v>
      </c>
      <c r="I304" s="158"/>
      <c r="J304" s="159">
        <f t="shared" si="70"/>
        <v>0</v>
      </c>
      <c r="K304" s="160"/>
      <c r="L304" s="30"/>
      <c r="M304" s="161" t="s">
        <v>1</v>
      </c>
      <c r="N304" s="162" t="s">
        <v>41</v>
      </c>
      <c r="O304" s="58"/>
      <c r="P304" s="163">
        <f t="shared" si="71"/>
        <v>0</v>
      </c>
      <c r="Q304" s="163">
        <v>0</v>
      </c>
      <c r="R304" s="163">
        <f t="shared" si="72"/>
        <v>0</v>
      </c>
      <c r="S304" s="163">
        <v>0</v>
      </c>
      <c r="T304" s="164">
        <f t="shared" si="7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65" t="s">
        <v>275</v>
      </c>
      <c r="AT304" s="165" t="s">
        <v>248</v>
      </c>
      <c r="AU304" s="165" t="s">
        <v>94</v>
      </c>
      <c r="AY304" s="14" t="s">
        <v>246</v>
      </c>
      <c r="BE304" s="166">
        <f t="shared" si="74"/>
        <v>0</v>
      </c>
      <c r="BF304" s="166">
        <f t="shared" si="75"/>
        <v>0</v>
      </c>
      <c r="BG304" s="166">
        <f t="shared" si="76"/>
        <v>0</v>
      </c>
      <c r="BH304" s="166">
        <f t="shared" si="77"/>
        <v>0</v>
      </c>
      <c r="BI304" s="166">
        <f t="shared" si="78"/>
        <v>0</v>
      </c>
      <c r="BJ304" s="14" t="s">
        <v>94</v>
      </c>
      <c r="BK304" s="166">
        <f t="shared" si="79"/>
        <v>0</v>
      </c>
      <c r="BL304" s="14" t="s">
        <v>275</v>
      </c>
      <c r="BM304" s="165" t="s">
        <v>1447</v>
      </c>
    </row>
    <row r="305" spans="1:65" s="2" customFormat="1" ht="24.4" customHeight="1">
      <c r="A305" s="29"/>
      <c r="B305" s="152"/>
      <c r="C305" s="153" t="s">
        <v>959</v>
      </c>
      <c r="D305" s="153" t="s">
        <v>248</v>
      </c>
      <c r="E305" s="154" t="s">
        <v>873</v>
      </c>
      <c r="F305" s="155" t="s">
        <v>874</v>
      </c>
      <c r="G305" s="156" t="s">
        <v>560</v>
      </c>
      <c r="H305" s="191"/>
      <c r="I305" s="158"/>
      <c r="J305" s="159">
        <f t="shared" si="70"/>
        <v>0</v>
      </c>
      <c r="K305" s="160"/>
      <c r="L305" s="30"/>
      <c r="M305" s="161" t="s">
        <v>1</v>
      </c>
      <c r="N305" s="162" t="s">
        <v>41</v>
      </c>
      <c r="O305" s="58"/>
      <c r="P305" s="163">
        <f t="shared" si="71"/>
        <v>0</v>
      </c>
      <c r="Q305" s="163">
        <v>0</v>
      </c>
      <c r="R305" s="163">
        <f t="shared" si="72"/>
        <v>0</v>
      </c>
      <c r="S305" s="163">
        <v>0</v>
      </c>
      <c r="T305" s="164">
        <f t="shared" si="7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65" t="s">
        <v>275</v>
      </c>
      <c r="AT305" s="165" t="s">
        <v>248</v>
      </c>
      <c r="AU305" s="165" t="s">
        <v>94</v>
      </c>
      <c r="AY305" s="14" t="s">
        <v>246</v>
      </c>
      <c r="BE305" s="166">
        <f t="shared" si="74"/>
        <v>0</v>
      </c>
      <c r="BF305" s="166">
        <f t="shared" si="75"/>
        <v>0</v>
      </c>
      <c r="BG305" s="166">
        <f t="shared" si="76"/>
        <v>0</v>
      </c>
      <c r="BH305" s="166">
        <f t="shared" si="77"/>
        <v>0</v>
      </c>
      <c r="BI305" s="166">
        <f t="shared" si="78"/>
        <v>0</v>
      </c>
      <c r="BJ305" s="14" t="s">
        <v>94</v>
      </c>
      <c r="BK305" s="166">
        <f t="shared" si="79"/>
        <v>0</v>
      </c>
      <c r="BL305" s="14" t="s">
        <v>275</v>
      </c>
      <c r="BM305" s="165" t="s">
        <v>1448</v>
      </c>
    </row>
    <row r="306" spans="1:65" s="12" customFormat="1" ht="22.9" customHeight="1">
      <c r="B306" s="139"/>
      <c r="D306" s="140" t="s">
        <v>74</v>
      </c>
      <c r="E306" s="150" t="s">
        <v>1449</v>
      </c>
      <c r="F306" s="150" t="s">
        <v>1450</v>
      </c>
      <c r="I306" s="142"/>
      <c r="J306" s="151">
        <f>BK306</f>
        <v>0</v>
      </c>
      <c r="L306" s="139"/>
      <c r="M306" s="144"/>
      <c r="N306" s="145"/>
      <c r="O306" s="145"/>
      <c r="P306" s="146">
        <f>SUM(P307:P317)</f>
        <v>0</v>
      </c>
      <c r="Q306" s="145"/>
      <c r="R306" s="146">
        <f>SUM(R307:R317)</f>
        <v>0</v>
      </c>
      <c r="S306" s="145"/>
      <c r="T306" s="147">
        <f>SUM(T307:T317)</f>
        <v>0</v>
      </c>
      <c r="AR306" s="140" t="s">
        <v>94</v>
      </c>
      <c r="AT306" s="148" t="s">
        <v>74</v>
      </c>
      <c r="AU306" s="148" t="s">
        <v>83</v>
      </c>
      <c r="AY306" s="140" t="s">
        <v>246</v>
      </c>
      <c r="BK306" s="149">
        <f>SUM(BK307:BK317)</f>
        <v>0</v>
      </c>
    </row>
    <row r="307" spans="1:65" s="2" customFormat="1" ht="66.75" customHeight="1">
      <c r="A307" s="29"/>
      <c r="B307" s="152"/>
      <c r="C307" s="153" t="s">
        <v>1451</v>
      </c>
      <c r="D307" s="153" t="s">
        <v>248</v>
      </c>
      <c r="E307" s="154" t="s">
        <v>1452</v>
      </c>
      <c r="F307" s="155" t="s">
        <v>1453</v>
      </c>
      <c r="G307" s="156" t="s">
        <v>324</v>
      </c>
      <c r="H307" s="157">
        <v>7</v>
      </c>
      <c r="I307" s="158"/>
      <c r="J307" s="159">
        <f t="shared" ref="J307:J317" si="80">ROUND(I307*H307,2)</f>
        <v>0</v>
      </c>
      <c r="K307" s="160"/>
      <c r="L307" s="30"/>
      <c r="M307" s="161" t="s">
        <v>1</v>
      </c>
      <c r="N307" s="162" t="s">
        <v>41</v>
      </c>
      <c r="O307" s="58"/>
      <c r="P307" s="163">
        <f t="shared" ref="P307:P317" si="81">O307*H307</f>
        <v>0</v>
      </c>
      <c r="Q307" s="163">
        <v>0</v>
      </c>
      <c r="R307" s="163">
        <f t="shared" ref="R307:R317" si="82">Q307*H307</f>
        <v>0</v>
      </c>
      <c r="S307" s="163">
        <v>0</v>
      </c>
      <c r="T307" s="164">
        <f t="shared" ref="T307:T317" si="83">S307*H307</f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65" t="s">
        <v>275</v>
      </c>
      <c r="AT307" s="165" t="s">
        <v>248</v>
      </c>
      <c r="AU307" s="165" t="s">
        <v>94</v>
      </c>
      <c r="AY307" s="14" t="s">
        <v>246</v>
      </c>
      <c r="BE307" s="166">
        <f t="shared" ref="BE307:BE317" si="84">IF(N307="základná",J307,0)</f>
        <v>0</v>
      </c>
      <c r="BF307" s="166">
        <f t="shared" ref="BF307:BF317" si="85">IF(N307="znížená",J307,0)</f>
        <v>0</v>
      </c>
      <c r="BG307" s="166">
        <f t="shared" ref="BG307:BG317" si="86">IF(N307="zákl. prenesená",J307,0)</f>
        <v>0</v>
      </c>
      <c r="BH307" s="166">
        <f t="shared" ref="BH307:BH317" si="87">IF(N307="zníž. prenesená",J307,0)</f>
        <v>0</v>
      </c>
      <c r="BI307" s="166">
        <f t="shared" ref="BI307:BI317" si="88">IF(N307="nulová",J307,0)</f>
        <v>0</v>
      </c>
      <c r="BJ307" s="14" t="s">
        <v>94</v>
      </c>
      <c r="BK307" s="166">
        <f t="shared" ref="BK307:BK317" si="89">ROUND(I307*H307,2)</f>
        <v>0</v>
      </c>
      <c r="BL307" s="14" t="s">
        <v>275</v>
      </c>
      <c r="BM307" s="165" t="s">
        <v>1454</v>
      </c>
    </row>
    <row r="308" spans="1:65" s="2" customFormat="1" ht="66.75" customHeight="1">
      <c r="A308" s="29"/>
      <c r="B308" s="152"/>
      <c r="C308" s="153" t="s">
        <v>963</v>
      </c>
      <c r="D308" s="153" t="s">
        <v>248</v>
      </c>
      <c r="E308" s="154" t="s">
        <v>1455</v>
      </c>
      <c r="F308" s="155" t="s">
        <v>1456</v>
      </c>
      <c r="G308" s="156" t="s">
        <v>324</v>
      </c>
      <c r="H308" s="157">
        <v>3</v>
      </c>
      <c r="I308" s="158"/>
      <c r="J308" s="159">
        <f t="shared" si="80"/>
        <v>0</v>
      </c>
      <c r="K308" s="160"/>
      <c r="L308" s="30"/>
      <c r="M308" s="161" t="s">
        <v>1</v>
      </c>
      <c r="N308" s="162" t="s">
        <v>41</v>
      </c>
      <c r="O308" s="58"/>
      <c r="P308" s="163">
        <f t="shared" si="81"/>
        <v>0</v>
      </c>
      <c r="Q308" s="163">
        <v>0</v>
      </c>
      <c r="R308" s="163">
        <f t="shared" si="82"/>
        <v>0</v>
      </c>
      <c r="S308" s="163">
        <v>0</v>
      </c>
      <c r="T308" s="164">
        <f t="shared" si="83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65" t="s">
        <v>275</v>
      </c>
      <c r="AT308" s="165" t="s">
        <v>248</v>
      </c>
      <c r="AU308" s="165" t="s">
        <v>94</v>
      </c>
      <c r="AY308" s="14" t="s">
        <v>246</v>
      </c>
      <c r="BE308" s="166">
        <f t="shared" si="84"/>
        <v>0</v>
      </c>
      <c r="BF308" s="166">
        <f t="shared" si="85"/>
        <v>0</v>
      </c>
      <c r="BG308" s="166">
        <f t="shared" si="86"/>
        <v>0</v>
      </c>
      <c r="BH308" s="166">
        <f t="shared" si="87"/>
        <v>0</v>
      </c>
      <c r="BI308" s="166">
        <f t="shared" si="88"/>
        <v>0</v>
      </c>
      <c r="BJ308" s="14" t="s">
        <v>94</v>
      </c>
      <c r="BK308" s="166">
        <f t="shared" si="89"/>
        <v>0</v>
      </c>
      <c r="BL308" s="14" t="s">
        <v>275</v>
      </c>
      <c r="BM308" s="165" t="s">
        <v>1457</v>
      </c>
    </row>
    <row r="309" spans="1:65" s="2" customFormat="1" ht="66.75" customHeight="1">
      <c r="A309" s="29"/>
      <c r="B309" s="152"/>
      <c r="C309" s="153" t="s">
        <v>1458</v>
      </c>
      <c r="D309" s="153" t="s">
        <v>248</v>
      </c>
      <c r="E309" s="154" t="s">
        <v>1459</v>
      </c>
      <c r="F309" s="155" t="s">
        <v>1460</v>
      </c>
      <c r="G309" s="156" t="s">
        <v>324</v>
      </c>
      <c r="H309" s="157">
        <v>3</v>
      </c>
      <c r="I309" s="158"/>
      <c r="J309" s="159">
        <f t="shared" si="80"/>
        <v>0</v>
      </c>
      <c r="K309" s="160"/>
      <c r="L309" s="30"/>
      <c r="M309" s="161" t="s">
        <v>1</v>
      </c>
      <c r="N309" s="162" t="s">
        <v>41</v>
      </c>
      <c r="O309" s="58"/>
      <c r="P309" s="163">
        <f t="shared" si="81"/>
        <v>0</v>
      </c>
      <c r="Q309" s="163">
        <v>0</v>
      </c>
      <c r="R309" s="163">
        <f t="shared" si="82"/>
        <v>0</v>
      </c>
      <c r="S309" s="163">
        <v>0</v>
      </c>
      <c r="T309" s="164">
        <f t="shared" si="83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65" t="s">
        <v>275</v>
      </c>
      <c r="AT309" s="165" t="s">
        <v>248</v>
      </c>
      <c r="AU309" s="165" t="s">
        <v>94</v>
      </c>
      <c r="AY309" s="14" t="s">
        <v>246</v>
      </c>
      <c r="BE309" s="166">
        <f t="shared" si="84"/>
        <v>0</v>
      </c>
      <c r="BF309" s="166">
        <f t="shared" si="85"/>
        <v>0</v>
      </c>
      <c r="BG309" s="166">
        <f t="shared" si="86"/>
        <v>0</v>
      </c>
      <c r="BH309" s="166">
        <f t="shared" si="87"/>
        <v>0</v>
      </c>
      <c r="BI309" s="166">
        <f t="shared" si="88"/>
        <v>0</v>
      </c>
      <c r="BJ309" s="14" t="s">
        <v>94</v>
      </c>
      <c r="BK309" s="166">
        <f t="shared" si="89"/>
        <v>0</v>
      </c>
      <c r="BL309" s="14" t="s">
        <v>275</v>
      </c>
      <c r="BM309" s="165" t="s">
        <v>1461</v>
      </c>
    </row>
    <row r="310" spans="1:65" s="2" customFormat="1" ht="66.75" customHeight="1">
      <c r="A310" s="29"/>
      <c r="B310" s="152"/>
      <c r="C310" s="153" t="s">
        <v>966</v>
      </c>
      <c r="D310" s="153" t="s">
        <v>248</v>
      </c>
      <c r="E310" s="154" t="s">
        <v>1462</v>
      </c>
      <c r="F310" s="155" t="s">
        <v>1463</v>
      </c>
      <c r="G310" s="156" t="s">
        <v>324</v>
      </c>
      <c r="H310" s="157">
        <v>11</v>
      </c>
      <c r="I310" s="158"/>
      <c r="J310" s="159">
        <f t="shared" si="80"/>
        <v>0</v>
      </c>
      <c r="K310" s="160"/>
      <c r="L310" s="30"/>
      <c r="M310" s="161" t="s">
        <v>1</v>
      </c>
      <c r="N310" s="162" t="s">
        <v>41</v>
      </c>
      <c r="O310" s="58"/>
      <c r="P310" s="163">
        <f t="shared" si="81"/>
        <v>0</v>
      </c>
      <c r="Q310" s="163">
        <v>0</v>
      </c>
      <c r="R310" s="163">
        <f t="shared" si="82"/>
        <v>0</v>
      </c>
      <c r="S310" s="163">
        <v>0</v>
      </c>
      <c r="T310" s="164">
        <f t="shared" si="8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65" t="s">
        <v>275</v>
      </c>
      <c r="AT310" s="165" t="s">
        <v>248</v>
      </c>
      <c r="AU310" s="165" t="s">
        <v>94</v>
      </c>
      <c r="AY310" s="14" t="s">
        <v>246</v>
      </c>
      <c r="BE310" s="166">
        <f t="shared" si="84"/>
        <v>0</v>
      </c>
      <c r="BF310" s="166">
        <f t="shared" si="85"/>
        <v>0</v>
      </c>
      <c r="BG310" s="166">
        <f t="shared" si="86"/>
        <v>0</v>
      </c>
      <c r="BH310" s="166">
        <f t="shared" si="87"/>
        <v>0</v>
      </c>
      <c r="BI310" s="166">
        <f t="shared" si="88"/>
        <v>0</v>
      </c>
      <c r="BJ310" s="14" t="s">
        <v>94</v>
      </c>
      <c r="BK310" s="166">
        <f t="shared" si="89"/>
        <v>0</v>
      </c>
      <c r="BL310" s="14" t="s">
        <v>275</v>
      </c>
      <c r="BM310" s="165" t="s">
        <v>1464</v>
      </c>
    </row>
    <row r="311" spans="1:65" s="2" customFormat="1" ht="66.75" customHeight="1">
      <c r="A311" s="29"/>
      <c r="B311" s="152"/>
      <c r="C311" s="153" t="s">
        <v>1465</v>
      </c>
      <c r="D311" s="153" t="s">
        <v>248</v>
      </c>
      <c r="E311" s="154" t="s">
        <v>1466</v>
      </c>
      <c r="F311" s="155" t="s">
        <v>1467</v>
      </c>
      <c r="G311" s="156" t="s">
        <v>324</v>
      </c>
      <c r="H311" s="157">
        <v>1</v>
      </c>
      <c r="I311" s="158"/>
      <c r="J311" s="159">
        <f t="shared" si="80"/>
        <v>0</v>
      </c>
      <c r="K311" s="160"/>
      <c r="L311" s="30"/>
      <c r="M311" s="161" t="s">
        <v>1</v>
      </c>
      <c r="N311" s="162" t="s">
        <v>41</v>
      </c>
      <c r="O311" s="58"/>
      <c r="P311" s="163">
        <f t="shared" si="81"/>
        <v>0</v>
      </c>
      <c r="Q311" s="163">
        <v>0</v>
      </c>
      <c r="R311" s="163">
        <f t="shared" si="82"/>
        <v>0</v>
      </c>
      <c r="S311" s="163">
        <v>0</v>
      </c>
      <c r="T311" s="164">
        <f t="shared" si="83"/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65" t="s">
        <v>275</v>
      </c>
      <c r="AT311" s="165" t="s">
        <v>248</v>
      </c>
      <c r="AU311" s="165" t="s">
        <v>94</v>
      </c>
      <c r="AY311" s="14" t="s">
        <v>246</v>
      </c>
      <c r="BE311" s="166">
        <f t="shared" si="84"/>
        <v>0</v>
      </c>
      <c r="BF311" s="166">
        <f t="shared" si="85"/>
        <v>0</v>
      </c>
      <c r="BG311" s="166">
        <f t="shared" si="86"/>
        <v>0</v>
      </c>
      <c r="BH311" s="166">
        <f t="shared" si="87"/>
        <v>0</v>
      </c>
      <c r="BI311" s="166">
        <f t="shared" si="88"/>
        <v>0</v>
      </c>
      <c r="BJ311" s="14" t="s">
        <v>94</v>
      </c>
      <c r="BK311" s="166">
        <f t="shared" si="89"/>
        <v>0</v>
      </c>
      <c r="BL311" s="14" t="s">
        <v>275</v>
      </c>
      <c r="BM311" s="165" t="s">
        <v>1468</v>
      </c>
    </row>
    <row r="312" spans="1:65" s="2" customFormat="1" ht="66.75" customHeight="1">
      <c r="A312" s="29"/>
      <c r="B312" s="152"/>
      <c r="C312" s="153" t="s">
        <v>970</v>
      </c>
      <c r="D312" s="153" t="s">
        <v>248</v>
      </c>
      <c r="E312" s="154" t="s">
        <v>1469</v>
      </c>
      <c r="F312" s="155" t="s">
        <v>1470</v>
      </c>
      <c r="G312" s="156" t="s">
        <v>324</v>
      </c>
      <c r="H312" s="157">
        <v>1</v>
      </c>
      <c r="I312" s="158"/>
      <c r="J312" s="159">
        <f t="shared" si="80"/>
        <v>0</v>
      </c>
      <c r="K312" s="160"/>
      <c r="L312" s="30"/>
      <c r="M312" s="161" t="s">
        <v>1</v>
      </c>
      <c r="N312" s="162" t="s">
        <v>41</v>
      </c>
      <c r="O312" s="58"/>
      <c r="P312" s="163">
        <f t="shared" si="81"/>
        <v>0</v>
      </c>
      <c r="Q312" s="163">
        <v>0</v>
      </c>
      <c r="R312" s="163">
        <f t="shared" si="82"/>
        <v>0</v>
      </c>
      <c r="S312" s="163">
        <v>0</v>
      </c>
      <c r="T312" s="164">
        <f t="shared" si="83"/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65" t="s">
        <v>275</v>
      </c>
      <c r="AT312" s="165" t="s">
        <v>248</v>
      </c>
      <c r="AU312" s="165" t="s">
        <v>94</v>
      </c>
      <c r="AY312" s="14" t="s">
        <v>246</v>
      </c>
      <c r="BE312" s="166">
        <f t="shared" si="84"/>
        <v>0</v>
      </c>
      <c r="BF312" s="166">
        <f t="shared" si="85"/>
        <v>0</v>
      </c>
      <c r="BG312" s="166">
        <f t="shared" si="86"/>
        <v>0</v>
      </c>
      <c r="BH312" s="166">
        <f t="shared" si="87"/>
        <v>0</v>
      </c>
      <c r="BI312" s="166">
        <f t="shared" si="88"/>
        <v>0</v>
      </c>
      <c r="BJ312" s="14" t="s">
        <v>94</v>
      </c>
      <c r="BK312" s="166">
        <f t="shared" si="89"/>
        <v>0</v>
      </c>
      <c r="BL312" s="14" t="s">
        <v>275</v>
      </c>
      <c r="BM312" s="165" t="s">
        <v>1471</v>
      </c>
    </row>
    <row r="313" spans="1:65" s="2" customFormat="1" ht="66.75" customHeight="1">
      <c r="A313" s="29"/>
      <c r="B313" s="152"/>
      <c r="C313" s="153" t="s">
        <v>1472</v>
      </c>
      <c r="D313" s="153" t="s">
        <v>248</v>
      </c>
      <c r="E313" s="154" t="s">
        <v>1473</v>
      </c>
      <c r="F313" s="155" t="s">
        <v>1474</v>
      </c>
      <c r="G313" s="156" t="s">
        <v>324</v>
      </c>
      <c r="H313" s="157">
        <v>2</v>
      </c>
      <c r="I313" s="158"/>
      <c r="J313" s="159">
        <f t="shared" si="80"/>
        <v>0</v>
      </c>
      <c r="K313" s="160"/>
      <c r="L313" s="30"/>
      <c r="M313" s="161" t="s">
        <v>1</v>
      </c>
      <c r="N313" s="162" t="s">
        <v>41</v>
      </c>
      <c r="O313" s="58"/>
      <c r="P313" s="163">
        <f t="shared" si="81"/>
        <v>0</v>
      </c>
      <c r="Q313" s="163">
        <v>0</v>
      </c>
      <c r="R313" s="163">
        <f t="shared" si="82"/>
        <v>0</v>
      </c>
      <c r="S313" s="163">
        <v>0</v>
      </c>
      <c r="T313" s="164">
        <f t="shared" si="83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65" t="s">
        <v>275</v>
      </c>
      <c r="AT313" s="165" t="s">
        <v>248</v>
      </c>
      <c r="AU313" s="165" t="s">
        <v>94</v>
      </c>
      <c r="AY313" s="14" t="s">
        <v>246</v>
      </c>
      <c r="BE313" s="166">
        <f t="shared" si="84"/>
        <v>0</v>
      </c>
      <c r="BF313" s="166">
        <f t="shared" si="85"/>
        <v>0</v>
      </c>
      <c r="BG313" s="166">
        <f t="shared" si="86"/>
        <v>0</v>
      </c>
      <c r="BH313" s="166">
        <f t="shared" si="87"/>
        <v>0</v>
      </c>
      <c r="BI313" s="166">
        <f t="shared" si="88"/>
        <v>0</v>
      </c>
      <c r="BJ313" s="14" t="s">
        <v>94</v>
      </c>
      <c r="BK313" s="166">
        <f t="shared" si="89"/>
        <v>0</v>
      </c>
      <c r="BL313" s="14" t="s">
        <v>275</v>
      </c>
      <c r="BM313" s="165" t="s">
        <v>1475</v>
      </c>
    </row>
    <row r="314" spans="1:65" s="2" customFormat="1" ht="66.75" customHeight="1">
      <c r="A314" s="29"/>
      <c r="B314" s="152"/>
      <c r="C314" s="153" t="s">
        <v>975</v>
      </c>
      <c r="D314" s="153" t="s">
        <v>248</v>
      </c>
      <c r="E314" s="154" t="s">
        <v>1476</v>
      </c>
      <c r="F314" s="155" t="s">
        <v>1477</v>
      </c>
      <c r="G314" s="156" t="s">
        <v>324</v>
      </c>
      <c r="H314" s="157">
        <v>4</v>
      </c>
      <c r="I314" s="158"/>
      <c r="J314" s="159">
        <f t="shared" si="80"/>
        <v>0</v>
      </c>
      <c r="K314" s="160"/>
      <c r="L314" s="30"/>
      <c r="M314" s="161" t="s">
        <v>1</v>
      </c>
      <c r="N314" s="162" t="s">
        <v>41</v>
      </c>
      <c r="O314" s="58"/>
      <c r="P314" s="163">
        <f t="shared" si="81"/>
        <v>0</v>
      </c>
      <c r="Q314" s="163">
        <v>0</v>
      </c>
      <c r="R314" s="163">
        <f t="shared" si="82"/>
        <v>0</v>
      </c>
      <c r="S314" s="163">
        <v>0</v>
      </c>
      <c r="T314" s="164">
        <f t="shared" si="83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65" t="s">
        <v>275</v>
      </c>
      <c r="AT314" s="165" t="s">
        <v>248</v>
      </c>
      <c r="AU314" s="165" t="s">
        <v>94</v>
      </c>
      <c r="AY314" s="14" t="s">
        <v>246</v>
      </c>
      <c r="BE314" s="166">
        <f t="shared" si="84"/>
        <v>0</v>
      </c>
      <c r="BF314" s="166">
        <f t="shared" si="85"/>
        <v>0</v>
      </c>
      <c r="BG314" s="166">
        <f t="shared" si="86"/>
        <v>0</v>
      </c>
      <c r="BH314" s="166">
        <f t="shared" si="87"/>
        <v>0</v>
      </c>
      <c r="BI314" s="166">
        <f t="shared" si="88"/>
        <v>0</v>
      </c>
      <c r="BJ314" s="14" t="s">
        <v>94</v>
      </c>
      <c r="BK314" s="166">
        <f t="shared" si="89"/>
        <v>0</v>
      </c>
      <c r="BL314" s="14" t="s">
        <v>275</v>
      </c>
      <c r="BM314" s="165" t="s">
        <v>1478</v>
      </c>
    </row>
    <row r="315" spans="1:65" s="2" customFormat="1" ht="62.85" customHeight="1">
      <c r="A315" s="29"/>
      <c r="B315" s="152"/>
      <c r="C315" s="153" t="s">
        <v>1479</v>
      </c>
      <c r="D315" s="153" t="s">
        <v>248</v>
      </c>
      <c r="E315" s="154" t="s">
        <v>1480</v>
      </c>
      <c r="F315" s="155" t="s">
        <v>1481</v>
      </c>
      <c r="G315" s="156" t="s">
        <v>324</v>
      </c>
      <c r="H315" s="157">
        <v>1</v>
      </c>
      <c r="I315" s="158"/>
      <c r="J315" s="159">
        <f t="shared" si="80"/>
        <v>0</v>
      </c>
      <c r="K315" s="160"/>
      <c r="L315" s="30"/>
      <c r="M315" s="161" t="s">
        <v>1</v>
      </c>
      <c r="N315" s="162" t="s">
        <v>41</v>
      </c>
      <c r="O315" s="58"/>
      <c r="P315" s="163">
        <f t="shared" si="81"/>
        <v>0</v>
      </c>
      <c r="Q315" s="163">
        <v>0</v>
      </c>
      <c r="R315" s="163">
        <f t="shared" si="82"/>
        <v>0</v>
      </c>
      <c r="S315" s="163">
        <v>0</v>
      </c>
      <c r="T315" s="164">
        <f t="shared" si="83"/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65" t="s">
        <v>275</v>
      </c>
      <c r="AT315" s="165" t="s">
        <v>248</v>
      </c>
      <c r="AU315" s="165" t="s">
        <v>94</v>
      </c>
      <c r="AY315" s="14" t="s">
        <v>246</v>
      </c>
      <c r="BE315" s="166">
        <f t="shared" si="84"/>
        <v>0</v>
      </c>
      <c r="BF315" s="166">
        <f t="shared" si="85"/>
        <v>0</v>
      </c>
      <c r="BG315" s="166">
        <f t="shared" si="86"/>
        <v>0</v>
      </c>
      <c r="BH315" s="166">
        <f t="shared" si="87"/>
        <v>0</v>
      </c>
      <c r="BI315" s="166">
        <f t="shared" si="88"/>
        <v>0</v>
      </c>
      <c r="BJ315" s="14" t="s">
        <v>94</v>
      </c>
      <c r="BK315" s="166">
        <f t="shared" si="89"/>
        <v>0</v>
      </c>
      <c r="BL315" s="14" t="s">
        <v>275</v>
      </c>
      <c r="BM315" s="165" t="s">
        <v>1482</v>
      </c>
    </row>
    <row r="316" spans="1:65" s="2" customFormat="1" ht="55.5" customHeight="1">
      <c r="A316" s="29"/>
      <c r="B316" s="152"/>
      <c r="C316" s="153" t="s">
        <v>979</v>
      </c>
      <c r="D316" s="153" t="s">
        <v>248</v>
      </c>
      <c r="E316" s="154" t="s">
        <v>1483</v>
      </c>
      <c r="F316" s="155" t="s">
        <v>1484</v>
      </c>
      <c r="G316" s="156" t="s">
        <v>324</v>
      </c>
      <c r="H316" s="157">
        <v>1</v>
      </c>
      <c r="I316" s="158"/>
      <c r="J316" s="159">
        <f t="shared" si="80"/>
        <v>0</v>
      </c>
      <c r="K316" s="160"/>
      <c r="L316" s="30"/>
      <c r="M316" s="161" t="s">
        <v>1</v>
      </c>
      <c r="N316" s="162" t="s">
        <v>41</v>
      </c>
      <c r="O316" s="58"/>
      <c r="P316" s="163">
        <f t="shared" si="81"/>
        <v>0</v>
      </c>
      <c r="Q316" s="163">
        <v>0</v>
      </c>
      <c r="R316" s="163">
        <f t="shared" si="82"/>
        <v>0</v>
      </c>
      <c r="S316" s="163">
        <v>0</v>
      </c>
      <c r="T316" s="164">
        <f t="shared" si="83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65" t="s">
        <v>275</v>
      </c>
      <c r="AT316" s="165" t="s">
        <v>248</v>
      </c>
      <c r="AU316" s="165" t="s">
        <v>94</v>
      </c>
      <c r="AY316" s="14" t="s">
        <v>246</v>
      </c>
      <c r="BE316" s="166">
        <f t="shared" si="84"/>
        <v>0</v>
      </c>
      <c r="BF316" s="166">
        <f t="shared" si="85"/>
        <v>0</v>
      </c>
      <c r="BG316" s="166">
        <f t="shared" si="86"/>
        <v>0</v>
      </c>
      <c r="BH316" s="166">
        <f t="shared" si="87"/>
        <v>0</v>
      </c>
      <c r="BI316" s="166">
        <f t="shared" si="88"/>
        <v>0</v>
      </c>
      <c r="BJ316" s="14" t="s">
        <v>94</v>
      </c>
      <c r="BK316" s="166">
        <f t="shared" si="89"/>
        <v>0</v>
      </c>
      <c r="BL316" s="14" t="s">
        <v>275</v>
      </c>
      <c r="BM316" s="165" t="s">
        <v>1485</v>
      </c>
    </row>
    <row r="317" spans="1:65" s="2" customFormat="1" ht="24.4" customHeight="1">
      <c r="A317" s="29"/>
      <c r="B317" s="152"/>
      <c r="C317" s="153" t="s">
        <v>1486</v>
      </c>
      <c r="D317" s="153" t="s">
        <v>248</v>
      </c>
      <c r="E317" s="154" t="s">
        <v>1487</v>
      </c>
      <c r="F317" s="155" t="s">
        <v>1488</v>
      </c>
      <c r="G317" s="156" t="s">
        <v>560</v>
      </c>
      <c r="H317" s="191"/>
      <c r="I317" s="158"/>
      <c r="J317" s="159">
        <f t="shared" si="80"/>
        <v>0</v>
      </c>
      <c r="K317" s="160"/>
      <c r="L317" s="30"/>
      <c r="M317" s="161" t="s">
        <v>1</v>
      </c>
      <c r="N317" s="162" t="s">
        <v>41</v>
      </c>
      <c r="O317" s="58"/>
      <c r="P317" s="163">
        <f t="shared" si="81"/>
        <v>0</v>
      </c>
      <c r="Q317" s="163">
        <v>0</v>
      </c>
      <c r="R317" s="163">
        <f t="shared" si="82"/>
        <v>0</v>
      </c>
      <c r="S317" s="163">
        <v>0</v>
      </c>
      <c r="T317" s="164">
        <f t="shared" si="83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65" t="s">
        <v>275</v>
      </c>
      <c r="AT317" s="165" t="s">
        <v>248</v>
      </c>
      <c r="AU317" s="165" t="s">
        <v>94</v>
      </c>
      <c r="AY317" s="14" t="s">
        <v>246</v>
      </c>
      <c r="BE317" s="166">
        <f t="shared" si="84"/>
        <v>0</v>
      </c>
      <c r="BF317" s="166">
        <f t="shared" si="85"/>
        <v>0</v>
      </c>
      <c r="BG317" s="166">
        <f t="shared" si="86"/>
        <v>0</v>
      </c>
      <c r="BH317" s="166">
        <f t="shared" si="87"/>
        <v>0</v>
      </c>
      <c r="BI317" s="166">
        <f t="shared" si="88"/>
        <v>0</v>
      </c>
      <c r="BJ317" s="14" t="s">
        <v>94</v>
      </c>
      <c r="BK317" s="166">
        <f t="shared" si="89"/>
        <v>0</v>
      </c>
      <c r="BL317" s="14" t="s">
        <v>275</v>
      </c>
      <c r="BM317" s="165" t="s">
        <v>1489</v>
      </c>
    </row>
    <row r="318" spans="1:65" s="12" customFormat="1" ht="22.9" customHeight="1">
      <c r="B318" s="139"/>
      <c r="D318" s="140" t="s">
        <v>74</v>
      </c>
      <c r="E318" s="150" t="s">
        <v>482</v>
      </c>
      <c r="F318" s="150" t="s">
        <v>483</v>
      </c>
      <c r="I318" s="142"/>
      <c r="J318" s="151">
        <f>BK318</f>
        <v>0</v>
      </c>
      <c r="L318" s="139"/>
      <c r="M318" s="144"/>
      <c r="N318" s="145"/>
      <c r="O318" s="145"/>
      <c r="P318" s="146">
        <f>SUM(P319:P366)</f>
        <v>0</v>
      </c>
      <c r="Q318" s="145"/>
      <c r="R318" s="146">
        <f>SUM(R319:R366)</f>
        <v>0</v>
      </c>
      <c r="S318" s="145"/>
      <c r="T318" s="147">
        <f>SUM(T319:T366)</f>
        <v>0</v>
      </c>
      <c r="AR318" s="140" t="s">
        <v>94</v>
      </c>
      <c r="AT318" s="148" t="s">
        <v>74</v>
      </c>
      <c r="AU318" s="148" t="s">
        <v>83</v>
      </c>
      <c r="AY318" s="140" t="s">
        <v>246</v>
      </c>
      <c r="BK318" s="149">
        <f>SUM(BK319:BK366)</f>
        <v>0</v>
      </c>
    </row>
    <row r="319" spans="1:65" s="2" customFormat="1" ht="49.15" customHeight="1">
      <c r="A319" s="29"/>
      <c r="B319" s="152"/>
      <c r="C319" s="153" t="s">
        <v>983</v>
      </c>
      <c r="D319" s="153" t="s">
        <v>248</v>
      </c>
      <c r="E319" s="154" t="s">
        <v>1490</v>
      </c>
      <c r="F319" s="155" t="s">
        <v>1491</v>
      </c>
      <c r="G319" s="156" t="s">
        <v>288</v>
      </c>
      <c r="H319" s="157">
        <v>30.2</v>
      </c>
      <c r="I319" s="158"/>
      <c r="J319" s="159">
        <f>ROUND(I319*H319,2)</f>
        <v>0</v>
      </c>
      <c r="K319" s="160"/>
      <c r="L319" s="30"/>
      <c r="M319" s="161" t="s">
        <v>1</v>
      </c>
      <c r="N319" s="162" t="s">
        <v>41</v>
      </c>
      <c r="O319" s="58"/>
      <c r="P319" s="163">
        <f>O319*H319</f>
        <v>0</v>
      </c>
      <c r="Q319" s="163">
        <v>0</v>
      </c>
      <c r="R319" s="163">
        <f>Q319*H319</f>
        <v>0</v>
      </c>
      <c r="S319" s="163">
        <v>0</v>
      </c>
      <c r="T319" s="164">
        <f>S319*H319</f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65" t="s">
        <v>275</v>
      </c>
      <c r="AT319" s="165" t="s">
        <v>248</v>
      </c>
      <c r="AU319" s="165" t="s">
        <v>94</v>
      </c>
      <c r="AY319" s="14" t="s">
        <v>246</v>
      </c>
      <c r="BE319" s="166">
        <f>IF(N319="základná",J319,0)</f>
        <v>0</v>
      </c>
      <c r="BF319" s="166">
        <f>IF(N319="znížená",J319,0)</f>
        <v>0</v>
      </c>
      <c r="BG319" s="166">
        <f>IF(N319="zákl. prenesená",J319,0)</f>
        <v>0</v>
      </c>
      <c r="BH319" s="166">
        <f>IF(N319="zníž. prenesená",J319,0)</f>
        <v>0</v>
      </c>
      <c r="BI319" s="166">
        <f>IF(N319="nulová",J319,0)</f>
        <v>0</v>
      </c>
      <c r="BJ319" s="14" t="s">
        <v>94</v>
      </c>
      <c r="BK319" s="166">
        <f>ROUND(I319*H319,2)</f>
        <v>0</v>
      </c>
      <c r="BL319" s="14" t="s">
        <v>275</v>
      </c>
      <c r="BM319" s="165" t="s">
        <v>1492</v>
      </c>
    </row>
    <row r="320" spans="1:65" s="2" customFormat="1" ht="44.25" customHeight="1">
      <c r="A320" s="29"/>
      <c r="B320" s="152"/>
      <c r="C320" s="153" t="s">
        <v>1493</v>
      </c>
      <c r="D320" s="153" t="s">
        <v>248</v>
      </c>
      <c r="E320" s="154" t="s">
        <v>875</v>
      </c>
      <c r="F320" s="155" t="s">
        <v>876</v>
      </c>
      <c r="G320" s="156" t="s">
        <v>324</v>
      </c>
      <c r="H320" s="157">
        <v>3</v>
      </c>
      <c r="I320" s="158"/>
      <c r="J320" s="159">
        <f>ROUND(I320*H320,2)</f>
        <v>0</v>
      </c>
      <c r="K320" s="160"/>
      <c r="L320" s="30"/>
      <c r="M320" s="161" t="s">
        <v>1</v>
      </c>
      <c r="N320" s="162" t="s">
        <v>41</v>
      </c>
      <c r="O320" s="58"/>
      <c r="P320" s="163">
        <f>O320*H320</f>
        <v>0</v>
      </c>
      <c r="Q320" s="163">
        <v>0</v>
      </c>
      <c r="R320" s="163">
        <f>Q320*H320</f>
        <v>0</v>
      </c>
      <c r="S320" s="163">
        <v>0</v>
      </c>
      <c r="T320" s="164">
        <f>S320*H320</f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65" t="s">
        <v>275</v>
      </c>
      <c r="AT320" s="165" t="s">
        <v>248</v>
      </c>
      <c r="AU320" s="165" t="s">
        <v>94</v>
      </c>
      <c r="AY320" s="14" t="s">
        <v>246</v>
      </c>
      <c r="BE320" s="166">
        <f>IF(N320="základná",J320,0)</f>
        <v>0</v>
      </c>
      <c r="BF320" s="166">
        <f>IF(N320="znížená",J320,0)</f>
        <v>0</v>
      </c>
      <c r="BG320" s="166">
        <f>IF(N320="zákl. prenesená",J320,0)</f>
        <v>0</v>
      </c>
      <c r="BH320" s="166">
        <f>IF(N320="zníž. prenesená",J320,0)</f>
        <v>0</v>
      </c>
      <c r="BI320" s="166">
        <f>IF(N320="nulová",J320,0)</f>
        <v>0</v>
      </c>
      <c r="BJ320" s="14" t="s">
        <v>94</v>
      </c>
      <c r="BK320" s="166">
        <f>ROUND(I320*H320,2)</f>
        <v>0</v>
      </c>
      <c r="BL320" s="14" t="s">
        <v>275</v>
      </c>
      <c r="BM320" s="165" t="s">
        <v>1494</v>
      </c>
    </row>
    <row r="321" spans="1:65" s="2" customFormat="1" ht="55.5" customHeight="1">
      <c r="A321" s="29"/>
      <c r="B321" s="152"/>
      <c r="C321" s="153" t="s">
        <v>989</v>
      </c>
      <c r="D321" s="153" t="s">
        <v>248</v>
      </c>
      <c r="E321" s="154" t="s">
        <v>1495</v>
      </c>
      <c r="F321" s="155" t="s">
        <v>1496</v>
      </c>
      <c r="G321" s="156" t="s">
        <v>339</v>
      </c>
      <c r="H321" s="157">
        <v>1387</v>
      </c>
      <c r="I321" s="158"/>
      <c r="J321" s="159">
        <f>ROUND(I321*H321,2)</f>
        <v>0</v>
      </c>
      <c r="K321" s="160"/>
      <c r="L321" s="30"/>
      <c r="M321" s="161" t="s">
        <v>1</v>
      </c>
      <c r="N321" s="162" t="s">
        <v>41</v>
      </c>
      <c r="O321" s="58"/>
      <c r="P321" s="163">
        <f>O321*H321</f>
        <v>0</v>
      </c>
      <c r="Q321" s="163">
        <v>0</v>
      </c>
      <c r="R321" s="163">
        <f>Q321*H321</f>
        <v>0</v>
      </c>
      <c r="S321" s="163">
        <v>0</v>
      </c>
      <c r="T321" s="164">
        <f>S321*H321</f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65" t="s">
        <v>275</v>
      </c>
      <c r="AT321" s="165" t="s">
        <v>248</v>
      </c>
      <c r="AU321" s="165" t="s">
        <v>94</v>
      </c>
      <c r="AY321" s="14" t="s">
        <v>246</v>
      </c>
      <c r="BE321" s="166">
        <f>IF(N321="základná",J321,0)</f>
        <v>0</v>
      </c>
      <c r="BF321" s="166">
        <f>IF(N321="znížená",J321,0)</f>
        <v>0</v>
      </c>
      <c r="BG321" s="166">
        <f>IF(N321="zákl. prenesená",J321,0)</f>
        <v>0</v>
      </c>
      <c r="BH321" s="166">
        <f>IF(N321="zníž. prenesená",J321,0)</f>
        <v>0</v>
      </c>
      <c r="BI321" s="166">
        <f>IF(N321="nulová",J321,0)</f>
        <v>0</v>
      </c>
      <c r="BJ321" s="14" t="s">
        <v>94</v>
      </c>
      <c r="BK321" s="166">
        <f>ROUND(I321*H321,2)</f>
        <v>0</v>
      </c>
      <c r="BL321" s="14" t="s">
        <v>275</v>
      </c>
      <c r="BM321" s="165" t="s">
        <v>1497</v>
      </c>
    </row>
    <row r="322" spans="1:65" s="2" customFormat="1" ht="19.5">
      <c r="A322" s="29"/>
      <c r="B322" s="30"/>
      <c r="C322" s="29"/>
      <c r="D322" s="183" t="s">
        <v>298</v>
      </c>
      <c r="E322" s="29"/>
      <c r="F322" s="184" t="s">
        <v>1498</v>
      </c>
      <c r="G322" s="29"/>
      <c r="H322" s="29"/>
      <c r="I322" s="185"/>
      <c r="J322" s="29"/>
      <c r="K322" s="29"/>
      <c r="L322" s="30"/>
      <c r="M322" s="186"/>
      <c r="N322" s="187"/>
      <c r="O322" s="58"/>
      <c r="P322" s="58"/>
      <c r="Q322" s="58"/>
      <c r="R322" s="58"/>
      <c r="S322" s="58"/>
      <c r="T322" s="5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T322" s="14" t="s">
        <v>298</v>
      </c>
      <c r="AU322" s="14" t="s">
        <v>94</v>
      </c>
    </row>
    <row r="323" spans="1:65" s="2" customFormat="1" ht="49.15" customHeight="1">
      <c r="A323" s="29"/>
      <c r="B323" s="152"/>
      <c r="C323" s="153" t="s">
        <v>1499</v>
      </c>
      <c r="D323" s="153" t="s">
        <v>248</v>
      </c>
      <c r="E323" s="154" t="s">
        <v>1500</v>
      </c>
      <c r="F323" s="155" t="s">
        <v>1501</v>
      </c>
      <c r="G323" s="156" t="s">
        <v>339</v>
      </c>
      <c r="H323" s="157">
        <v>90.7</v>
      </c>
      <c r="I323" s="158"/>
      <c r="J323" s="159">
        <f>ROUND(I323*H323,2)</f>
        <v>0</v>
      </c>
      <c r="K323" s="160"/>
      <c r="L323" s="30"/>
      <c r="M323" s="161" t="s">
        <v>1</v>
      </c>
      <c r="N323" s="162" t="s">
        <v>41</v>
      </c>
      <c r="O323" s="58"/>
      <c r="P323" s="163">
        <f>O323*H323</f>
        <v>0</v>
      </c>
      <c r="Q323" s="163">
        <v>0</v>
      </c>
      <c r="R323" s="163">
        <f>Q323*H323</f>
        <v>0</v>
      </c>
      <c r="S323" s="163">
        <v>0</v>
      </c>
      <c r="T323" s="164">
        <f>S323*H323</f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65" t="s">
        <v>275</v>
      </c>
      <c r="AT323" s="165" t="s">
        <v>248</v>
      </c>
      <c r="AU323" s="165" t="s">
        <v>94</v>
      </c>
      <c r="AY323" s="14" t="s">
        <v>246</v>
      </c>
      <c r="BE323" s="166">
        <f>IF(N323="základná",J323,0)</f>
        <v>0</v>
      </c>
      <c r="BF323" s="166">
        <f>IF(N323="znížená",J323,0)</f>
        <v>0</v>
      </c>
      <c r="BG323" s="166">
        <f>IF(N323="zákl. prenesená",J323,0)</f>
        <v>0</v>
      </c>
      <c r="BH323" s="166">
        <f>IF(N323="zníž. prenesená",J323,0)</f>
        <v>0</v>
      </c>
      <c r="BI323" s="166">
        <f>IF(N323="nulová",J323,0)</f>
        <v>0</v>
      </c>
      <c r="BJ323" s="14" t="s">
        <v>94</v>
      </c>
      <c r="BK323" s="166">
        <f>ROUND(I323*H323,2)</f>
        <v>0</v>
      </c>
      <c r="BL323" s="14" t="s">
        <v>275</v>
      </c>
      <c r="BM323" s="165" t="s">
        <v>1502</v>
      </c>
    </row>
    <row r="324" spans="1:65" s="2" customFormat="1" ht="19.5">
      <c r="A324" s="29"/>
      <c r="B324" s="30"/>
      <c r="C324" s="29"/>
      <c r="D324" s="183" t="s">
        <v>298</v>
      </c>
      <c r="E324" s="29"/>
      <c r="F324" s="184" t="s">
        <v>1498</v>
      </c>
      <c r="G324" s="29"/>
      <c r="H324" s="29"/>
      <c r="I324" s="185"/>
      <c r="J324" s="29"/>
      <c r="K324" s="29"/>
      <c r="L324" s="30"/>
      <c r="M324" s="186"/>
      <c r="N324" s="187"/>
      <c r="O324" s="58"/>
      <c r="P324" s="58"/>
      <c r="Q324" s="58"/>
      <c r="R324" s="58"/>
      <c r="S324" s="58"/>
      <c r="T324" s="5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T324" s="14" t="s">
        <v>298</v>
      </c>
      <c r="AU324" s="14" t="s">
        <v>94</v>
      </c>
    </row>
    <row r="325" spans="1:65" s="2" customFormat="1" ht="49.15" customHeight="1">
      <c r="A325" s="29"/>
      <c r="B325" s="152"/>
      <c r="C325" s="153" t="s">
        <v>992</v>
      </c>
      <c r="D325" s="153" t="s">
        <v>248</v>
      </c>
      <c r="E325" s="154" t="s">
        <v>1503</v>
      </c>
      <c r="F325" s="155" t="s">
        <v>1504</v>
      </c>
      <c r="G325" s="156" t="s">
        <v>339</v>
      </c>
      <c r="H325" s="157">
        <v>122.4</v>
      </c>
      <c r="I325" s="158"/>
      <c r="J325" s="159">
        <f>ROUND(I325*H325,2)</f>
        <v>0</v>
      </c>
      <c r="K325" s="160"/>
      <c r="L325" s="30"/>
      <c r="M325" s="161" t="s">
        <v>1</v>
      </c>
      <c r="N325" s="162" t="s">
        <v>41</v>
      </c>
      <c r="O325" s="58"/>
      <c r="P325" s="163">
        <f>O325*H325</f>
        <v>0</v>
      </c>
      <c r="Q325" s="163">
        <v>0</v>
      </c>
      <c r="R325" s="163">
        <f>Q325*H325</f>
        <v>0</v>
      </c>
      <c r="S325" s="163">
        <v>0</v>
      </c>
      <c r="T325" s="164">
        <f>S325*H325</f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65" t="s">
        <v>275</v>
      </c>
      <c r="AT325" s="165" t="s">
        <v>248</v>
      </c>
      <c r="AU325" s="165" t="s">
        <v>94</v>
      </c>
      <c r="AY325" s="14" t="s">
        <v>246</v>
      </c>
      <c r="BE325" s="166">
        <f>IF(N325="základná",J325,0)</f>
        <v>0</v>
      </c>
      <c r="BF325" s="166">
        <f>IF(N325="znížená",J325,0)</f>
        <v>0</v>
      </c>
      <c r="BG325" s="166">
        <f>IF(N325="zákl. prenesená",J325,0)</f>
        <v>0</v>
      </c>
      <c r="BH325" s="166">
        <f>IF(N325="zníž. prenesená",J325,0)</f>
        <v>0</v>
      </c>
      <c r="BI325" s="166">
        <f>IF(N325="nulová",J325,0)</f>
        <v>0</v>
      </c>
      <c r="BJ325" s="14" t="s">
        <v>94</v>
      </c>
      <c r="BK325" s="166">
        <f>ROUND(I325*H325,2)</f>
        <v>0</v>
      </c>
      <c r="BL325" s="14" t="s">
        <v>275</v>
      </c>
      <c r="BM325" s="165" t="s">
        <v>1505</v>
      </c>
    </row>
    <row r="326" spans="1:65" s="2" customFormat="1" ht="19.5">
      <c r="A326" s="29"/>
      <c r="B326" s="30"/>
      <c r="C326" s="29"/>
      <c r="D326" s="183" t="s">
        <v>298</v>
      </c>
      <c r="E326" s="29"/>
      <c r="F326" s="184" t="s">
        <v>1498</v>
      </c>
      <c r="G326" s="29"/>
      <c r="H326" s="29"/>
      <c r="I326" s="185"/>
      <c r="J326" s="29"/>
      <c r="K326" s="29"/>
      <c r="L326" s="30"/>
      <c r="M326" s="186"/>
      <c r="N326" s="187"/>
      <c r="O326" s="58"/>
      <c r="P326" s="58"/>
      <c r="Q326" s="58"/>
      <c r="R326" s="58"/>
      <c r="S326" s="58"/>
      <c r="T326" s="5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T326" s="14" t="s">
        <v>298</v>
      </c>
      <c r="AU326" s="14" t="s">
        <v>94</v>
      </c>
    </row>
    <row r="327" spans="1:65" s="2" customFormat="1" ht="49.15" customHeight="1">
      <c r="A327" s="29"/>
      <c r="B327" s="152"/>
      <c r="C327" s="153" t="s">
        <v>1506</v>
      </c>
      <c r="D327" s="153" t="s">
        <v>248</v>
      </c>
      <c r="E327" s="154" t="s">
        <v>1507</v>
      </c>
      <c r="F327" s="155" t="s">
        <v>1508</v>
      </c>
      <c r="G327" s="156" t="s">
        <v>339</v>
      </c>
      <c r="H327" s="157">
        <v>122.5</v>
      </c>
      <c r="I327" s="158"/>
      <c r="J327" s="159">
        <f>ROUND(I327*H327,2)</f>
        <v>0</v>
      </c>
      <c r="K327" s="160"/>
      <c r="L327" s="30"/>
      <c r="M327" s="161" t="s">
        <v>1</v>
      </c>
      <c r="N327" s="162" t="s">
        <v>41</v>
      </c>
      <c r="O327" s="58"/>
      <c r="P327" s="163">
        <f>O327*H327</f>
        <v>0</v>
      </c>
      <c r="Q327" s="163">
        <v>0</v>
      </c>
      <c r="R327" s="163">
        <f>Q327*H327</f>
        <v>0</v>
      </c>
      <c r="S327" s="163">
        <v>0</v>
      </c>
      <c r="T327" s="164">
        <f>S327*H327</f>
        <v>0</v>
      </c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R327" s="165" t="s">
        <v>275</v>
      </c>
      <c r="AT327" s="165" t="s">
        <v>248</v>
      </c>
      <c r="AU327" s="165" t="s">
        <v>94</v>
      </c>
      <c r="AY327" s="14" t="s">
        <v>246</v>
      </c>
      <c r="BE327" s="166">
        <f>IF(N327="základná",J327,0)</f>
        <v>0</v>
      </c>
      <c r="BF327" s="166">
        <f>IF(N327="znížená",J327,0)</f>
        <v>0</v>
      </c>
      <c r="BG327" s="166">
        <f>IF(N327="zákl. prenesená",J327,0)</f>
        <v>0</v>
      </c>
      <c r="BH327" s="166">
        <f>IF(N327="zníž. prenesená",J327,0)</f>
        <v>0</v>
      </c>
      <c r="BI327" s="166">
        <f>IF(N327="nulová",J327,0)</f>
        <v>0</v>
      </c>
      <c r="BJ327" s="14" t="s">
        <v>94</v>
      </c>
      <c r="BK327" s="166">
        <f>ROUND(I327*H327,2)</f>
        <v>0</v>
      </c>
      <c r="BL327" s="14" t="s">
        <v>275</v>
      </c>
      <c r="BM327" s="165" t="s">
        <v>1509</v>
      </c>
    </row>
    <row r="328" spans="1:65" s="2" customFormat="1" ht="19.5">
      <c r="A328" s="29"/>
      <c r="B328" s="30"/>
      <c r="C328" s="29"/>
      <c r="D328" s="183" t="s">
        <v>298</v>
      </c>
      <c r="E328" s="29"/>
      <c r="F328" s="184" t="s">
        <v>1498</v>
      </c>
      <c r="G328" s="29"/>
      <c r="H328" s="29"/>
      <c r="I328" s="185"/>
      <c r="J328" s="29"/>
      <c r="K328" s="29"/>
      <c r="L328" s="30"/>
      <c r="M328" s="186"/>
      <c r="N328" s="187"/>
      <c r="O328" s="58"/>
      <c r="P328" s="58"/>
      <c r="Q328" s="58"/>
      <c r="R328" s="58"/>
      <c r="S328" s="58"/>
      <c r="T328" s="5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T328" s="14" t="s">
        <v>298</v>
      </c>
      <c r="AU328" s="14" t="s">
        <v>94</v>
      </c>
    </row>
    <row r="329" spans="1:65" s="2" customFormat="1" ht="49.15" customHeight="1">
      <c r="A329" s="29"/>
      <c r="B329" s="152"/>
      <c r="C329" s="153" t="s">
        <v>1263</v>
      </c>
      <c r="D329" s="153" t="s">
        <v>248</v>
      </c>
      <c r="E329" s="154" t="s">
        <v>1510</v>
      </c>
      <c r="F329" s="155" t="s">
        <v>1511</v>
      </c>
      <c r="G329" s="156" t="s">
        <v>339</v>
      </c>
      <c r="H329" s="157">
        <v>140.4</v>
      </c>
      <c r="I329" s="158"/>
      <c r="J329" s="159">
        <f>ROUND(I329*H329,2)</f>
        <v>0</v>
      </c>
      <c r="K329" s="160"/>
      <c r="L329" s="30"/>
      <c r="M329" s="161" t="s">
        <v>1</v>
      </c>
      <c r="N329" s="162" t="s">
        <v>41</v>
      </c>
      <c r="O329" s="58"/>
      <c r="P329" s="163">
        <f>O329*H329</f>
        <v>0</v>
      </c>
      <c r="Q329" s="163">
        <v>0</v>
      </c>
      <c r="R329" s="163">
        <f>Q329*H329</f>
        <v>0</v>
      </c>
      <c r="S329" s="163">
        <v>0</v>
      </c>
      <c r="T329" s="164">
        <f>S329*H329</f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65" t="s">
        <v>275</v>
      </c>
      <c r="AT329" s="165" t="s">
        <v>248</v>
      </c>
      <c r="AU329" s="165" t="s">
        <v>94</v>
      </c>
      <c r="AY329" s="14" t="s">
        <v>246</v>
      </c>
      <c r="BE329" s="166">
        <f>IF(N329="základná",J329,0)</f>
        <v>0</v>
      </c>
      <c r="BF329" s="166">
        <f>IF(N329="znížená",J329,0)</f>
        <v>0</v>
      </c>
      <c r="BG329" s="166">
        <f>IF(N329="zákl. prenesená",J329,0)</f>
        <v>0</v>
      </c>
      <c r="BH329" s="166">
        <f>IF(N329="zníž. prenesená",J329,0)</f>
        <v>0</v>
      </c>
      <c r="BI329" s="166">
        <f>IF(N329="nulová",J329,0)</f>
        <v>0</v>
      </c>
      <c r="BJ329" s="14" t="s">
        <v>94</v>
      </c>
      <c r="BK329" s="166">
        <f>ROUND(I329*H329,2)</f>
        <v>0</v>
      </c>
      <c r="BL329" s="14" t="s">
        <v>275</v>
      </c>
      <c r="BM329" s="165" t="s">
        <v>1512</v>
      </c>
    </row>
    <row r="330" spans="1:65" s="2" customFormat="1" ht="19.5">
      <c r="A330" s="29"/>
      <c r="B330" s="30"/>
      <c r="C330" s="29"/>
      <c r="D330" s="183" t="s">
        <v>298</v>
      </c>
      <c r="E330" s="29"/>
      <c r="F330" s="184" t="s">
        <v>1498</v>
      </c>
      <c r="G330" s="29"/>
      <c r="H330" s="29"/>
      <c r="I330" s="185"/>
      <c r="J330" s="29"/>
      <c r="K330" s="29"/>
      <c r="L330" s="30"/>
      <c r="M330" s="186"/>
      <c r="N330" s="187"/>
      <c r="O330" s="58"/>
      <c r="P330" s="58"/>
      <c r="Q330" s="58"/>
      <c r="R330" s="58"/>
      <c r="S330" s="58"/>
      <c r="T330" s="5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T330" s="14" t="s">
        <v>298</v>
      </c>
      <c r="AU330" s="14" t="s">
        <v>94</v>
      </c>
    </row>
    <row r="331" spans="1:65" s="2" customFormat="1" ht="49.15" customHeight="1">
      <c r="A331" s="29"/>
      <c r="B331" s="152"/>
      <c r="C331" s="153" t="s">
        <v>1513</v>
      </c>
      <c r="D331" s="153" t="s">
        <v>248</v>
      </c>
      <c r="E331" s="154" t="s">
        <v>1514</v>
      </c>
      <c r="F331" s="155" t="s">
        <v>1515</v>
      </c>
      <c r="G331" s="156" t="s">
        <v>339</v>
      </c>
      <c r="H331" s="157">
        <v>275.5</v>
      </c>
      <c r="I331" s="158"/>
      <c r="J331" s="159">
        <f>ROUND(I331*H331,2)</f>
        <v>0</v>
      </c>
      <c r="K331" s="160"/>
      <c r="L331" s="30"/>
      <c r="M331" s="161" t="s">
        <v>1</v>
      </c>
      <c r="N331" s="162" t="s">
        <v>41</v>
      </c>
      <c r="O331" s="58"/>
      <c r="P331" s="163">
        <f>O331*H331</f>
        <v>0</v>
      </c>
      <c r="Q331" s="163">
        <v>0</v>
      </c>
      <c r="R331" s="163">
        <f>Q331*H331</f>
        <v>0</v>
      </c>
      <c r="S331" s="163">
        <v>0</v>
      </c>
      <c r="T331" s="164">
        <f>S331*H331</f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65" t="s">
        <v>275</v>
      </c>
      <c r="AT331" s="165" t="s">
        <v>248</v>
      </c>
      <c r="AU331" s="165" t="s">
        <v>94</v>
      </c>
      <c r="AY331" s="14" t="s">
        <v>246</v>
      </c>
      <c r="BE331" s="166">
        <f>IF(N331="základná",J331,0)</f>
        <v>0</v>
      </c>
      <c r="BF331" s="166">
        <f>IF(N331="znížená",J331,0)</f>
        <v>0</v>
      </c>
      <c r="BG331" s="166">
        <f>IF(N331="zákl. prenesená",J331,0)</f>
        <v>0</v>
      </c>
      <c r="BH331" s="166">
        <f>IF(N331="zníž. prenesená",J331,0)</f>
        <v>0</v>
      </c>
      <c r="BI331" s="166">
        <f>IF(N331="nulová",J331,0)</f>
        <v>0</v>
      </c>
      <c r="BJ331" s="14" t="s">
        <v>94</v>
      </c>
      <c r="BK331" s="166">
        <f>ROUND(I331*H331,2)</f>
        <v>0</v>
      </c>
      <c r="BL331" s="14" t="s">
        <v>275</v>
      </c>
      <c r="BM331" s="165" t="s">
        <v>1516</v>
      </c>
    </row>
    <row r="332" spans="1:65" s="2" customFormat="1" ht="19.5">
      <c r="A332" s="29"/>
      <c r="B332" s="30"/>
      <c r="C332" s="29"/>
      <c r="D332" s="183" t="s">
        <v>298</v>
      </c>
      <c r="E332" s="29"/>
      <c r="F332" s="184" t="s">
        <v>1498</v>
      </c>
      <c r="G332" s="29"/>
      <c r="H332" s="29"/>
      <c r="I332" s="185"/>
      <c r="J332" s="29"/>
      <c r="K332" s="29"/>
      <c r="L332" s="30"/>
      <c r="M332" s="186"/>
      <c r="N332" s="187"/>
      <c r="O332" s="58"/>
      <c r="P332" s="58"/>
      <c r="Q332" s="58"/>
      <c r="R332" s="58"/>
      <c r="S332" s="58"/>
      <c r="T332" s="5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T332" s="14" t="s">
        <v>298</v>
      </c>
      <c r="AU332" s="14" t="s">
        <v>94</v>
      </c>
    </row>
    <row r="333" spans="1:65" s="2" customFormat="1" ht="55.5" customHeight="1">
      <c r="A333" s="29"/>
      <c r="B333" s="152"/>
      <c r="C333" s="153" t="s">
        <v>1266</v>
      </c>
      <c r="D333" s="153" t="s">
        <v>248</v>
      </c>
      <c r="E333" s="154" t="s">
        <v>1517</v>
      </c>
      <c r="F333" s="155" t="s">
        <v>1518</v>
      </c>
      <c r="G333" s="156" t="s">
        <v>339</v>
      </c>
      <c r="H333" s="157">
        <v>606.20000000000005</v>
      </c>
      <c r="I333" s="158"/>
      <c r="J333" s="159">
        <f>ROUND(I333*H333,2)</f>
        <v>0</v>
      </c>
      <c r="K333" s="160"/>
      <c r="L333" s="30"/>
      <c r="M333" s="161" t="s">
        <v>1</v>
      </c>
      <c r="N333" s="162" t="s">
        <v>41</v>
      </c>
      <c r="O333" s="58"/>
      <c r="P333" s="163">
        <f>O333*H333</f>
        <v>0</v>
      </c>
      <c r="Q333" s="163">
        <v>0</v>
      </c>
      <c r="R333" s="163">
        <f>Q333*H333</f>
        <v>0</v>
      </c>
      <c r="S333" s="163">
        <v>0</v>
      </c>
      <c r="T333" s="164">
        <f>S333*H333</f>
        <v>0</v>
      </c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R333" s="165" t="s">
        <v>275</v>
      </c>
      <c r="AT333" s="165" t="s">
        <v>248</v>
      </c>
      <c r="AU333" s="165" t="s">
        <v>94</v>
      </c>
      <c r="AY333" s="14" t="s">
        <v>246</v>
      </c>
      <c r="BE333" s="166">
        <f>IF(N333="základná",J333,0)</f>
        <v>0</v>
      </c>
      <c r="BF333" s="166">
        <f>IF(N333="znížená",J333,0)</f>
        <v>0</v>
      </c>
      <c r="BG333" s="166">
        <f>IF(N333="zákl. prenesená",J333,0)</f>
        <v>0</v>
      </c>
      <c r="BH333" s="166">
        <f>IF(N333="zníž. prenesená",J333,0)</f>
        <v>0</v>
      </c>
      <c r="BI333" s="166">
        <f>IF(N333="nulová",J333,0)</f>
        <v>0</v>
      </c>
      <c r="BJ333" s="14" t="s">
        <v>94</v>
      </c>
      <c r="BK333" s="166">
        <f>ROUND(I333*H333,2)</f>
        <v>0</v>
      </c>
      <c r="BL333" s="14" t="s">
        <v>275</v>
      </c>
      <c r="BM333" s="165" t="s">
        <v>1519</v>
      </c>
    </row>
    <row r="334" spans="1:65" s="2" customFormat="1" ht="19.5">
      <c r="A334" s="29"/>
      <c r="B334" s="30"/>
      <c r="C334" s="29"/>
      <c r="D334" s="183" t="s">
        <v>298</v>
      </c>
      <c r="E334" s="29"/>
      <c r="F334" s="184" t="s">
        <v>1498</v>
      </c>
      <c r="G334" s="29"/>
      <c r="H334" s="29"/>
      <c r="I334" s="185"/>
      <c r="J334" s="29"/>
      <c r="K334" s="29"/>
      <c r="L334" s="30"/>
      <c r="M334" s="186"/>
      <c r="N334" s="187"/>
      <c r="O334" s="58"/>
      <c r="P334" s="58"/>
      <c r="Q334" s="58"/>
      <c r="R334" s="58"/>
      <c r="S334" s="58"/>
      <c r="T334" s="5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T334" s="14" t="s">
        <v>298</v>
      </c>
      <c r="AU334" s="14" t="s">
        <v>94</v>
      </c>
    </row>
    <row r="335" spans="1:65" s="2" customFormat="1" ht="55.5" customHeight="1">
      <c r="A335" s="29"/>
      <c r="B335" s="152"/>
      <c r="C335" s="153" t="s">
        <v>1520</v>
      </c>
      <c r="D335" s="153" t="s">
        <v>248</v>
      </c>
      <c r="E335" s="154" t="s">
        <v>877</v>
      </c>
      <c r="F335" s="155" t="s">
        <v>878</v>
      </c>
      <c r="G335" s="156" t="s">
        <v>288</v>
      </c>
      <c r="H335" s="157">
        <v>98.04</v>
      </c>
      <c r="I335" s="158"/>
      <c r="J335" s="159">
        <f>ROUND(I335*H335,2)</f>
        <v>0</v>
      </c>
      <c r="K335" s="160"/>
      <c r="L335" s="30"/>
      <c r="M335" s="161" t="s">
        <v>1</v>
      </c>
      <c r="N335" s="162" t="s">
        <v>41</v>
      </c>
      <c r="O335" s="58"/>
      <c r="P335" s="163">
        <f>O335*H335</f>
        <v>0</v>
      </c>
      <c r="Q335" s="163">
        <v>0</v>
      </c>
      <c r="R335" s="163">
        <f>Q335*H335</f>
        <v>0</v>
      </c>
      <c r="S335" s="163">
        <v>0</v>
      </c>
      <c r="T335" s="164">
        <f>S335*H335</f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65" t="s">
        <v>275</v>
      </c>
      <c r="AT335" s="165" t="s">
        <v>248</v>
      </c>
      <c r="AU335" s="165" t="s">
        <v>94</v>
      </c>
      <c r="AY335" s="14" t="s">
        <v>246</v>
      </c>
      <c r="BE335" s="166">
        <f>IF(N335="základná",J335,0)</f>
        <v>0</v>
      </c>
      <c r="BF335" s="166">
        <f>IF(N335="znížená",J335,0)</f>
        <v>0</v>
      </c>
      <c r="BG335" s="166">
        <f>IF(N335="zákl. prenesená",J335,0)</f>
        <v>0</v>
      </c>
      <c r="BH335" s="166">
        <f>IF(N335="zníž. prenesená",J335,0)</f>
        <v>0</v>
      </c>
      <c r="BI335" s="166">
        <f>IF(N335="nulová",J335,0)</f>
        <v>0</v>
      </c>
      <c r="BJ335" s="14" t="s">
        <v>94</v>
      </c>
      <c r="BK335" s="166">
        <f>ROUND(I335*H335,2)</f>
        <v>0</v>
      </c>
      <c r="BL335" s="14" t="s">
        <v>275</v>
      </c>
      <c r="BM335" s="165" t="s">
        <v>1521</v>
      </c>
    </row>
    <row r="336" spans="1:65" s="2" customFormat="1" ht="68.25">
      <c r="A336" s="29"/>
      <c r="B336" s="30"/>
      <c r="C336" s="29"/>
      <c r="D336" s="183" t="s">
        <v>298</v>
      </c>
      <c r="E336" s="29"/>
      <c r="F336" s="184" t="s">
        <v>879</v>
      </c>
      <c r="G336" s="29"/>
      <c r="H336" s="29"/>
      <c r="I336" s="185"/>
      <c r="J336" s="29"/>
      <c r="K336" s="29"/>
      <c r="L336" s="30"/>
      <c r="M336" s="186"/>
      <c r="N336" s="187"/>
      <c r="O336" s="58"/>
      <c r="P336" s="58"/>
      <c r="Q336" s="58"/>
      <c r="R336" s="58"/>
      <c r="S336" s="58"/>
      <c r="T336" s="5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T336" s="14" t="s">
        <v>298</v>
      </c>
      <c r="AU336" s="14" t="s">
        <v>94</v>
      </c>
    </row>
    <row r="337" spans="1:65" s="2" customFormat="1" ht="62.85" customHeight="1">
      <c r="A337" s="29"/>
      <c r="B337" s="152"/>
      <c r="C337" s="153" t="s">
        <v>1270</v>
      </c>
      <c r="D337" s="153" t="s">
        <v>248</v>
      </c>
      <c r="E337" s="154" t="s">
        <v>889</v>
      </c>
      <c r="F337" s="155" t="s">
        <v>890</v>
      </c>
      <c r="G337" s="156" t="s">
        <v>288</v>
      </c>
      <c r="H337" s="157">
        <v>15.97</v>
      </c>
      <c r="I337" s="158"/>
      <c r="J337" s="159">
        <f t="shared" ref="J337:J348" si="90">ROUND(I337*H337,2)</f>
        <v>0</v>
      </c>
      <c r="K337" s="160"/>
      <c r="L337" s="30"/>
      <c r="M337" s="161" t="s">
        <v>1</v>
      </c>
      <c r="N337" s="162" t="s">
        <v>41</v>
      </c>
      <c r="O337" s="58"/>
      <c r="P337" s="163">
        <f t="shared" ref="P337:P348" si="91">O337*H337</f>
        <v>0</v>
      </c>
      <c r="Q337" s="163">
        <v>0</v>
      </c>
      <c r="R337" s="163">
        <f t="shared" ref="R337:R348" si="92">Q337*H337</f>
        <v>0</v>
      </c>
      <c r="S337" s="163">
        <v>0</v>
      </c>
      <c r="T337" s="164">
        <f t="shared" ref="T337:T348" si="93">S337*H337</f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65" t="s">
        <v>275</v>
      </c>
      <c r="AT337" s="165" t="s">
        <v>248</v>
      </c>
      <c r="AU337" s="165" t="s">
        <v>94</v>
      </c>
      <c r="AY337" s="14" t="s">
        <v>246</v>
      </c>
      <c r="BE337" s="166">
        <f t="shared" ref="BE337:BE348" si="94">IF(N337="základná",J337,0)</f>
        <v>0</v>
      </c>
      <c r="BF337" s="166">
        <f t="shared" ref="BF337:BF348" si="95">IF(N337="znížená",J337,0)</f>
        <v>0</v>
      </c>
      <c r="BG337" s="166">
        <f t="shared" ref="BG337:BG348" si="96">IF(N337="zákl. prenesená",J337,0)</f>
        <v>0</v>
      </c>
      <c r="BH337" s="166">
        <f t="shared" ref="BH337:BH348" si="97">IF(N337="zníž. prenesená",J337,0)</f>
        <v>0</v>
      </c>
      <c r="BI337" s="166">
        <f t="shared" ref="BI337:BI348" si="98">IF(N337="nulová",J337,0)</f>
        <v>0</v>
      </c>
      <c r="BJ337" s="14" t="s">
        <v>94</v>
      </c>
      <c r="BK337" s="166">
        <f t="shared" ref="BK337:BK348" si="99">ROUND(I337*H337,2)</f>
        <v>0</v>
      </c>
      <c r="BL337" s="14" t="s">
        <v>275</v>
      </c>
      <c r="BM337" s="165" t="s">
        <v>1522</v>
      </c>
    </row>
    <row r="338" spans="1:65" s="2" customFormat="1" ht="62.85" customHeight="1">
      <c r="A338" s="29"/>
      <c r="B338" s="152"/>
      <c r="C338" s="153" t="s">
        <v>1343</v>
      </c>
      <c r="D338" s="153" t="s">
        <v>248</v>
      </c>
      <c r="E338" s="154" t="s">
        <v>892</v>
      </c>
      <c r="F338" s="155" t="s">
        <v>893</v>
      </c>
      <c r="G338" s="156" t="s">
        <v>371</v>
      </c>
      <c r="H338" s="157">
        <v>8.9</v>
      </c>
      <c r="I338" s="158"/>
      <c r="J338" s="159">
        <f t="shared" si="90"/>
        <v>0</v>
      </c>
      <c r="K338" s="160"/>
      <c r="L338" s="30"/>
      <c r="M338" s="161" t="s">
        <v>1</v>
      </c>
      <c r="N338" s="162" t="s">
        <v>41</v>
      </c>
      <c r="O338" s="58"/>
      <c r="P338" s="163">
        <f t="shared" si="91"/>
        <v>0</v>
      </c>
      <c r="Q338" s="163">
        <v>0</v>
      </c>
      <c r="R338" s="163">
        <f t="shared" si="92"/>
        <v>0</v>
      </c>
      <c r="S338" s="163">
        <v>0</v>
      </c>
      <c r="T338" s="164">
        <f t="shared" si="93"/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65" t="s">
        <v>275</v>
      </c>
      <c r="AT338" s="165" t="s">
        <v>248</v>
      </c>
      <c r="AU338" s="165" t="s">
        <v>94</v>
      </c>
      <c r="AY338" s="14" t="s">
        <v>246</v>
      </c>
      <c r="BE338" s="166">
        <f t="shared" si="94"/>
        <v>0</v>
      </c>
      <c r="BF338" s="166">
        <f t="shared" si="95"/>
        <v>0</v>
      </c>
      <c r="BG338" s="166">
        <f t="shared" si="96"/>
        <v>0</v>
      </c>
      <c r="BH338" s="166">
        <f t="shared" si="97"/>
        <v>0</v>
      </c>
      <c r="BI338" s="166">
        <f t="shared" si="98"/>
        <v>0</v>
      </c>
      <c r="BJ338" s="14" t="s">
        <v>94</v>
      </c>
      <c r="BK338" s="166">
        <f t="shared" si="99"/>
        <v>0</v>
      </c>
      <c r="BL338" s="14" t="s">
        <v>275</v>
      </c>
      <c r="BM338" s="165" t="s">
        <v>1523</v>
      </c>
    </row>
    <row r="339" spans="1:65" s="2" customFormat="1" ht="55.5" customHeight="1">
      <c r="A339" s="29"/>
      <c r="B339" s="152"/>
      <c r="C339" s="153" t="s">
        <v>1524</v>
      </c>
      <c r="D339" s="153" t="s">
        <v>248</v>
      </c>
      <c r="E339" s="154" t="s">
        <v>1525</v>
      </c>
      <c r="F339" s="155" t="s">
        <v>1526</v>
      </c>
      <c r="G339" s="156" t="s">
        <v>288</v>
      </c>
      <c r="H339" s="157">
        <v>611.09</v>
      </c>
      <c r="I339" s="158"/>
      <c r="J339" s="159">
        <f t="shared" si="90"/>
        <v>0</v>
      </c>
      <c r="K339" s="160"/>
      <c r="L339" s="30"/>
      <c r="M339" s="161" t="s">
        <v>1</v>
      </c>
      <c r="N339" s="162" t="s">
        <v>41</v>
      </c>
      <c r="O339" s="58"/>
      <c r="P339" s="163">
        <f t="shared" si="91"/>
        <v>0</v>
      </c>
      <c r="Q339" s="163">
        <v>0</v>
      </c>
      <c r="R339" s="163">
        <f t="shared" si="92"/>
        <v>0</v>
      </c>
      <c r="S339" s="163">
        <v>0</v>
      </c>
      <c r="T339" s="164">
        <f t="shared" si="93"/>
        <v>0</v>
      </c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R339" s="165" t="s">
        <v>275</v>
      </c>
      <c r="AT339" s="165" t="s">
        <v>248</v>
      </c>
      <c r="AU339" s="165" t="s">
        <v>94</v>
      </c>
      <c r="AY339" s="14" t="s">
        <v>246</v>
      </c>
      <c r="BE339" s="166">
        <f t="shared" si="94"/>
        <v>0</v>
      </c>
      <c r="BF339" s="166">
        <f t="shared" si="95"/>
        <v>0</v>
      </c>
      <c r="BG339" s="166">
        <f t="shared" si="96"/>
        <v>0</v>
      </c>
      <c r="BH339" s="166">
        <f t="shared" si="97"/>
        <v>0</v>
      </c>
      <c r="BI339" s="166">
        <f t="shared" si="98"/>
        <v>0</v>
      </c>
      <c r="BJ339" s="14" t="s">
        <v>94</v>
      </c>
      <c r="BK339" s="166">
        <f t="shared" si="99"/>
        <v>0</v>
      </c>
      <c r="BL339" s="14" t="s">
        <v>275</v>
      </c>
      <c r="BM339" s="165" t="s">
        <v>1527</v>
      </c>
    </row>
    <row r="340" spans="1:65" s="2" customFormat="1" ht="37.9" customHeight="1">
      <c r="A340" s="29"/>
      <c r="B340" s="152"/>
      <c r="C340" s="172" t="s">
        <v>1271</v>
      </c>
      <c r="D340" s="172" t="s">
        <v>295</v>
      </c>
      <c r="E340" s="173" t="s">
        <v>1528</v>
      </c>
      <c r="F340" s="174" t="s">
        <v>1529</v>
      </c>
      <c r="G340" s="175" t="s">
        <v>288</v>
      </c>
      <c r="H340" s="176">
        <v>641.64499999999998</v>
      </c>
      <c r="I340" s="177"/>
      <c r="J340" s="178">
        <f t="shared" si="90"/>
        <v>0</v>
      </c>
      <c r="K340" s="179"/>
      <c r="L340" s="180"/>
      <c r="M340" s="181" t="s">
        <v>1</v>
      </c>
      <c r="N340" s="182" t="s">
        <v>41</v>
      </c>
      <c r="O340" s="58"/>
      <c r="P340" s="163">
        <f t="shared" si="91"/>
        <v>0</v>
      </c>
      <c r="Q340" s="163">
        <v>0</v>
      </c>
      <c r="R340" s="163">
        <f t="shared" si="92"/>
        <v>0</v>
      </c>
      <c r="S340" s="163">
        <v>0</v>
      </c>
      <c r="T340" s="164">
        <f t="shared" si="93"/>
        <v>0</v>
      </c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R340" s="165" t="s">
        <v>332</v>
      </c>
      <c r="AT340" s="165" t="s">
        <v>295</v>
      </c>
      <c r="AU340" s="165" t="s">
        <v>94</v>
      </c>
      <c r="AY340" s="14" t="s">
        <v>246</v>
      </c>
      <c r="BE340" s="166">
        <f t="shared" si="94"/>
        <v>0</v>
      </c>
      <c r="BF340" s="166">
        <f t="shared" si="95"/>
        <v>0</v>
      </c>
      <c r="BG340" s="166">
        <f t="shared" si="96"/>
        <v>0</v>
      </c>
      <c r="BH340" s="166">
        <f t="shared" si="97"/>
        <v>0</v>
      </c>
      <c r="BI340" s="166">
        <f t="shared" si="98"/>
        <v>0</v>
      </c>
      <c r="BJ340" s="14" t="s">
        <v>94</v>
      </c>
      <c r="BK340" s="166">
        <f t="shared" si="99"/>
        <v>0</v>
      </c>
      <c r="BL340" s="14" t="s">
        <v>275</v>
      </c>
      <c r="BM340" s="165" t="s">
        <v>1530</v>
      </c>
    </row>
    <row r="341" spans="1:65" s="2" customFormat="1" ht="66.75" customHeight="1">
      <c r="A341" s="29"/>
      <c r="B341" s="152"/>
      <c r="C341" s="153" t="s">
        <v>1531</v>
      </c>
      <c r="D341" s="153" t="s">
        <v>248</v>
      </c>
      <c r="E341" s="154" t="s">
        <v>1532</v>
      </c>
      <c r="F341" s="155" t="s">
        <v>1533</v>
      </c>
      <c r="G341" s="156" t="s">
        <v>324</v>
      </c>
      <c r="H341" s="157">
        <v>1</v>
      </c>
      <c r="I341" s="158"/>
      <c r="J341" s="159">
        <f t="shared" si="90"/>
        <v>0</v>
      </c>
      <c r="K341" s="160"/>
      <c r="L341" s="30"/>
      <c r="M341" s="161" t="s">
        <v>1</v>
      </c>
      <c r="N341" s="162" t="s">
        <v>41</v>
      </c>
      <c r="O341" s="58"/>
      <c r="P341" s="163">
        <f t="shared" si="91"/>
        <v>0</v>
      </c>
      <c r="Q341" s="163">
        <v>0</v>
      </c>
      <c r="R341" s="163">
        <f t="shared" si="92"/>
        <v>0</v>
      </c>
      <c r="S341" s="163">
        <v>0</v>
      </c>
      <c r="T341" s="164">
        <f t="shared" si="93"/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65" t="s">
        <v>275</v>
      </c>
      <c r="AT341" s="165" t="s">
        <v>248</v>
      </c>
      <c r="AU341" s="165" t="s">
        <v>94</v>
      </c>
      <c r="AY341" s="14" t="s">
        <v>246</v>
      </c>
      <c r="BE341" s="166">
        <f t="shared" si="94"/>
        <v>0</v>
      </c>
      <c r="BF341" s="166">
        <f t="shared" si="95"/>
        <v>0</v>
      </c>
      <c r="BG341" s="166">
        <f t="shared" si="96"/>
        <v>0</v>
      </c>
      <c r="BH341" s="166">
        <f t="shared" si="97"/>
        <v>0</v>
      </c>
      <c r="BI341" s="166">
        <f t="shared" si="98"/>
        <v>0</v>
      </c>
      <c r="BJ341" s="14" t="s">
        <v>94</v>
      </c>
      <c r="BK341" s="166">
        <f t="shared" si="99"/>
        <v>0</v>
      </c>
      <c r="BL341" s="14" t="s">
        <v>275</v>
      </c>
      <c r="BM341" s="165" t="s">
        <v>1534</v>
      </c>
    </row>
    <row r="342" spans="1:65" s="2" customFormat="1" ht="62.85" customHeight="1">
      <c r="A342" s="29"/>
      <c r="B342" s="152"/>
      <c r="C342" s="153" t="s">
        <v>1272</v>
      </c>
      <c r="D342" s="153" t="s">
        <v>248</v>
      </c>
      <c r="E342" s="154" t="s">
        <v>1535</v>
      </c>
      <c r="F342" s="155" t="s">
        <v>1536</v>
      </c>
      <c r="G342" s="156" t="s">
        <v>324</v>
      </c>
      <c r="H342" s="157">
        <v>1</v>
      </c>
      <c r="I342" s="158"/>
      <c r="J342" s="159">
        <f t="shared" si="90"/>
        <v>0</v>
      </c>
      <c r="K342" s="160"/>
      <c r="L342" s="30"/>
      <c r="M342" s="161" t="s">
        <v>1</v>
      </c>
      <c r="N342" s="162" t="s">
        <v>41</v>
      </c>
      <c r="O342" s="58"/>
      <c r="P342" s="163">
        <f t="shared" si="91"/>
        <v>0</v>
      </c>
      <c r="Q342" s="163">
        <v>0</v>
      </c>
      <c r="R342" s="163">
        <f t="shared" si="92"/>
        <v>0</v>
      </c>
      <c r="S342" s="163">
        <v>0</v>
      </c>
      <c r="T342" s="164">
        <f t="shared" si="93"/>
        <v>0</v>
      </c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R342" s="165" t="s">
        <v>275</v>
      </c>
      <c r="AT342" s="165" t="s">
        <v>248</v>
      </c>
      <c r="AU342" s="165" t="s">
        <v>94</v>
      </c>
      <c r="AY342" s="14" t="s">
        <v>246</v>
      </c>
      <c r="BE342" s="166">
        <f t="shared" si="94"/>
        <v>0</v>
      </c>
      <c r="BF342" s="166">
        <f t="shared" si="95"/>
        <v>0</v>
      </c>
      <c r="BG342" s="166">
        <f t="shared" si="96"/>
        <v>0</v>
      </c>
      <c r="BH342" s="166">
        <f t="shared" si="97"/>
        <v>0</v>
      </c>
      <c r="BI342" s="166">
        <f t="shared" si="98"/>
        <v>0</v>
      </c>
      <c r="BJ342" s="14" t="s">
        <v>94</v>
      </c>
      <c r="BK342" s="166">
        <f t="shared" si="99"/>
        <v>0</v>
      </c>
      <c r="BL342" s="14" t="s">
        <v>275</v>
      </c>
      <c r="BM342" s="165" t="s">
        <v>1537</v>
      </c>
    </row>
    <row r="343" spans="1:65" s="2" customFormat="1" ht="76.349999999999994" customHeight="1">
      <c r="A343" s="29"/>
      <c r="B343" s="152"/>
      <c r="C343" s="153" t="s">
        <v>1538</v>
      </c>
      <c r="D343" s="153" t="s">
        <v>248</v>
      </c>
      <c r="E343" s="154" t="s">
        <v>1539</v>
      </c>
      <c r="F343" s="155" t="s">
        <v>1540</v>
      </c>
      <c r="G343" s="156" t="s">
        <v>324</v>
      </c>
      <c r="H343" s="157">
        <v>1</v>
      </c>
      <c r="I343" s="158"/>
      <c r="J343" s="159">
        <f t="shared" si="90"/>
        <v>0</v>
      </c>
      <c r="K343" s="160"/>
      <c r="L343" s="30"/>
      <c r="M343" s="161" t="s">
        <v>1</v>
      </c>
      <c r="N343" s="162" t="s">
        <v>41</v>
      </c>
      <c r="O343" s="58"/>
      <c r="P343" s="163">
        <f t="shared" si="91"/>
        <v>0</v>
      </c>
      <c r="Q343" s="163">
        <v>0</v>
      </c>
      <c r="R343" s="163">
        <f t="shared" si="92"/>
        <v>0</v>
      </c>
      <c r="S343" s="163">
        <v>0</v>
      </c>
      <c r="T343" s="164">
        <f t="shared" si="93"/>
        <v>0</v>
      </c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R343" s="165" t="s">
        <v>275</v>
      </c>
      <c r="AT343" s="165" t="s">
        <v>248</v>
      </c>
      <c r="AU343" s="165" t="s">
        <v>94</v>
      </c>
      <c r="AY343" s="14" t="s">
        <v>246</v>
      </c>
      <c r="BE343" s="166">
        <f t="shared" si="94"/>
        <v>0</v>
      </c>
      <c r="BF343" s="166">
        <f t="shared" si="95"/>
        <v>0</v>
      </c>
      <c r="BG343" s="166">
        <f t="shared" si="96"/>
        <v>0</v>
      </c>
      <c r="BH343" s="166">
        <f t="shared" si="97"/>
        <v>0</v>
      </c>
      <c r="BI343" s="166">
        <f t="shared" si="98"/>
        <v>0</v>
      </c>
      <c r="BJ343" s="14" t="s">
        <v>94</v>
      </c>
      <c r="BK343" s="166">
        <f t="shared" si="99"/>
        <v>0</v>
      </c>
      <c r="BL343" s="14" t="s">
        <v>275</v>
      </c>
      <c r="BM343" s="165" t="s">
        <v>1541</v>
      </c>
    </row>
    <row r="344" spans="1:65" s="2" customFormat="1" ht="55.5" customHeight="1">
      <c r="A344" s="29"/>
      <c r="B344" s="152"/>
      <c r="C344" s="153" t="s">
        <v>1273</v>
      </c>
      <c r="D344" s="153" t="s">
        <v>248</v>
      </c>
      <c r="E344" s="154" t="s">
        <v>1542</v>
      </c>
      <c r="F344" s="155" t="s">
        <v>1543</v>
      </c>
      <c r="G344" s="156" t="s">
        <v>324</v>
      </c>
      <c r="H344" s="157">
        <v>10</v>
      </c>
      <c r="I344" s="158"/>
      <c r="J344" s="159">
        <f t="shared" si="90"/>
        <v>0</v>
      </c>
      <c r="K344" s="160"/>
      <c r="L344" s="30"/>
      <c r="M344" s="161" t="s">
        <v>1</v>
      </c>
      <c r="N344" s="162" t="s">
        <v>41</v>
      </c>
      <c r="O344" s="58"/>
      <c r="P344" s="163">
        <f t="shared" si="91"/>
        <v>0</v>
      </c>
      <c r="Q344" s="163">
        <v>0</v>
      </c>
      <c r="R344" s="163">
        <f t="shared" si="92"/>
        <v>0</v>
      </c>
      <c r="S344" s="163">
        <v>0</v>
      </c>
      <c r="T344" s="164">
        <f t="shared" si="93"/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65" t="s">
        <v>275</v>
      </c>
      <c r="AT344" s="165" t="s">
        <v>248</v>
      </c>
      <c r="AU344" s="165" t="s">
        <v>94</v>
      </c>
      <c r="AY344" s="14" t="s">
        <v>246</v>
      </c>
      <c r="BE344" s="166">
        <f t="shared" si="94"/>
        <v>0</v>
      </c>
      <c r="BF344" s="166">
        <f t="shared" si="95"/>
        <v>0</v>
      </c>
      <c r="BG344" s="166">
        <f t="shared" si="96"/>
        <v>0</v>
      </c>
      <c r="BH344" s="166">
        <f t="shared" si="97"/>
        <v>0</v>
      </c>
      <c r="BI344" s="166">
        <f t="shared" si="98"/>
        <v>0</v>
      </c>
      <c r="BJ344" s="14" t="s">
        <v>94</v>
      </c>
      <c r="BK344" s="166">
        <f t="shared" si="99"/>
        <v>0</v>
      </c>
      <c r="BL344" s="14" t="s">
        <v>275</v>
      </c>
      <c r="BM344" s="165" t="s">
        <v>1544</v>
      </c>
    </row>
    <row r="345" spans="1:65" s="2" customFormat="1" ht="55.5" customHeight="1">
      <c r="A345" s="29"/>
      <c r="B345" s="152"/>
      <c r="C345" s="153" t="s">
        <v>1545</v>
      </c>
      <c r="D345" s="153" t="s">
        <v>248</v>
      </c>
      <c r="E345" s="154" t="s">
        <v>1546</v>
      </c>
      <c r="F345" s="155" t="s">
        <v>1547</v>
      </c>
      <c r="G345" s="156" t="s">
        <v>324</v>
      </c>
      <c r="H345" s="157">
        <v>14</v>
      </c>
      <c r="I345" s="158"/>
      <c r="J345" s="159">
        <f t="shared" si="90"/>
        <v>0</v>
      </c>
      <c r="K345" s="160"/>
      <c r="L345" s="30"/>
      <c r="M345" s="161" t="s">
        <v>1</v>
      </c>
      <c r="N345" s="162" t="s">
        <v>41</v>
      </c>
      <c r="O345" s="58"/>
      <c r="P345" s="163">
        <f t="shared" si="91"/>
        <v>0</v>
      </c>
      <c r="Q345" s="163">
        <v>0</v>
      </c>
      <c r="R345" s="163">
        <f t="shared" si="92"/>
        <v>0</v>
      </c>
      <c r="S345" s="163">
        <v>0</v>
      </c>
      <c r="T345" s="164">
        <f t="shared" si="93"/>
        <v>0</v>
      </c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R345" s="165" t="s">
        <v>275</v>
      </c>
      <c r="AT345" s="165" t="s">
        <v>248</v>
      </c>
      <c r="AU345" s="165" t="s">
        <v>94</v>
      </c>
      <c r="AY345" s="14" t="s">
        <v>246</v>
      </c>
      <c r="BE345" s="166">
        <f t="shared" si="94"/>
        <v>0</v>
      </c>
      <c r="BF345" s="166">
        <f t="shared" si="95"/>
        <v>0</v>
      </c>
      <c r="BG345" s="166">
        <f t="shared" si="96"/>
        <v>0</v>
      </c>
      <c r="BH345" s="166">
        <f t="shared" si="97"/>
        <v>0</v>
      </c>
      <c r="BI345" s="166">
        <f t="shared" si="98"/>
        <v>0</v>
      </c>
      <c r="BJ345" s="14" t="s">
        <v>94</v>
      </c>
      <c r="BK345" s="166">
        <f t="shared" si="99"/>
        <v>0</v>
      </c>
      <c r="BL345" s="14" t="s">
        <v>275</v>
      </c>
      <c r="BM345" s="165" t="s">
        <v>1548</v>
      </c>
    </row>
    <row r="346" spans="1:65" s="2" customFormat="1" ht="49.15" customHeight="1">
      <c r="A346" s="29"/>
      <c r="B346" s="152"/>
      <c r="C346" s="153" t="s">
        <v>1277</v>
      </c>
      <c r="D346" s="153" t="s">
        <v>248</v>
      </c>
      <c r="E346" s="154" t="s">
        <v>1549</v>
      </c>
      <c r="F346" s="155" t="s">
        <v>1550</v>
      </c>
      <c r="G346" s="156" t="s">
        <v>324</v>
      </c>
      <c r="H346" s="157">
        <v>2</v>
      </c>
      <c r="I346" s="158"/>
      <c r="J346" s="159">
        <f t="shared" si="90"/>
        <v>0</v>
      </c>
      <c r="K346" s="160"/>
      <c r="L346" s="30"/>
      <c r="M346" s="161" t="s">
        <v>1</v>
      </c>
      <c r="N346" s="162" t="s">
        <v>41</v>
      </c>
      <c r="O346" s="58"/>
      <c r="P346" s="163">
        <f t="shared" si="91"/>
        <v>0</v>
      </c>
      <c r="Q346" s="163">
        <v>0</v>
      </c>
      <c r="R346" s="163">
        <f t="shared" si="92"/>
        <v>0</v>
      </c>
      <c r="S346" s="163">
        <v>0</v>
      </c>
      <c r="T346" s="164">
        <f t="shared" si="93"/>
        <v>0</v>
      </c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R346" s="165" t="s">
        <v>275</v>
      </c>
      <c r="AT346" s="165" t="s">
        <v>248</v>
      </c>
      <c r="AU346" s="165" t="s">
        <v>94</v>
      </c>
      <c r="AY346" s="14" t="s">
        <v>246</v>
      </c>
      <c r="BE346" s="166">
        <f t="shared" si="94"/>
        <v>0</v>
      </c>
      <c r="BF346" s="166">
        <f t="shared" si="95"/>
        <v>0</v>
      </c>
      <c r="BG346" s="166">
        <f t="shared" si="96"/>
        <v>0</v>
      </c>
      <c r="BH346" s="166">
        <f t="shared" si="97"/>
        <v>0</v>
      </c>
      <c r="BI346" s="166">
        <f t="shared" si="98"/>
        <v>0</v>
      </c>
      <c r="BJ346" s="14" t="s">
        <v>94</v>
      </c>
      <c r="BK346" s="166">
        <f t="shared" si="99"/>
        <v>0</v>
      </c>
      <c r="BL346" s="14" t="s">
        <v>275</v>
      </c>
      <c r="BM346" s="165" t="s">
        <v>1551</v>
      </c>
    </row>
    <row r="347" spans="1:65" s="2" customFormat="1" ht="66.75" customHeight="1">
      <c r="A347" s="29"/>
      <c r="B347" s="152"/>
      <c r="C347" s="153" t="s">
        <v>1552</v>
      </c>
      <c r="D347" s="153" t="s">
        <v>248</v>
      </c>
      <c r="E347" s="154" t="s">
        <v>1553</v>
      </c>
      <c r="F347" s="155" t="s">
        <v>1554</v>
      </c>
      <c r="G347" s="156" t="s">
        <v>324</v>
      </c>
      <c r="H347" s="157">
        <v>1</v>
      </c>
      <c r="I347" s="158"/>
      <c r="J347" s="159">
        <f t="shared" si="90"/>
        <v>0</v>
      </c>
      <c r="K347" s="160"/>
      <c r="L347" s="30"/>
      <c r="M347" s="161" t="s">
        <v>1</v>
      </c>
      <c r="N347" s="162" t="s">
        <v>41</v>
      </c>
      <c r="O347" s="58"/>
      <c r="P347" s="163">
        <f t="shared" si="91"/>
        <v>0</v>
      </c>
      <c r="Q347" s="163">
        <v>0</v>
      </c>
      <c r="R347" s="163">
        <f t="shared" si="92"/>
        <v>0</v>
      </c>
      <c r="S347" s="163">
        <v>0</v>
      </c>
      <c r="T347" s="164">
        <f t="shared" si="93"/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65" t="s">
        <v>275</v>
      </c>
      <c r="AT347" s="165" t="s">
        <v>248</v>
      </c>
      <c r="AU347" s="165" t="s">
        <v>94</v>
      </c>
      <c r="AY347" s="14" t="s">
        <v>246</v>
      </c>
      <c r="BE347" s="166">
        <f t="shared" si="94"/>
        <v>0</v>
      </c>
      <c r="BF347" s="166">
        <f t="shared" si="95"/>
        <v>0</v>
      </c>
      <c r="BG347" s="166">
        <f t="shared" si="96"/>
        <v>0</v>
      </c>
      <c r="BH347" s="166">
        <f t="shared" si="97"/>
        <v>0</v>
      </c>
      <c r="BI347" s="166">
        <f t="shared" si="98"/>
        <v>0</v>
      </c>
      <c r="BJ347" s="14" t="s">
        <v>94</v>
      </c>
      <c r="BK347" s="166">
        <f t="shared" si="99"/>
        <v>0</v>
      </c>
      <c r="BL347" s="14" t="s">
        <v>275</v>
      </c>
      <c r="BM347" s="165" t="s">
        <v>1555</v>
      </c>
    </row>
    <row r="348" spans="1:65" s="2" customFormat="1" ht="66.75" customHeight="1">
      <c r="A348" s="29"/>
      <c r="B348" s="152"/>
      <c r="C348" s="153" t="s">
        <v>1280</v>
      </c>
      <c r="D348" s="153" t="s">
        <v>248</v>
      </c>
      <c r="E348" s="154" t="s">
        <v>1556</v>
      </c>
      <c r="F348" s="155" t="s">
        <v>1557</v>
      </c>
      <c r="G348" s="156" t="s">
        <v>324</v>
      </c>
      <c r="H348" s="157">
        <v>1</v>
      </c>
      <c r="I348" s="158"/>
      <c r="J348" s="159">
        <f t="shared" si="90"/>
        <v>0</v>
      </c>
      <c r="K348" s="160"/>
      <c r="L348" s="30"/>
      <c r="M348" s="161" t="s">
        <v>1</v>
      </c>
      <c r="N348" s="162" t="s">
        <v>41</v>
      </c>
      <c r="O348" s="58"/>
      <c r="P348" s="163">
        <f t="shared" si="91"/>
        <v>0</v>
      </c>
      <c r="Q348" s="163">
        <v>0</v>
      </c>
      <c r="R348" s="163">
        <f t="shared" si="92"/>
        <v>0</v>
      </c>
      <c r="S348" s="163">
        <v>0</v>
      </c>
      <c r="T348" s="164">
        <f t="shared" si="93"/>
        <v>0</v>
      </c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R348" s="165" t="s">
        <v>275</v>
      </c>
      <c r="AT348" s="165" t="s">
        <v>248</v>
      </c>
      <c r="AU348" s="165" t="s">
        <v>94</v>
      </c>
      <c r="AY348" s="14" t="s">
        <v>246</v>
      </c>
      <c r="BE348" s="166">
        <f t="shared" si="94"/>
        <v>0</v>
      </c>
      <c r="BF348" s="166">
        <f t="shared" si="95"/>
        <v>0</v>
      </c>
      <c r="BG348" s="166">
        <f t="shared" si="96"/>
        <v>0</v>
      </c>
      <c r="BH348" s="166">
        <f t="shared" si="97"/>
        <v>0</v>
      </c>
      <c r="BI348" s="166">
        <f t="shared" si="98"/>
        <v>0</v>
      </c>
      <c r="BJ348" s="14" t="s">
        <v>94</v>
      </c>
      <c r="BK348" s="166">
        <f t="shared" si="99"/>
        <v>0</v>
      </c>
      <c r="BL348" s="14" t="s">
        <v>275</v>
      </c>
      <c r="BM348" s="165" t="s">
        <v>1558</v>
      </c>
    </row>
    <row r="349" spans="1:65" s="2" customFormat="1" ht="29.25">
      <c r="A349" s="29"/>
      <c r="B349" s="30"/>
      <c r="C349" s="29"/>
      <c r="D349" s="183" t="s">
        <v>298</v>
      </c>
      <c r="E349" s="29"/>
      <c r="F349" s="184" t="s">
        <v>1559</v>
      </c>
      <c r="G349" s="29"/>
      <c r="H349" s="29"/>
      <c r="I349" s="185"/>
      <c r="J349" s="29"/>
      <c r="K349" s="29"/>
      <c r="L349" s="30"/>
      <c r="M349" s="186"/>
      <c r="N349" s="187"/>
      <c r="O349" s="58"/>
      <c r="P349" s="58"/>
      <c r="Q349" s="58"/>
      <c r="R349" s="58"/>
      <c r="S349" s="58"/>
      <c r="T349" s="5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T349" s="14" t="s">
        <v>298</v>
      </c>
      <c r="AU349" s="14" t="s">
        <v>94</v>
      </c>
    </row>
    <row r="350" spans="1:65" s="2" customFormat="1" ht="76.349999999999994" customHeight="1">
      <c r="A350" s="29"/>
      <c r="B350" s="152"/>
      <c r="C350" s="153" t="s">
        <v>1560</v>
      </c>
      <c r="D350" s="153" t="s">
        <v>248</v>
      </c>
      <c r="E350" s="154" t="s">
        <v>1561</v>
      </c>
      <c r="F350" s="155" t="s">
        <v>1562</v>
      </c>
      <c r="G350" s="156" t="s">
        <v>324</v>
      </c>
      <c r="H350" s="157">
        <v>1</v>
      </c>
      <c r="I350" s="158"/>
      <c r="J350" s="159">
        <f t="shared" ref="J350:J366" si="100">ROUND(I350*H350,2)</f>
        <v>0</v>
      </c>
      <c r="K350" s="160"/>
      <c r="L350" s="30"/>
      <c r="M350" s="161" t="s">
        <v>1</v>
      </c>
      <c r="N350" s="162" t="s">
        <v>41</v>
      </c>
      <c r="O350" s="58"/>
      <c r="P350" s="163">
        <f t="shared" ref="P350:P366" si="101">O350*H350</f>
        <v>0</v>
      </c>
      <c r="Q350" s="163">
        <v>0</v>
      </c>
      <c r="R350" s="163">
        <f t="shared" ref="R350:R366" si="102">Q350*H350</f>
        <v>0</v>
      </c>
      <c r="S350" s="163">
        <v>0</v>
      </c>
      <c r="T350" s="164">
        <f t="shared" ref="T350:T366" si="103">S350*H350</f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65" t="s">
        <v>275</v>
      </c>
      <c r="AT350" s="165" t="s">
        <v>248</v>
      </c>
      <c r="AU350" s="165" t="s">
        <v>94</v>
      </c>
      <c r="AY350" s="14" t="s">
        <v>246</v>
      </c>
      <c r="BE350" s="166">
        <f t="shared" ref="BE350:BE366" si="104">IF(N350="základná",J350,0)</f>
        <v>0</v>
      </c>
      <c r="BF350" s="166">
        <f t="shared" ref="BF350:BF366" si="105">IF(N350="znížená",J350,0)</f>
        <v>0</v>
      </c>
      <c r="BG350" s="166">
        <f t="shared" ref="BG350:BG366" si="106">IF(N350="zákl. prenesená",J350,0)</f>
        <v>0</v>
      </c>
      <c r="BH350" s="166">
        <f t="shared" ref="BH350:BH366" si="107">IF(N350="zníž. prenesená",J350,0)</f>
        <v>0</v>
      </c>
      <c r="BI350" s="166">
        <f t="shared" ref="BI350:BI366" si="108">IF(N350="nulová",J350,0)</f>
        <v>0</v>
      </c>
      <c r="BJ350" s="14" t="s">
        <v>94</v>
      </c>
      <c r="BK350" s="166">
        <f t="shared" ref="BK350:BK366" si="109">ROUND(I350*H350,2)</f>
        <v>0</v>
      </c>
      <c r="BL350" s="14" t="s">
        <v>275</v>
      </c>
      <c r="BM350" s="165" t="s">
        <v>1563</v>
      </c>
    </row>
    <row r="351" spans="1:65" s="2" customFormat="1" ht="66.75" customHeight="1">
      <c r="A351" s="29"/>
      <c r="B351" s="152"/>
      <c r="C351" s="153" t="s">
        <v>1281</v>
      </c>
      <c r="D351" s="153" t="s">
        <v>248</v>
      </c>
      <c r="E351" s="154" t="s">
        <v>1564</v>
      </c>
      <c r="F351" s="155" t="s">
        <v>1565</v>
      </c>
      <c r="G351" s="156" t="s">
        <v>324</v>
      </c>
      <c r="H351" s="157">
        <v>2</v>
      </c>
      <c r="I351" s="158"/>
      <c r="J351" s="159">
        <f t="shared" si="100"/>
        <v>0</v>
      </c>
      <c r="K351" s="160"/>
      <c r="L351" s="30"/>
      <c r="M351" s="161" t="s">
        <v>1</v>
      </c>
      <c r="N351" s="162" t="s">
        <v>41</v>
      </c>
      <c r="O351" s="58"/>
      <c r="P351" s="163">
        <f t="shared" si="101"/>
        <v>0</v>
      </c>
      <c r="Q351" s="163">
        <v>0</v>
      </c>
      <c r="R351" s="163">
        <f t="shared" si="102"/>
        <v>0</v>
      </c>
      <c r="S351" s="163">
        <v>0</v>
      </c>
      <c r="T351" s="164">
        <f t="shared" si="103"/>
        <v>0</v>
      </c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R351" s="165" t="s">
        <v>275</v>
      </c>
      <c r="AT351" s="165" t="s">
        <v>248</v>
      </c>
      <c r="AU351" s="165" t="s">
        <v>94</v>
      </c>
      <c r="AY351" s="14" t="s">
        <v>246</v>
      </c>
      <c r="BE351" s="166">
        <f t="shared" si="104"/>
        <v>0</v>
      </c>
      <c r="BF351" s="166">
        <f t="shared" si="105"/>
        <v>0</v>
      </c>
      <c r="BG351" s="166">
        <f t="shared" si="106"/>
        <v>0</v>
      </c>
      <c r="BH351" s="166">
        <f t="shared" si="107"/>
        <v>0</v>
      </c>
      <c r="BI351" s="166">
        <f t="shared" si="108"/>
        <v>0</v>
      </c>
      <c r="BJ351" s="14" t="s">
        <v>94</v>
      </c>
      <c r="BK351" s="166">
        <f t="shared" si="109"/>
        <v>0</v>
      </c>
      <c r="BL351" s="14" t="s">
        <v>275</v>
      </c>
      <c r="BM351" s="165" t="s">
        <v>1566</v>
      </c>
    </row>
    <row r="352" spans="1:65" s="2" customFormat="1" ht="66.75" customHeight="1">
      <c r="A352" s="29"/>
      <c r="B352" s="152"/>
      <c r="C352" s="153" t="s">
        <v>1567</v>
      </c>
      <c r="D352" s="153" t="s">
        <v>248</v>
      </c>
      <c r="E352" s="154" t="s">
        <v>1568</v>
      </c>
      <c r="F352" s="155" t="s">
        <v>1569</v>
      </c>
      <c r="G352" s="156" t="s">
        <v>324</v>
      </c>
      <c r="H352" s="157">
        <v>1</v>
      </c>
      <c r="I352" s="158"/>
      <c r="J352" s="159">
        <f t="shared" si="100"/>
        <v>0</v>
      </c>
      <c r="K352" s="160"/>
      <c r="L352" s="30"/>
      <c r="M352" s="161" t="s">
        <v>1</v>
      </c>
      <c r="N352" s="162" t="s">
        <v>41</v>
      </c>
      <c r="O352" s="58"/>
      <c r="P352" s="163">
        <f t="shared" si="101"/>
        <v>0</v>
      </c>
      <c r="Q352" s="163">
        <v>0</v>
      </c>
      <c r="R352" s="163">
        <f t="shared" si="102"/>
        <v>0</v>
      </c>
      <c r="S352" s="163">
        <v>0</v>
      </c>
      <c r="T352" s="164">
        <f t="shared" si="103"/>
        <v>0</v>
      </c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R352" s="165" t="s">
        <v>275</v>
      </c>
      <c r="AT352" s="165" t="s">
        <v>248</v>
      </c>
      <c r="AU352" s="165" t="s">
        <v>94</v>
      </c>
      <c r="AY352" s="14" t="s">
        <v>246</v>
      </c>
      <c r="BE352" s="166">
        <f t="shared" si="104"/>
        <v>0</v>
      </c>
      <c r="BF352" s="166">
        <f t="shared" si="105"/>
        <v>0</v>
      </c>
      <c r="BG352" s="166">
        <f t="shared" si="106"/>
        <v>0</v>
      </c>
      <c r="BH352" s="166">
        <f t="shared" si="107"/>
        <v>0</v>
      </c>
      <c r="BI352" s="166">
        <f t="shared" si="108"/>
        <v>0</v>
      </c>
      <c r="BJ352" s="14" t="s">
        <v>94</v>
      </c>
      <c r="BK352" s="166">
        <f t="shared" si="109"/>
        <v>0</v>
      </c>
      <c r="BL352" s="14" t="s">
        <v>275</v>
      </c>
      <c r="BM352" s="165" t="s">
        <v>1570</v>
      </c>
    </row>
    <row r="353" spans="1:65" s="2" customFormat="1" ht="55.5" customHeight="1">
      <c r="A353" s="29"/>
      <c r="B353" s="152"/>
      <c r="C353" s="153" t="s">
        <v>1282</v>
      </c>
      <c r="D353" s="153" t="s">
        <v>248</v>
      </c>
      <c r="E353" s="154" t="s">
        <v>1571</v>
      </c>
      <c r="F353" s="155" t="s">
        <v>1572</v>
      </c>
      <c r="G353" s="156" t="s">
        <v>324</v>
      </c>
      <c r="H353" s="157">
        <v>1</v>
      </c>
      <c r="I353" s="158"/>
      <c r="J353" s="159">
        <f t="shared" si="100"/>
        <v>0</v>
      </c>
      <c r="K353" s="160"/>
      <c r="L353" s="30"/>
      <c r="M353" s="161" t="s">
        <v>1</v>
      </c>
      <c r="N353" s="162" t="s">
        <v>41</v>
      </c>
      <c r="O353" s="58"/>
      <c r="P353" s="163">
        <f t="shared" si="101"/>
        <v>0</v>
      </c>
      <c r="Q353" s="163">
        <v>0</v>
      </c>
      <c r="R353" s="163">
        <f t="shared" si="102"/>
        <v>0</v>
      </c>
      <c r="S353" s="163">
        <v>0</v>
      </c>
      <c r="T353" s="164">
        <f t="shared" si="103"/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65" t="s">
        <v>275</v>
      </c>
      <c r="AT353" s="165" t="s">
        <v>248</v>
      </c>
      <c r="AU353" s="165" t="s">
        <v>94</v>
      </c>
      <c r="AY353" s="14" t="s">
        <v>246</v>
      </c>
      <c r="BE353" s="166">
        <f t="shared" si="104"/>
        <v>0</v>
      </c>
      <c r="BF353" s="166">
        <f t="shared" si="105"/>
        <v>0</v>
      </c>
      <c r="BG353" s="166">
        <f t="shared" si="106"/>
        <v>0</v>
      </c>
      <c r="BH353" s="166">
        <f t="shared" si="107"/>
        <v>0</v>
      </c>
      <c r="BI353" s="166">
        <f t="shared" si="108"/>
        <v>0</v>
      </c>
      <c r="BJ353" s="14" t="s">
        <v>94</v>
      </c>
      <c r="BK353" s="166">
        <f t="shared" si="109"/>
        <v>0</v>
      </c>
      <c r="BL353" s="14" t="s">
        <v>275</v>
      </c>
      <c r="BM353" s="165" t="s">
        <v>1573</v>
      </c>
    </row>
    <row r="354" spans="1:65" s="2" customFormat="1" ht="55.5" customHeight="1">
      <c r="A354" s="29"/>
      <c r="B354" s="152"/>
      <c r="C354" s="153" t="s">
        <v>1574</v>
      </c>
      <c r="D354" s="153" t="s">
        <v>248</v>
      </c>
      <c r="E354" s="154" t="s">
        <v>1575</v>
      </c>
      <c r="F354" s="155" t="s">
        <v>1576</v>
      </c>
      <c r="G354" s="156" t="s">
        <v>324</v>
      </c>
      <c r="H354" s="157">
        <v>1</v>
      </c>
      <c r="I354" s="158"/>
      <c r="J354" s="159">
        <f t="shared" si="100"/>
        <v>0</v>
      </c>
      <c r="K354" s="160"/>
      <c r="L354" s="30"/>
      <c r="M354" s="161" t="s">
        <v>1</v>
      </c>
      <c r="N354" s="162" t="s">
        <v>41</v>
      </c>
      <c r="O354" s="58"/>
      <c r="P354" s="163">
        <f t="shared" si="101"/>
        <v>0</v>
      </c>
      <c r="Q354" s="163">
        <v>0</v>
      </c>
      <c r="R354" s="163">
        <f t="shared" si="102"/>
        <v>0</v>
      </c>
      <c r="S354" s="163">
        <v>0</v>
      </c>
      <c r="T354" s="164">
        <f t="shared" si="103"/>
        <v>0</v>
      </c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R354" s="165" t="s">
        <v>275</v>
      </c>
      <c r="AT354" s="165" t="s">
        <v>248</v>
      </c>
      <c r="AU354" s="165" t="s">
        <v>94</v>
      </c>
      <c r="AY354" s="14" t="s">
        <v>246</v>
      </c>
      <c r="BE354" s="166">
        <f t="shared" si="104"/>
        <v>0</v>
      </c>
      <c r="BF354" s="166">
        <f t="shared" si="105"/>
        <v>0</v>
      </c>
      <c r="BG354" s="166">
        <f t="shared" si="106"/>
        <v>0</v>
      </c>
      <c r="BH354" s="166">
        <f t="shared" si="107"/>
        <v>0</v>
      </c>
      <c r="BI354" s="166">
        <f t="shared" si="108"/>
        <v>0</v>
      </c>
      <c r="BJ354" s="14" t="s">
        <v>94</v>
      </c>
      <c r="BK354" s="166">
        <f t="shared" si="109"/>
        <v>0</v>
      </c>
      <c r="BL354" s="14" t="s">
        <v>275</v>
      </c>
      <c r="BM354" s="165" t="s">
        <v>1577</v>
      </c>
    </row>
    <row r="355" spans="1:65" s="2" customFormat="1" ht="55.5" customHeight="1">
      <c r="A355" s="29"/>
      <c r="B355" s="152"/>
      <c r="C355" s="153" t="s">
        <v>1286</v>
      </c>
      <c r="D355" s="153" t="s">
        <v>248</v>
      </c>
      <c r="E355" s="154" t="s">
        <v>1578</v>
      </c>
      <c r="F355" s="155" t="s">
        <v>1579</v>
      </c>
      <c r="G355" s="156" t="s">
        <v>324</v>
      </c>
      <c r="H355" s="157">
        <v>1</v>
      </c>
      <c r="I355" s="158"/>
      <c r="J355" s="159">
        <f t="shared" si="100"/>
        <v>0</v>
      </c>
      <c r="K355" s="160"/>
      <c r="L355" s="30"/>
      <c r="M355" s="161" t="s">
        <v>1</v>
      </c>
      <c r="N355" s="162" t="s">
        <v>41</v>
      </c>
      <c r="O355" s="58"/>
      <c r="P355" s="163">
        <f t="shared" si="101"/>
        <v>0</v>
      </c>
      <c r="Q355" s="163">
        <v>0</v>
      </c>
      <c r="R355" s="163">
        <f t="shared" si="102"/>
        <v>0</v>
      </c>
      <c r="S355" s="163">
        <v>0</v>
      </c>
      <c r="T355" s="164">
        <f t="shared" si="103"/>
        <v>0</v>
      </c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R355" s="165" t="s">
        <v>275</v>
      </c>
      <c r="AT355" s="165" t="s">
        <v>248</v>
      </c>
      <c r="AU355" s="165" t="s">
        <v>94</v>
      </c>
      <c r="AY355" s="14" t="s">
        <v>246</v>
      </c>
      <c r="BE355" s="166">
        <f t="shared" si="104"/>
        <v>0</v>
      </c>
      <c r="BF355" s="166">
        <f t="shared" si="105"/>
        <v>0</v>
      </c>
      <c r="BG355" s="166">
        <f t="shared" si="106"/>
        <v>0</v>
      </c>
      <c r="BH355" s="166">
        <f t="shared" si="107"/>
        <v>0</v>
      </c>
      <c r="BI355" s="166">
        <f t="shared" si="108"/>
        <v>0</v>
      </c>
      <c r="BJ355" s="14" t="s">
        <v>94</v>
      </c>
      <c r="BK355" s="166">
        <f t="shared" si="109"/>
        <v>0</v>
      </c>
      <c r="BL355" s="14" t="s">
        <v>275</v>
      </c>
      <c r="BM355" s="165" t="s">
        <v>1580</v>
      </c>
    </row>
    <row r="356" spans="1:65" s="2" customFormat="1" ht="49.15" customHeight="1">
      <c r="A356" s="29"/>
      <c r="B356" s="152"/>
      <c r="C356" s="153" t="s">
        <v>1581</v>
      </c>
      <c r="D356" s="153" t="s">
        <v>248</v>
      </c>
      <c r="E356" s="154" t="s">
        <v>1582</v>
      </c>
      <c r="F356" s="155" t="s">
        <v>1583</v>
      </c>
      <c r="G356" s="156" t="s">
        <v>324</v>
      </c>
      <c r="H356" s="157">
        <v>1</v>
      </c>
      <c r="I356" s="158"/>
      <c r="J356" s="159">
        <f t="shared" si="100"/>
        <v>0</v>
      </c>
      <c r="K356" s="160"/>
      <c r="L356" s="30"/>
      <c r="M356" s="161" t="s">
        <v>1</v>
      </c>
      <c r="N356" s="162" t="s">
        <v>41</v>
      </c>
      <c r="O356" s="58"/>
      <c r="P356" s="163">
        <f t="shared" si="101"/>
        <v>0</v>
      </c>
      <c r="Q356" s="163">
        <v>0</v>
      </c>
      <c r="R356" s="163">
        <f t="shared" si="102"/>
        <v>0</v>
      </c>
      <c r="S356" s="163">
        <v>0</v>
      </c>
      <c r="T356" s="164">
        <f t="shared" si="103"/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65" t="s">
        <v>275</v>
      </c>
      <c r="AT356" s="165" t="s">
        <v>248</v>
      </c>
      <c r="AU356" s="165" t="s">
        <v>94</v>
      </c>
      <c r="AY356" s="14" t="s">
        <v>246</v>
      </c>
      <c r="BE356" s="166">
        <f t="shared" si="104"/>
        <v>0</v>
      </c>
      <c r="BF356" s="166">
        <f t="shared" si="105"/>
        <v>0</v>
      </c>
      <c r="BG356" s="166">
        <f t="shared" si="106"/>
        <v>0</v>
      </c>
      <c r="BH356" s="166">
        <f t="shared" si="107"/>
        <v>0</v>
      </c>
      <c r="BI356" s="166">
        <f t="shared" si="108"/>
        <v>0</v>
      </c>
      <c r="BJ356" s="14" t="s">
        <v>94</v>
      </c>
      <c r="BK356" s="166">
        <f t="shared" si="109"/>
        <v>0</v>
      </c>
      <c r="BL356" s="14" t="s">
        <v>275</v>
      </c>
      <c r="BM356" s="165" t="s">
        <v>1584</v>
      </c>
    </row>
    <row r="357" spans="1:65" s="2" customFormat="1" ht="49.15" customHeight="1">
      <c r="A357" s="29"/>
      <c r="B357" s="152"/>
      <c r="C357" s="153" t="s">
        <v>1287</v>
      </c>
      <c r="D357" s="153" t="s">
        <v>248</v>
      </c>
      <c r="E357" s="154" t="s">
        <v>1585</v>
      </c>
      <c r="F357" s="155" t="s">
        <v>1586</v>
      </c>
      <c r="G357" s="156" t="s">
        <v>324</v>
      </c>
      <c r="H357" s="157">
        <v>1</v>
      </c>
      <c r="I357" s="158"/>
      <c r="J357" s="159">
        <f t="shared" si="100"/>
        <v>0</v>
      </c>
      <c r="K357" s="160"/>
      <c r="L357" s="30"/>
      <c r="M357" s="161" t="s">
        <v>1</v>
      </c>
      <c r="N357" s="162" t="s">
        <v>41</v>
      </c>
      <c r="O357" s="58"/>
      <c r="P357" s="163">
        <f t="shared" si="101"/>
        <v>0</v>
      </c>
      <c r="Q357" s="163">
        <v>0</v>
      </c>
      <c r="R357" s="163">
        <f t="shared" si="102"/>
        <v>0</v>
      </c>
      <c r="S357" s="163">
        <v>0</v>
      </c>
      <c r="T357" s="164">
        <f t="shared" si="103"/>
        <v>0</v>
      </c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R357" s="165" t="s">
        <v>275</v>
      </c>
      <c r="AT357" s="165" t="s">
        <v>248</v>
      </c>
      <c r="AU357" s="165" t="s">
        <v>94</v>
      </c>
      <c r="AY357" s="14" t="s">
        <v>246</v>
      </c>
      <c r="BE357" s="166">
        <f t="shared" si="104"/>
        <v>0</v>
      </c>
      <c r="BF357" s="166">
        <f t="shared" si="105"/>
        <v>0</v>
      </c>
      <c r="BG357" s="166">
        <f t="shared" si="106"/>
        <v>0</v>
      </c>
      <c r="BH357" s="166">
        <f t="shared" si="107"/>
        <v>0</v>
      </c>
      <c r="BI357" s="166">
        <f t="shared" si="108"/>
        <v>0</v>
      </c>
      <c r="BJ357" s="14" t="s">
        <v>94</v>
      </c>
      <c r="BK357" s="166">
        <f t="shared" si="109"/>
        <v>0</v>
      </c>
      <c r="BL357" s="14" t="s">
        <v>275</v>
      </c>
      <c r="BM357" s="165" t="s">
        <v>1587</v>
      </c>
    </row>
    <row r="358" spans="1:65" s="2" customFormat="1" ht="49.15" customHeight="1">
      <c r="A358" s="29"/>
      <c r="B358" s="152"/>
      <c r="C358" s="153" t="s">
        <v>1588</v>
      </c>
      <c r="D358" s="153" t="s">
        <v>248</v>
      </c>
      <c r="E358" s="154" t="s">
        <v>954</v>
      </c>
      <c r="F358" s="155" t="s">
        <v>955</v>
      </c>
      <c r="G358" s="156" t="s">
        <v>324</v>
      </c>
      <c r="H358" s="157">
        <v>5</v>
      </c>
      <c r="I358" s="158"/>
      <c r="J358" s="159">
        <f t="shared" si="100"/>
        <v>0</v>
      </c>
      <c r="K358" s="160"/>
      <c r="L358" s="30"/>
      <c r="M358" s="161" t="s">
        <v>1</v>
      </c>
      <c r="N358" s="162" t="s">
        <v>41</v>
      </c>
      <c r="O358" s="58"/>
      <c r="P358" s="163">
        <f t="shared" si="101"/>
        <v>0</v>
      </c>
      <c r="Q358" s="163">
        <v>0</v>
      </c>
      <c r="R358" s="163">
        <f t="shared" si="102"/>
        <v>0</v>
      </c>
      <c r="S358" s="163">
        <v>0</v>
      </c>
      <c r="T358" s="164">
        <f t="shared" si="103"/>
        <v>0</v>
      </c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R358" s="165" t="s">
        <v>275</v>
      </c>
      <c r="AT358" s="165" t="s">
        <v>248</v>
      </c>
      <c r="AU358" s="165" t="s">
        <v>94</v>
      </c>
      <c r="AY358" s="14" t="s">
        <v>246</v>
      </c>
      <c r="BE358" s="166">
        <f t="shared" si="104"/>
        <v>0</v>
      </c>
      <c r="BF358" s="166">
        <f t="shared" si="105"/>
        <v>0</v>
      </c>
      <c r="BG358" s="166">
        <f t="shared" si="106"/>
        <v>0</v>
      </c>
      <c r="BH358" s="166">
        <f t="shared" si="107"/>
        <v>0</v>
      </c>
      <c r="BI358" s="166">
        <f t="shared" si="108"/>
        <v>0</v>
      </c>
      <c r="BJ358" s="14" t="s">
        <v>94</v>
      </c>
      <c r="BK358" s="166">
        <f t="shared" si="109"/>
        <v>0</v>
      </c>
      <c r="BL358" s="14" t="s">
        <v>275</v>
      </c>
      <c r="BM358" s="165" t="s">
        <v>1589</v>
      </c>
    </row>
    <row r="359" spans="1:65" s="2" customFormat="1" ht="37.9" customHeight="1">
      <c r="A359" s="29"/>
      <c r="B359" s="152"/>
      <c r="C359" s="153" t="s">
        <v>1290</v>
      </c>
      <c r="D359" s="153" t="s">
        <v>248</v>
      </c>
      <c r="E359" s="154" t="s">
        <v>957</v>
      </c>
      <c r="F359" s="155" t="s">
        <v>958</v>
      </c>
      <c r="G359" s="156" t="s">
        <v>371</v>
      </c>
      <c r="H359" s="157">
        <v>46.6</v>
      </c>
      <c r="I359" s="158"/>
      <c r="J359" s="159">
        <f t="shared" si="100"/>
        <v>0</v>
      </c>
      <c r="K359" s="160"/>
      <c r="L359" s="30"/>
      <c r="M359" s="161" t="s">
        <v>1</v>
      </c>
      <c r="N359" s="162" t="s">
        <v>41</v>
      </c>
      <c r="O359" s="58"/>
      <c r="P359" s="163">
        <f t="shared" si="101"/>
        <v>0</v>
      </c>
      <c r="Q359" s="163">
        <v>0</v>
      </c>
      <c r="R359" s="163">
        <f t="shared" si="102"/>
        <v>0</v>
      </c>
      <c r="S359" s="163">
        <v>0</v>
      </c>
      <c r="T359" s="164">
        <f t="shared" si="103"/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65" t="s">
        <v>275</v>
      </c>
      <c r="AT359" s="165" t="s">
        <v>248</v>
      </c>
      <c r="AU359" s="165" t="s">
        <v>94</v>
      </c>
      <c r="AY359" s="14" t="s">
        <v>246</v>
      </c>
      <c r="BE359" s="166">
        <f t="shared" si="104"/>
        <v>0</v>
      </c>
      <c r="BF359" s="166">
        <f t="shared" si="105"/>
        <v>0</v>
      </c>
      <c r="BG359" s="166">
        <f t="shared" si="106"/>
        <v>0</v>
      </c>
      <c r="BH359" s="166">
        <f t="shared" si="107"/>
        <v>0</v>
      </c>
      <c r="BI359" s="166">
        <f t="shared" si="108"/>
        <v>0</v>
      </c>
      <c r="BJ359" s="14" t="s">
        <v>94</v>
      </c>
      <c r="BK359" s="166">
        <f t="shared" si="109"/>
        <v>0</v>
      </c>
      <c r="BL359" s="14" t="s">
        <v>275</v>
      </c>
      <c r="BM359" s="165" t="s">
        <v>1590</v>
      </c>
    </row>
    <row r="360" spans="1:65" s="2" customFormat="1" ht="37.9" customHeight="1">
      <c r="A360" s="29"/>
      <c r="B360" s="152"/>
      <c r="C360" s="153" t="s">
        <v>1591</v>
      </c>
      <c r="D360" s="153" t="s">
        <v>248</v>
      </c>
      <c r="E360" s="154" t="s">
        <v>1592</v>
      </c>
      <c r="F360" s="155" t="s">
        <v>1593</v>
      </c>
      <c r="G360" s="156" t="s">
        <v>371</v>
      </c>
      <c r="H360" s="157">
        <v>16.033999999999999</v>
      </c>
      <c r="I360" s="158"/>
      <c r="J360" s="159">
        <f t="shared" si="100"/>
        <v>0</v>
      </c>
      <c r="K360" s="160"/>
      <c r="L360" s="30"/>
      <c r="M360" s="161" t="s">
        <v>1</v>
      </c>
      <c r="N360" s="162" t="s">
        <v>41</v>
      </c>
      <c r="O360" s="58"/>
      <c r="P360" s="163">
        <f t="shared" si="101"/>
        <v>0</v>
      </c>
      <c r="Q360" s="163">
        <v>0</v>
      </c>
      <c r="R360" s="163">
        <f t="shared" si="102"/>
        <v>0</v>
      </c>
      <c r="S360" s="163">
        <v>0</v>
      </c>
      <c r="T360" s="164">
        <f t="shared" si="103"/>
        <v>0</v>
      </c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R360" s="165" t="s">
        <v>275</v>
      </c>
      <c r="AT360" s="165" t="s">
        <v>248</v>
      </c>
      <c r="AU360" s="165" t="s">
        <v>94</v>
      </c>
      <c r="AY360" s="14" t="s">
        <v>246</v>
      </c>
      <c r="BE360" s="166">
        <f t="shared" si="104"/>
        <v>0</v>
      </c>
      <c r="BF360" s="166">
        <f t="shared" si="105"/>
        <v>0</v>
      </c>
      <c r="BG360" s="166">
        <f t="shared" si="106"/>
        <v>0</v>
      </c>
      <c r="BH360" s="166">
        <f t="shared" si="107"/>
        <v>0</v>
      </c>
      <c r="BI360" s="166">
        <f t="shared" si="108"/>
        <v>0</v>
      </c>
      <c r="BJ360" s="14" t="s">
        <v>94</v>
      </c>
      <c r="BK360" s="166">
        <f t="shared" si="109"/>
        <v>0</v>
      </c>
      <c r="BL360" s="14" t="s">
        <v>275</v>
      </c>
      <c r="BM360" s="165" t="s">
        <v>1594</v>
      </c>
    </row>
    <row r="361" spans="1:65" s="2" customFormat="1" ht="44.25" customHeight="1">
      <c r="A361" s="29"/>
      <c r="B361" s="152"/>
      <c r="C361" s="153" t="s">
        <v>1293</v>
      </c>
      <c r="D361" s="153" t="s">
        <v>248</v>
      </c>
      <c r="E361" s="154" t="s">
        <v>1595</v>
      </c>
      <c r="F361" s="155" t="s">
        <v>1596</v>
      </c>
      <c r="G361" s="156" t="s">
        <v>371</v>
      </c>
      <c r="H361" s="157">
        <v>9.7040000000000006</v>
      </c>
      <c r="I361" s="158"/>
      <c r="J361" s="159">
        <f t="shared" si="100"/>
        <v>0</v>
      </c>
      <c r="K361" s="160"/>
      <c r="L361" s="30"/>
      <c r="M361" s="161" t="s">
        <v>1</v>
      </c>
      <c r="N361" s="162" t="s">
        <v>41</v>
      </c>
      <c r="O361" s="58"/>
      <c r="P361" s="163">
        <f t="shared" si="101"/>
        <v>0</v>
      </c>
      <c r="Q361" s="163">
        <v>0</v>
      </c>
      <c r="R361" s="163">
        <f t="shared" si="102"/>
        <v>0</v>
      </c>
      <c r="S361" s="163">
        <v>0</v>
      </c>
      <c r="T361" s="164">
        <f t="shared" si="103"/>
        <v>0</v>
      </c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R361" s="165" t="s">
        <v>275</v>
      </c>
      <c r="AT361" s="165" t="s">
        <v>248</v>
      </c>
      <c r="AU361" s="165" t="s">
        <v>94</v>
      </c>
      <c r="AY361" s="14" t="s">
        <v>246</v>
      </c>
      <c r="BE361" s="166">
        <f t="shared" si="104"/>
        <v>0</v>
      </c>
      <c r="BF361" s="166">
        <f t="shared" si="105"/>
        <v>0</v>
      </c>
      <c r="BG361" s="166">
        <f t="shared" si="106"/>
        <v>0</v>
      </c>
      <c r="BH361" s="166">
        <f t="shared" si="107"/>
        <v>0</v>
      </c>
      <c r="BI361" s="166">
        <f t="shared" si="108"/>
        <v>0</v>
      </c>
      <c r="BJ361" s="14" t="s">
        <v>94</v>
      </c>
      <c r="BK361" s="166">
        <f t="shared" si="109"/>
        <v>0</v>
      </c>
      <c r="BL361" s="14" t="s">
        <v>275</v>
      </c>
      <c r="BM361" s="165" t="s">
        <v>1597</v>
      </c>
    </row>
    <row r="362" spans="1:65" s="2" customFormat="1" ht="44.25" customHeight="1">
      <c r="A362" s="29"/>
      <c r="B362" s="152"/>
      <c r="C362" s="153" t="s">
        <v>1598</v>
      </c>
      <c r="D362" s="153" t="s">
        <v>248</v>
      </c>
      <c r="E362" s="154" t="s">
        <v>1599</v>
      </c>
      <c r="F362" s="155" t="s">
        <v>1600</v>
      </c>
      <c r="G362" s="156" t="s">
        <v>371</v>
      </c>
      <c r="H362" s="157">
        <v>4.976</v>
      </c>
      <c r="I362" s="158"/>
      <c r="J362" s="159">
        <f t="shared" si="100"/>
        <v>0</v>
      </c>
      <c r="K362" s="160"/>
      <c r="L362" s="30"/>
      <c r="M362" s="161" t="s">
        <v>1</v>
      </c>
      <c r="N362" s="162" t="s">
        <v>41</v>
      </c>
      <c r="O362" s="58"/>
      <c r="P362" s="163">
        <f t="shared" si="101"/>
        <v>0</v>
      </c>
      <c r="Q362" s="163">
        <v>0</v>
      </c>
      <c r="R362" s="163">
        <f t="shared" si="102"/>
        <v>0</v>
      </c>
      <c r="S362" s="163">
        <v>0</v>
      </c>
      <c r="T362" s="164">
        <f t="shared" si="103"/>
        <v>0</v>
      </c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R362" s="165" t="s">
        <v>275</v>
      </c>
      <c r="AT362" s="165" t="s">
        <v>248</v>
      </c>
      <c r="AU362" s="165" t="s">
        <v>94</v>
      </c>
      <c r="AY362" s="14" t="s">
        <v>246</v>
      </c>
      <c r="BE362" s="166">
        <f t="shared" si="104"/>
        <v>0</v>
      </c>
      <c r="BF362" s="166">
        <f t="shared" si="105"/>
        <v>0</v>
      </c>
      <c r="BG362" s="166">
        <f t="shared" si="106"/>
        <v>0</v>
      </c>
      <c r="BH362" s="166">
        <f t="shared" si="107"/>
        <v>0</v>
      </c>
      <c r="BI362" s="166">
        <f t="shared" si="108"/>
        <v>0</v>
      </c>
      <c r="BJ362" s="14" t="s">
        <v>94</v>
      </c>
      <c r="BK362" s="166">
        <f t="shared" si="109"/>
        <v>0</v>
      </c>
      <c r="BL362" s="14" t="s">
        <v>275</v>
      </c>
      <c r="BM362" s="165" t="s">
        <v>1601</v>
      </c>
    </row>
    <row r="363" spans="1:65" s="2" customFormat="1" ht="62.85" customHeight="1">
      <c r="A363" s="29"/>
      <c r="B363" s="152"/>
      <c r="C363" s="153" t="s">
        <v>1295</v>
      </c>
      <c r="D363" s="153" t="s">
        <v>248</v>
      </c>
      <c r="E363" s="154" t="s">
        <v>1602</v>
      </c>
      <c r="F363" s="155" t="s">
        <v>1603</v>
      </c>
      <c r="G363" s="156" t="s">
        <v>324</v>
      </c>
      <c r="H363" s="157">
        <v>1</v>
      </c>
      <c r="I363" s="158"/>
      <c r="J363" s="159">
        <f t="shared" si="100"/>
        <v>0</v>
      </c>
      <c r="K363" s="160"/>
      <c r="L363" s="30"/>
      <c r="M363" s="161" t="s">
        <v>1</v>
      </c>
      <c r="N363" s="162" t="s">
        <v>41</v>
      </c>
      <c r="O363" s="58"/>
      <c r="P363" s="163">
        <f t="shared" si="101"/>
        <v>0</v>
      </c>
      <c r="Q363" s="163">
        <v>0</v>
      </c>
      <c r="R363" s="163">
        <f t="shared" si="102"/>
        <v>0</v>
      </c>
      <c r="S363" s="163">
        <v>0</v>
      </c>
      <c r="T363" s="164">
        <f t="shared" si="103"/>
        <v>0</v>
      </c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R363" s="165" t="s">
        <v>275</v>
      </c>
      <c r="AT363" s="165" t="s">
        <v>248</v>
      </c>
      <c r="AU363" s="165" t="s">
        <v>94</v>
      </c>
      <c r="AY363" s="14" t="s">
        <v>246</v>
      </c>
      <c r="BE363" s="166">
        <f t="shared" si="104"/>
        <v>0</v>
      </c>
      <c r="BF363" s="166">
        <f t="shared" si="105"/>
        <v>0</v>
      </c>
      <c r="BG363" s="166">
        <f t="shared" si="106"/>
        <v>0</v>
      </c>
      <c r="BH363" s="166">
        <f t="shared" si="107"/>
        <v>0</v>
      </c>
      <c r="BI363" s="166">
        <f t="shared" si="108"/>
        <v>0</v>
      </c>
      <c r="BJ363" s="14" t="s">
        <v>94</v>
      </c>
      <c r="BK363" s="166">
        <f t="shared" si="109"/>
        <v>0</v>
      </c>
      <c r="BL363" s="14" t="s">
        <v>275</v>
      </c>
      <c r="BM363" s="165" t="s">
        <v>1604</v>
      </c>
    </row>
    <row r="364" spans="1:65" s="2" customFormat="1" ht="62.85" customHeight="1">
      <c r="A364" s="29"/>
      <c r="B364" s="152"/>
      <c r="C364" s="153" t="s">
        <v>1605</v>
      </c>
      <c r="D364" s="153" t="s">
        <v>248</v>
      </c>
      <c r="E364" s="154" t="s">
        <v>1606</v>
      </c>
      <c r="F364" s="155" t="s">
        <v>1607</v>
      </c>
      <c r="G364" s="156" t="s">
        <v>324</v>
      </c>
      <c r="H364" s="157">
        <v>1</v>
      </c>
      <c r="I364" s="158"/>
      <c r="J364" s="159">
        <f t="shared" si="100"/>
        <v>0</v>
      </c>
      <c r="K364" s="160"/>
      <c r="L364" s="30"/>
      <c r="M364" s="161" t="s">
        <v>1</v>
      </c>
      <c r="N364" s="162" t="s">
        <v>41</v>
      </c>
      <c r="O364" s="58"/>
      <c r="P364" s="163">
        <f t="shared" si="101"/>
        <v>0</v>
      </c>
      <c r="Q364" s="163">
        <v>0</v>
      </c>
      <c r="R364" s="163">
        <f t="shared" si="102"/>
        <v>0</v>
      </c>
      <c r="S364" s="163">
        <v>0</v>
      </c>
      <c r="T364" s="164">
        <f t="shared" si="103"/>
        <v>0</v>
      </c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R364" s="165" t="s">
        <v>275</v>
      </c>
      <c r="AT364" s="165" t="s">
        <v>248</v>
      </c>
      <c r="AU364" s="165" t="s">
        <v>94</v>
      </c>
      <c r="AY364" s="14" t="s">
        <v>246</v>
      </c>
      <c r="BE364" s="166">
        <f t="shared" si="104"/>
        <v>0</v>
      </c>
      <c r="BF364" s="166">
        <f t="shared" si="105"/>
        <v>0</v>
      </c>
      <c r="BG364" s="166">
        <f t="shared" si="106"/>
        <v>0</v>
      </c>
      <c r="BH364" s="166">
        <f t="shared" si="107"/>
        <v>0</v>
      </c>
      <c r="BI364" s="166">
        <f t="shared" si="108"/>
        <v>0</v>
      </c>
      <c r="BJ364" s="14" t="s">
        <v>94</v>
      </c>
      <c r="BK364" s="166">
        <f t="shared" si="109"/>
        <v>0</v>
      </c>
      <c r="BL364" s="14" t="s">
        <v>275</v>
      </c>
      <c r="BM364" s="165" t="s">
        <v>1608</v>
      </c>
    </row>
    <row r="365" spans="1:65" s="2" customFormat="1" ht="44.25" customHeight="1">
      <c r="A365" s="29"/>
      <c r="B365" s="152"/>
      <c r="C365" s="153" t="s">
        <v>1298</v>
      </c>
      <c r="D365" s="153" t="s">
        <v>248</v>
      </c>
      <c r="E365" s="154" t="s">
        <v>1609</v>
      </c>
      <c r="F365" s="155" t="s">
        <v>1610</v>
      </c>
      <c r="G365" s="156" t="s">
        <v>288</v>
      </c>
      <c r="H365" s="157">
        <v>9.4019999999999992</v>
      </c>
      <c r="I365" s="158"/>
      <c r="J365" s="159">
        <f t="shared" si="100"/>
        <v>0</v>
      </c>
      <c r="K365" s="160"/>
      <c r="L365" s="30"/>
      <c r="M365" s="161" t="s">
        <v>1</v>
      </c>
      <c r="N365" s="162" t="s">
        <v>41</v>
      </c>
      <c r="O365" s="58"/>
      <c r="P365" s="163">
        <f t="shared" si="101"/>
        <v>0</v>
      </c>
      <c r="Q365" s="163">
        <v>0</v>
      </c>
      <c r="R365" s="163">
        <f t="shared" si="102"/>
        <v>0</v>
      </c>
      <c r="S365" s="163">
        <v>0</v>
      </c>
      <c r="T365" s="164">
        <f t="shared" si="103"/>
        <v>0</v>
      </c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R365" s="165" t="s">
        <v>275</v>
      </c>
      <c r="AT365" s="165" t="s">
        <v>248</v>
      </c>
      <c r="AU365" s="165" t="s">
        <v>94</v>
      </c>
      <c r="AY365" s="14" t="s">
        <v>246</v>
      </c>
      <c r="BE365" s="166">
        <f t="shared" si="104"/>
        <v>0</v>
      </c>
      <c r="BF365" s="166">
        <f t="shared" si="105"/>
        <v>0</v>
      </c>
      <c r="BG365" s="166">
        <f t="shared" si="106"/>
        <v>0</v>
      </c>
      <c r="BH365" s="166">
        <f t="shared" si="107"/>
        <v>0</v>
      </c>
      <c r="BI365" s="166">
        <f t="shared" si="108"/>
        <v>0</v>
      </c>
      <c r="BJ365" s="14" t="s">
        <v>94</v>
      </c>
      <c r="BK365" s="166">
        <f t="shared" si="109"/>
        <v>0</v>
      </c>
      <c r="BL365" s="14" t="s">
        <v>275</v>
      </c>
      <c r="BM365" s="165" t="s">
        <v>1611</v>
      </c>
    </row>
    <row r="366" spans="1:65" s="2" customFormat="1" ht="24.4" customHeight="1">
      <c r="A366" s="29"/>
      <c r="B366" s="152"/>
      <c r="C366" s="153" t="s">
        <v>1612</v>
      </c>
      <c r="D366" s="153" t="s">
        <v>248</v>
      </c>
      <c r="E366" s="154" t="s">
        <v>1613</v>
      </c>
      <c r="F366" s="155" t="s">
        <v>1614</v>
      </c>
      <c r="G366" s="156" t="s">
        <v>560</v>
      </c>
      <c r="H366" s="191"/>
      <c r="I366" s="158"/>
      <c r="J366" s="159">
        <f t="shared" si="100"/>
        <v>0</v>
      </c>
      <c r="K366" s="160"/>
      <c r="L366" s="30"/>
      <c r="M366" s="161" t="s">
        <v>1</v>
      </c>
      <c r="N366" s="162" t="s">
        <v>41</v>
      </c>
      <c r="O366" s="58"/>
      <c r="P366" s="163">
        <f t="shared" si="101"/>
        <v>0</v>
      </c>
      <c r="Q366" s="163">
        <v>0</v>
      </c>
      <c r="R366" s="163">
        <f t="shared" si="102"/>
        <v>0</v>
      </c>
      <c r="S366" s="163">
        <v>0</v>
      </c>
      <c r="T366" s="164">
        <f t="shared" si="103"/>
        <v>0</v>
      </c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R366" s="165" t="s">
        <v>275</v>
      </c>
      <c r="AT366" s="165" t="s">
        <v>248</v>
      </c>
      <c r="AU366" s="165" t="s">
        <v>94</v>
      </c>
      <c r="AY366" s="14" t="s">
        <v>246</v>
      </c>
      <c r="BE366" s="166">
        <f t="shared" si="104"/>
        <v>0</v>
      </c>
      <c r="BF366" s="166">
        <f t="shared" si="105"/>
        <v>0</v>
      </c>
      <c r="BG366" s="166">
        <f t="shared" si="106"/>
        <v>0</v>
      </c>
      <c r="BH366" s="166">
        <f t="shared" si="107"/>
        <v>0</v>
      </c>
      <c r="BI366" s="166">
        <f t="shared" si="108"/>
        <v>0</v>
      </c>
      <c r="BJ366" s="14" t="s">
        <v>94</v>
      </c>
      <c r="BK366" s="166">
        <f t="shared" si="109"/>
        <v>0</v>
      </c>
      <c r="BL366" s="14" t="s">
        <v>275</v>
      </c>
      <c r="BM366" s="165" t="s">
        <v>1615</v>
      </c>
    </row>
    <row r="367" spans="1:65" s="12" customFormat="1" ht="22.9" customHeight="1">
      <c r="B367" s="139"/>
      <c r="D367" s="140" t="s">
        <v>74</v>
      </c>
      <c r="E367" s="150" t="s">
        <v>1616</v>
      </c>
      <c r="F367" s="150" t="s">
        <v>1617</v>
      </c>
      <c r="I367" s="142"/>
      <c r="J367" s="151">
        <f>BK367</f>
        <v>0</v>
      </c>
      <c r="L367" s="139"/>
      <c r="M367" s="144"/>
      <c r="N367" s="145"/>
      <c r="O367" s="145"/>
      <c r="P367" s="146">
        <f>SUM(P368:P372)</f>
        <v>0</v>
      </c>
      <c r="Q367" s="145"/>
      <c r="R367" s="146">
        <f>SUM(R368:R372)</f>
        <v>0</v>
      </c>
      <c r="S367" s="145"/>
      <c r="T367" s="147">
        <f>SUM(T368:T372)</f>
        <v>0</v>
      </c>
      <c r="AR367" s="140" t="s">
        <v>94</v>
      </c>
      <c r="AT367" s="148" t="s">
        <v>74</v>
      </c>
      <c r="AU367" s="148" t="s">
        <v>83</v>
      </c>
      <c r="AY367" s="140" t="s">
        <v>246</v>
      </c>
      <c r="BK367" s="149">
        <f>SUM(BK368:BK372)</f>
        <v>0</v>
      </c>
    </row>
    <row r="368" spans="1:65" s="2" customFormat="1" ht="33" customHeight="1">
      <c r="A368" s="29"/>
      <c r="B368" s="152"/>
      <c r="C368" s="153" t="s">
        <v>1302</v>
      </c>
      <c r="D368" s="153" t="s">
        <v>248</v>
      </c>
      <c r="E368" s="154" t="s">
        <v>1618</v>
      </c>
      <c r="F368" s="155" t="s">
        <v>1619</v>
      </c>
      <c r="G368" s="156" t="s">
        <v>371</v>
      </c>
      <c r="H368" s="157">
        <v>145.70500000000001</v>
      </c>
      <c r="I368" s="158"/>
      <c r="J368" s="159">
        <f>ROUND(I368*H368,2)</f>
        <v>0</v>
      </c>
      <c r="K368" s="160"/>
      <c r="L368" s="30"/>
      <c r="M368" s="161" t="s">
        <v>1</v>
      </c>
      <c r="N368" s="162" t="s">
        <v>41</v>
      </c>
      <c r="O368" s="58"/>
      <c r="P368" s="163">
        <f>O368*H368</f>
        <v>0</v>
      </c>
      <c r="Q368" s="163">
        <v>0</v>
      </c>
      <c r="R368" s="163">
        <f>Q368*H368</f>
        <v>0</v>
      </c>
      <c r="S368" s="163">
        <v>0</v>
      </c>
      <c r="T368" s="164">
        <f>S368*H368</f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65" t="s">
        <v>275</v>
      </c>
      <c r="AT368" s="165" t="s">
        <v>248</v>
      </c>
      <c r="AU368" s="165" t="s">
        <v>94</v>
      </c>
      <c r="AY368" s="14" t="s">
        <v>246</v>
      </c>
      <c r="BE368" s="166">
        <f>IF(N368="základná",J368,0)</f>
        <v>0</v>
      </c>
      <c r="BF368" s="166">
        <f>IF(N368="znížená",J368,0)</f>
        <v>0</v>
      </c>
      <c r="BG368" s="166">
        <f>IF(N368="zákl. prenesená",J368,0)</f>
        <v>0</v>
      </c>
      <c r="BH368" s="166">
        <f>IF(N368="zníž. prenesená",J368,0)</f>
        <v>0</v>
      </c>
      <c r="BI368" s="166">
        <f>IF(N368="nulová",J368,0)</f>
        <v>0</v>
      </c>
      <c r="BJ368" s="14" t="s">
        <v>94</v>
      </c>
      <c r="BK368" s="166">
        <f>ROUND(I368*H368,2)</f>
        <v>0</v>
      </c>
      <c r="BL368" s="14" t="s">
        <v>275</v>
      </c>
      <c r="BM368" s="165" t="s">
        <v>1620</v>
      </c>
    </row>
    <row r="369" spans="1:65" s="2" customFormat="1" ht="37.9" customHeight="1">
      <c r="A369" s="29"/>
      <c r="B369" s="152"/>
      <c r="C369" s="153" t="s">
        <v>1621</v>
      </c>
      <c r="D369" s="153" t="s">
        <v>248</v>
      </c>
      <c r="E369" s="154" t="s">
        <v>1622</v>
      </c>
      <c r="F369" s="155" t="s">
        <v>1623</v>
      </c>
      <c r="G369" s="156" t="s">
        <v>288</v>
      </c>
      <c r="H369" s="157">
        <v>87.69</v>
      </c>
      <c r="I369" s="158"/>
      <c r="J369" s="159">
        <f>ROUND(I369*H369,2)</f>
        <v>0</v>
      </c>
      <c r="K369" s="160"/>
      <c r="L369" s="30"/>
      <c r="M369" s="161" t="s">
        <v>1</v>
      </c>
      <c r="N369" s="162" t="s">
        <v>41</v>
      </c>
      <c r="O369" s="58"/>
      <c r="P369" s="163">
        <f>O369*H369</f>
        <v>0</v>
      </c>
      <c r="Q369" s="163">
        <v>0</v>
      </c>
      <c r="R369" s="163">
        <f>Q369*H369</f>
        <v>0</v>
      </c>
      <c r="S369" s="163">
        <v>0</v>
      </c>
      <c r="T369" s="164">
        <f>S369*H369</f>
        <v>0</v>
      </c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R369" s="165" t="s">
        <v>275</v>
      </c>
      <c r="AT369" s="165" t="s">
        <v>248</v>
      </c>
      <c r="AU369" s="165" t="s">
        <v>94</v>
      </c>
      <c r="AY369" s="14" t="s">
        <v>246</v>
      </c>
      <c r="BE369" s="166">
        <f>IF(N369="základná",J369,0)</f>
        <v>0</v>
      </c>
      <c r="BF369" s="166">
        <f>IF(N369="znížená",J369,0)</f>
        <v>0</v>
      </c>
      <c r="BG369" s="166">
        <f>IF(N369="zákl. prenesená",J369,0)</f>
        <v>0</v>
      </c>
      <c r="BH369" s="166">
        <f>IF(N369="zníž. prenesená",J369,0)</f>
        <v>0</v>
      </c>
      <c r="BI369" s="166">
        <f>IF(N369="nulová",J369,0)</f>
        <v>0</v>
      </c>
      <c r="BJ369" s="14" t="s">
        <v>94</v>
      </c>
      <c r="BK369" s="166">
        <f>ROUND(I369*H369,2)</f>
        <v>0</v>
      </c>
      <c r="BL369" s="14" t="s">
        <v>275</v>
      </c>
      <c r="BM369" s="165" t="s">
        <v>1624</v>
      </c>
    </row>
    <row r="370" spans="1:65" s="2" customFormat="1" ht="44.25" customHeight="1">
      <c r="A370" s="29"/>
      <c r="B370" s="152"/>
      <c r="C370" s="172" t="s">
        <v>1305</v>
      </c>
      <c r="D370" s="172" t="s">
        <v>295</v>
      </c>
      <c r="E370" s="173" t="s">
        <v>1625</v>
      </c>
      <c r="F370" s="174" t="s">
        <v>1626</v>
      </c>
      <c r="G370" s="175" t="s">
        <v>288</v>
      </c>
      <c r="H370" s="176">
        <v>59.189</v>
      </c>
      <c r="I370" s="177"/>
      <c r="J370" s="178">
        <f>ROUND(I370*H370,2)</f>
        <v>0</v>
      </c>
      <c r="K370" s="179"/>
      <c r="L370" s="180"/>
      <c r="M370" s="181" t="s">
        <v>1</v>
      </c>
      <c r="N370" s="182" t="s">
        <v>41</v>
      </c>
      <c r="O370" s="58"/>
      <c r="P370" s="163">
        <f>O370*H370</f>
        <v>0</v>
      </c>
      <c r="Q370" s="163">
        <v>0</v>
      </c>
      <c r="R370" s="163">
        <f>Q370*H370</f>
        <v>0</v>
      </c>
      <c r="S370" s="163">
        <v>0</v>
      </c>
      <c r="T370" s="164">
        <f>S370*H370</f>
        <v>0</v>
      </c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R370" s="165" t="s">
        <v>332</v>
      </c>
      <c r="AT370" s="165" t="s">
        <v>295</v>
      </c>
      <c r="AU370" s="165" t="s">
        <v>94</v>
      </c>
      <c r="AY370" s="14" t="s">
        <v>246</v>
      </c>
      <c r="BE370" s="166">
        <f>IF(N370="základná",J370,0)</f>
        <v>0</v>
      </c>
      <c r="BF370" s="166">
        <f>IF(N370="znížená",J370,0)</f>
        <v>0</v>
      </c>
      <c r="BG370" s="166">
        <f>IF(N370="zákl. prenesená",J370,0)</f>
        <v>0</v>
      </c>
      <c r="BH370" s="166">
        <f>IF(N370="zníž. prenesená",J370,0)</f>
        <v>0</v>
      </c>
      <c r="BI370" s="166">
        <f>IF(N370="nulová",J370,0)</f>
        <v>0</v>
      </c>
      <c r="BJ370" s="14" t="s">
        <v>94</v>
      </c>
      <c r="BK370" s="166">
        <f>ROUND(I370*H370,2)</f>
        <v>0</v>
      </c>
      <c r="BL370" s="14" t="s">
        <v>275</v>
      </c>
      <c r="BM370" s="165" t="s">
        <v>1627</v>
      </c>
    </row>
    <row r="371" spans="1:65" s="2" customFormat="1" ht="44.25" customHeight="1">
      <c r="A371" s="29"/>
      <c r="B371" s="152"/>
      <c r="C371" s="172" t="s">
        <v>1628</v>
      </c>
      <c r="D371" s="172" t="s">
        <v>295</v>
      </c>
      <c r="E371" s="173" t="s">
        <v>1629</v>
      </c>
      <c r="F371" s="174" t="s">
        <v>1630</v>
      </c>
      <c r="G371" s="175" t="s">
        <v>288</v>
      </c>
      <c r="H371" s="176">
        <v>48.186</v>
      </c>
      <c r="I371" s="177"/>
      <c r="J371" s="178">
        <f>ROUND(I371*H371,2)</f>
        <v>0</v>
      </c>
      <c r="K371" s="179"/>
      <c r="L371" s="180"/>
      <c r="M371" s="181" t="s">
        <v>1</v>
      </c>
      <c r="N371" s="182" t="s">
        <v>41</v>
      </c>
      <c r="O371" s="58"/>
      <c r="P371" s="163">
        <f>O371*H371</f>
        <v>0</v>
      </c>
      <c r="Q371" s="163">
        <v>0</v>
      </c>
      <c r="R371" s="163">
        <f>Q371*H371</f>
        <v>0</v>
      </c>
      <c r="S371" s="163">
        <v>0</v>
      </c>
      <c r="T371" s="164">
        <f>S371*H371</f>
        <v>0</v>
      </c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R371" s="165" t="s">
        <v>332</v>
      </c>
      <c r="AT371" s="165" t="s">
        <v>295</v>
      </c>
      <c r="AU371" s="165" t="s">
        <v>94</v>
      </c>
      <c r="AY371" s="14" t="s">
        <v>246</v>
      </c>
      <c r="BE371" s="166">
        <f>IF(N371="základná",J371,0)</f>
        <v>0</v>
      </c>
      <c r="BF371" s="166">
        <f>IF(N371="znížená",J371,0)</f>
        <v>0</v>
      </c>
      <c r="BG371" s="166">
        <f>IF(N371="zákl. prenesená",J371,0)</f>
        <v>0</v>
      </c>
      <c r="BH371" s="166">
        <f>IF(N371="zníž. prenesená",J371,0)</f>
        <v>0</v>
      </c>
      <c r="BI371" s="166">
        <f>IF(N371="nulová",J371,0)</f>
        <v>0</v>
      </c>
      <c r="BJ371" s="14" t="s">
        <v>94</v>
      </c>
      <c r="BK371" s="166">
        <f>ROUND(I371*H371,2)</f>
        <v>0</v>
      </c>
      <c r="BL371" s="14" t="s">
        <v>275</v>
      </c>
      <c r="BM371" s="165" t="s">
        <v>1631</v>
      </c>
    </row>
    <row r="372" spans="1:65" s="2" customFormat="1" ht="24.4" customHeight="1">
      <c r="A372" s="29"/>
      <c r="B372" s="152"/>
      <c r="C372" s="153" t="s">
        <v>1308</v>
      </c>
      <c r="D372" s="153" t="s">
        <v>248</v>
      </c>
      <c r="E372" s="154" t="s">
        <v>1632</v>
      </c>
      <c r="F372" s="155" t="s">
        <v>1633</v>
      </c>
      <c r="G372" s="156" t="s">
        <v>560</v>
      </c>
      <c r="H372" s="191"/>
      <c r="I372" s="158"/>
      <c r="J372" s="159">
        <f>ROUND(I372*H372,2)</f>
        <v>0</v>
      </c>
      <c r="K372" s="160"/>
      <c r="L372" s="30"/>
      <c r="M372" s="161" t="s">
        <v>1</v>
      </c>
      <c r="N372" s="162" t="s">
        <v>41</v>
      </c>
      <c r="O372" s="58"/>
      <c r="P372" s="163">
        <f>O372*H372</f>
        <v>0</v>
      </c>
      <c r="Q372" s="163">
        <v>0</v>
      </c>
      <c r="R372" s="163">
        <f>Q372*H372</f>
        <v>0</v>
      </c>
      <c r="S372" s="163">
        <v>0</v>
      </c>
      <c r="T372" s="164">
        <f>S372*H372</f>
        <v>0</v>
      </c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R372" s="165" t="s">
        <v>275</v>
      </c>
      <c r="AT372" s="165" t="s">
        <v>248</v>
      </c>
      <c r="AU372" s="165" t="s">
        <v>94</v>
      </c>
      <c r="AY372" s="14" t="s">
        <v>246</v>
      </c>
      <c r="BE372" s="166">
        <f>IF(N372="základná",J372,0)</f>
        <v>0</v>
      </c>
      <c r="BF372" s="166">
        <f>IF(N372="znížená",J372,0)</f>
        <v>0</v>
      </c>
      <c r="BG372" s="166">
        <f>IF(N372="zákl. prenesená",J372,0)</f>
        <v>0</v>
      </c>
      <c r="BH372" s="166">
        <f>IF(N372="zníž. prenesená",J372,0)</f>
        <v>0</v>
      </c>
      <c r="BI372" s="166">
        <f>IF(N372="nulová",J372,0)</f>
        <v>0</v>
      </c>
      <c r="BJ372" s="14" t="s">
        <v>94</v>
      </c>
      <c r="BK372" s="166">
        <f>ROUND(I372*H372,2)</f>
        <v>0</v>
      </c>
      <c r="BL372" s="14" t="s">
        <v>275</v>
      </c>
      <c r="BM372" s="165" t="s">
        <v>1634</v>
      </c>
    </row>
    <row r="373" spans="1:65" s="12" customFormat="1" ht="22.9" customHeight="1">
      <c r="B373" s="139"/>
      <c r="D373" s="140" t="s">
        <v>74</v>
      </c>
      <c r="E373" s="150" t="s">
        <v>1635</v>
      </c>
      <c r="F373" s="150" t="s">
        <v>1636</v>
      </c>
      <c r="I373" s="142"/>
      <c r="J373" s="151">
        <f>BK373</f>
        <v>0</v>
      </c>
      <c r="L373" s="139"/>
      <c r="M373" s="144"/>
      <c r="N373" s="145"/>
      <c r="O373" s="145"/>
      <c r="P373" s="146">
        <f>SUM(P374:P381)</f>
        <v>0</v>
      </c>
      <c r="Q373" s="145"/>
      <c r="R373" s="146">
        <f>SUM(R374:R381)</f>
        <v>0</v>
      </c>
      <c r="S373" s="145"/>
      <c r="T373" s="147">
        <f>SUM(T374:T381)</f>
        <v>0</v>
      </c>
      <c r="AR373" s="140" t="s">
        <v>94</v>
      </c>
      <c r="AT373" s="148" t="s">
        <v>74</v>
      </c>
      <c r="AU373" s="148" t="s">
        <v>83</v>
      </c>
      <c r="AY373" s="140" t="s">
        <v>246</v>
      </c>
      <c r="BK373" s="149">
        <f>SUM(BK374:BK381)</f>
        <v>0</v>
      </c>
    </row>
    <row r="374" spans="1:65" s="2" customFormat="1" ht="49.15" customHeight="1">
      <c r="A374" s="29"/>
      <c r="B374" s="152"/>
      <c r="C374" s="153" t="s">
        <v>1637</v>
      </c>
      <c r="D374" s="153" t="s">
        <v>248</v>
      </c>
      <c r="E374" s="154" t="s">
        <v>1638</v>
      </c>
      <c r="F374" s="155" t="s">
        <v>1639</v>
      </c>
      <c r="G374" s="156" t="s">
        <v>371</v>
      </c>
      <c r="H374" s="157">
        <v>27.3</v>
      </c>
      <c r="I374" s="158"/>
      <c r="J374" s="159">
        <f t="shared" ref="J374:J381" si="110">ROUND(I374*H374,2)</f>
        <v>0</v>
      </c>
      <c r="K374" s="160"/>
      <c r="L374" s="30"/>
      <c r="M374" s="161" t="s">
        <v>1</v>
      </c>
      <c r="N374" s="162" t="s">
        <v>41</v>
      </c>
      <c r="O374" s="58"/>
      <c r="P374" s="163">
        <f t="shared" ref="P374:P381" si="111">O374*H374</f>
        <v>0</v>
      </c>
      <c r="Q374" s="163">
        <v>0</v>
      </c>
      <c r="R374" s="163">
        <f t="shared" ref="R374:R381" si="112">Q374*H374</f>
        <v>0</v>
      </c>
      <c r="S374" s="163">
        <v>0</v>
      </c>
      <c r="T374" s="164">
        <f t="shared" ref="T374:T381" si="113">S374*H374</f>
        <v>0</v>
      </c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R374" s="165" t="s">
        <v>275</v>
      </c>
      <c r="AT374" s="165" t="s">
        <v>248</v>
      </c>
      <c r="AU374" s="165" t="s">
        <v>94</v>
      </c>
      <c r="AY374" s="14" t="s">
        <v>246</v>
      </c>
      <c r="BE374" s="166">
        <f t="shared" ref="BE374:BE381" si="114">IF(N374="základná",J374,0)</f>
        <v>0</v>
      </c>
      <c r="BF374" s="166">
        <f t="shared" ref="BF374:BF381" si="115">IF(N374="znížená",J374,0)</f>
        <v>0</v>
      </c>
      <c r="BG374" s="166">
        <f t="shared" ref="BG374:BG381" si="116">IF(N374="zákl. prenesená",J374,0)</f>
        <v>0</v>
      </c>
      <c r="BH374" s="166">
        <f t="shared" ref="BH374:BH381" si="117">IF(N374="zníž. prenesená",J374,0)</f>
        <v>0</v>
      </c>
      <c r="BI374" s="166">
        <f t="shared" ref="BI374:BI381" si="118">IF(N374="nulová",J374,0)</f>
        <v>0</v>
      </c>
      <c r="BJ374" s="14" t="s">
        <v>94</v>
      </c>
      <c r="BK374" s="166">
        <f t="shared" ref="BK374:BK381" si="119">ROUND(I374*H374,2)</f>
        <v>0</v>
      </c>
      <c r="BL374" s="14" t="s">
        <v>275</v>
      </c>
      <c r="BM374" s="165" t="s">
        <v>1640</v>
      </c>
    </row>
    <row r="375" spans="1:65" s="2" customFormat="1" ht="49.15" customHeight="1">
      <c r="A375" s="29"/>
      <c r="B375" s="152"/>
      <c r="C375" s="153" t="s">
        <v>1310</v>
      </c>
      <c r="D375" s="153" t="s">
        <v>248</v>
      </c>
      <c r="E375" s="154" t="s">
        <v>1641</v>
      </c>
      <c r="F375" s="155" t="s">
        <v>1642</v>
      </c>
      <c r="G375" s="156" t="s">
        <v>371</v>
      </c>
      <c r="H375" s="157">
        <v>28.6</v>
      </c>
      <c r="I375" s="158"/>
      <c r="J375" s="159">
        <f t="shared" si="110"/>
        <v>0</v>
      </c>
      <c r="K375" s="160"/>
      <c r="L375" s="30"/>
      <c r="M375" s="161" t="s">
        <v>1</v>
      </c>
      <c r="N375" s="162" t="s">
        <v>41</v>
      </c>
      <c r="O375" s="58"/>
      <c r="P375" s="163">
        <f t="shared" si="111"/>
        <v>0</v>
      </c>
      <c r="Q375" s="163">
        <v>0</v>
      </c>
      <c r="R375" s="163">
        <f t="shared" si="112"/>
        <v>0</v>
      </c>
      <c r="S375" s="163">
        <v>0</v>
      </c>
      <c r="T375" s="164">
        <f t="shared" si="113"/>
        <v>0</v>
      </c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R375" s="165" t="s">
        <v>275</v>
      </c>
      <c r="AT375" s="165" t="s">
        <v>248</v>
      </c>
      <c r="AU375" s="165" t="s">
        <v>94</v>
      </c>
      <c r="AY375" s="14" t="s">
        <v>246</v>
      </c>
      <c r="BE375" s="166">
        <f t="shared" si="114"/>
        <v>0</v>
      </c>
      <c r="BF375" s="166">
        <f t="shared" si="115"/>
        <v>0</v>
      </c>
      <c r="BG375" s="166">
        <f t="shared" si="116"/>
        <v>0</v>
      </c>
      <c r="BH375" s="166">
        <f t="shared" si="117"/>
        <v>0</v>
      </c>
      <c r="BI375" s="166">
        <f t="shared" si="118"/>
        <v>0</v>
      </c>
      <c r="BJ375" s="14" t="s">
        <v>94</v>
      </c>
      <c r="BK375" s="166">
        <f t="shared" si="119"/>
        <v>0</v>
      </c>
      <c r="BL375" s="14" t="s">
        <v>275</v>
      </c>
      <c r="BM375" s="165" t="s">
        <v>1643</v>
      </c>
    </row>
    <row r="376" spans="1:65" s="2" customFormat="1" ht="37.9" customHeight="1">
      <c r="A376" s="29"/>
      <c r="B376" s="152"/>
      <c r="C376" s="153" t="s">
        <v>1644</v>
      </c>
      <c r="D376" s="153" t="s">
        <v>248</v>
      </c>
      <c r="E376" s="154" t="s">
        <v>1645</v>
      </c>
      <c r="F376" s="155" t="s">
        <v>1646</v>
      </c>
      <c r="G376" s="156" t="s">
        <v>288</v>
      </c>
      <c r="H376" s="157">
        <v>520.9</v>
      </c>
      <c r="I376" s="158"/>
      <c r="J376" s="159">
        <f t="shared" si="110"/>
        <v>0</v>
      </c>
      <c r="K376" s="160"/>
      <c r="L376" s="30"/>
      <c r="M376" s="161" t="s">
        <v>1</v>
      </c>
      <c r="N376" s="162" t="s">
        <v>41</v>
      </c>
      <c r="O376" s="58"/>
      <c r="P376" s="163">
        <f t="shared" si="111"/>
        <v>0</v>
      </c>
      <c r="Q376" s="163">
        <v>0</v>
      </c>
      <c r="R376" s="163">
        <f t="shared" si="112"/>
        <v>0</v>
      </c>
      <c r="S376" s="163">
        <v>0</v>
      </c>
      <c r="T376" s="164">
        <f t="shared" si="113"/>
        <v>0</v>
      </c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R376" s="165" t="s">
        <v>275</v>
      </c>
      <c r="AT376" s="165" t="s">
        <v>248</v>
      </c>
      <c r="AU376" s="165" t="s">
        <v>94</v>
      </c>
      <c r="AY376" s="14" t="s">
        <v>246</v>
      </c>
      <c r="BE376" s="166">
        <f t="shared" si="114"/>
        <v>0</v>
      </c>
      <c r="BF376" s="166">
        <f t="shared" si="115"/>
        <v>0</v>
      </c>
      <c r="BG376" s="166">
        <f t="shared" si="116"/>
        <v>0</v>
      </c>
      <c r="BH376" s="166">
        <f t="shared" si="117"/>
        <v>0</v>
      </c>
      <c r="BI376" s="166">
        <f t="shared" si="118"/>
        <v>0</v>
      </c>
      <c r="BJ376" s="14" t="s">
        <v>94</v>
      </c>
      <c r="BK376" s="166">
        <f t="shared" si="119"/>
        <v>0</v>
      </c>
      <c r="BL376" s="14" t="s">
        <v>275</v>
      </c>
      <c r="BM376" s="165" t="s">
        <v>1647</v>
      </c>
    </row>
    <row r="377" spans="1:65" s="2" customFormat="1" ht="37.9" customHeight="1">
      <c r="A377" s="29"/>
      <c r="B377" s="152"/>
      <c r="C377" s="153" t="s">
        <v>1313</v>
      </c>
      <c r="D377" s="153" t="s">
        <v>248</v>
      </c>
      <c r="E377" s="154" t="s">
        <v>1648</v>
      </c>
      <c r="F377" s="155" t="s">
        <v>1649</v>
      </c>
      <c r="G377" s="156" t="s">
        <v>371</v>
      </c>
      <c r="H377" s="157">
        <v>380.32499999999999</v>
      </c>
      <c r="I377" s="158"/>
      <c r="J377" s="159">
        <f t="shared" si="110"/>
        <v>0</v>
      </c>
      <c r="K377" s="160"/>
      <c r="L377" s="30"/>
      <c r="M377" s="161" t="s">
        <v>1</v>
      </c>
      <c r="N377" s="162" t="s">
        <v>41</v>
      </c>
      <c r="O377" s="58"/>
      <c r="P377" s="163">
        <f t="shared" si="111"/>
        <v>0</v>
      </c>
      <c r="Q377" s="163">
        <v>0</v>
      </c>
      <c r="R377" s="163">
        <f t="shared" si="112"/>
        <v>0</v>
      </c>
      <c r="S377" s="163">
        <v>0</v>
      </c>
      <c r="T377" s="164">
        <f t="shared" si="113"/>
        <v>0</v>
      </c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R377" s="165" t="s">
        <v>275</v>
      </c>
      <c r="AT377" s="165" t="s">
        <v>248</v>
      </c>
      <c r="AU377" s="165" t="s">
        <v>94</v>
      </c>
      <c r="AY377" s="14" t="s">
        <v>246</v>
      </c>
      <c r="BE377" s="166">
        <f t="shared" si="114"/>
        <v>0</v>
      </c>
      <c r="BF377" s="166">
        <f t="shared" si="115"/>
        <v>0</v>
      </c>
      <c r="BG377" s="166">
        <f t="shared" si="116"/>
        <v>0</v>
      </c>
      <c r="BH377" s="166">
        <f t="shared" si="117"/>
        <v>0</v>
      </c>
      <c r="BI377" s="166">
        <f t="shared" si="118"/>
        <v>0</v>
      </c>
      <c r="BJ377" s="14" t="s">
        <v>94</v>
      </c>
      <c r="BK377" s="166">
        <f t="shared" si="119"/>
        <v>0</v>
      </c>
      <c r="BL377" s="14" t="s">
        <v>275</v>
      </c>
      <c r="BM377" s="165" t="s">
        <v>1650</v>
      </c>
    </row>
    <row r="378" spans="1:65" s="2" customFormat="1" ht="49.15" customHeight="1">
      <c r="A378" s="29"/>
      <c r="B378" s="152"/>
      <c r="C378" s="172" t="s">
        <v>1651</v>
      </c>
      <c r="D378" s="172" t="s">
        <v>295</v>
      </c>
      <c r="E378" s="173" t="s">
        <v>1652</v>
      </c>
      <c r="F378" s="174" t="s">
        <v>1653</v>
      </c>
      <c r="G378" s="175" t="s">
        <v>288</v>
      </c>
      <c r="H378" s="176">
        <v>597.89300000000003</v>
      </c>
      <c r="I378" s="177"/>
      <c r="J378" s="178">
        <f t="shared" si="110"/>
        <v>0</v>
      </c>
      <c r="K378" s="179"/>
      <c r="L378" s="180"/>
      <c r="M378" s="181" t="s">
        <v>1</v>
      </c>
      <c r="N378" s="182" t="s">
        <v>41</v>
      </c>
      <c r="O378" s="58"/>
      <c r="P378" s="163">
        <f t="shared" si="111"/>
        <v>0</v>
      </c>
      <c r="Q378" s="163">
        <v>0</v>
      </c>
      <c r="R378" s="163">
        <f t="shared" si="112"/>
        <v>0</v>
      </c>
      <c r="S378" s="163">
        <v>0</v>
      </c>
      <c r="T378" s="164">
        <f t="shared" si="113"/>
        <v>0</v>
      </c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R378" s="165" t="s">
        <v>332</v>
      </c>
      <c r="AT378" s="165" t="s">
        <v>295</v>
      </c>
      <c r="AU378" s="165" t="s">
        <v>94</v>
      </c>
      <c r="AY378" s="14" t="s">
        <v>246</v>
      </c>
      <c r="BE378" s="166">
        <f t="shared" si="114"/>
        <v>0</v>
      </c>
      <c r="BF378" s="166">
        <f t="shared" si="115"/>
        <v>0</v>
      </c>
      <c r="BG378" s="166">
        <f t="shared" si="116"/>
        <v>0</v>
      </c>
      <c r="BH378" s="166">
        <f t="shared" si="117"/>
        <v>0</v>
      </c>
      <c r="BI378" s="166">
        <f t="shared" si="118"/>
        <v>0</v>
      </c>
      <c r="BJ378" s="14" t="s">
        <v>94</v>
      </c>
      <c r="BK378" s="166">
        <f t="shared" si="119"/>
        <v>0</v>
      </c>
      <c r="BL378" s="14" t="s">
        <v>275</v>
      </c>
      <c r="BM378" s="165" t="s">
        <v>1654</v>
      </c>
    </row>
    <row r="379" spans="1:65" s="2" customFormat="1" ht="37.9" customHeight="1">
      <c r="A379" s="29"/>
      <c r="B379" s="152"/>
      <c r="C379" s="153" t="s">
        <v>1315</v>
      </c>
      <c r="D379" s="153" t="s">
        <v>248</v>
      </c>
      <c r="E379" s="154" t="s">
        <v>1655</v>
      </c>
      <c r="F379" s="155" t="s">
        <v>1656</v>
      </c>
      <c r="G379" s="156" t="s">
        <v>288</v>
      </c>
      <c r="H379" s="157">
        <v>6.82</v>
      </c>
      <c r="I379" s="158"/>
      <c r="J379" s="159">
        <f t="shared" si="110"/>
        <v>0</v>
      </c>
      <c r="K379" s="160"/>
      <c r="L379" s="30"/>
      <c r="M379" s="161" t="s">
        <v>1</v>
      </c>
      <c r="N379" s="162" t="s">
        <v>41</v>
      </c>
      <c r="O379" s="58"/>
      <c r="P379" s="163">
        <f t="shared" si="111"/>
        <v>0</v>
      </c>
      <c r="Q379" s="163">
        <v>0</v>
      </c>
      <c r="R379" s="163">
        <f t="shared" si="112"/>
        <v>0</v>
      </c>
      <c r="S379" s="163">
        <v>0</v>
      </c>
      <c r="T379" s="164">
        <f t="shared" si="113"/>
        <v>0</v>
      </c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R379" s="165" t="s">
        <v>275</v>
      </c>
      <c r="AT379" s="165" t="s">
        <v>248</v>
      </c>
      <c r="AU379" s="165" t="s">
        <v>94</v>
      </c>
      <c r="AY379" s="14" t="s">
        <v>246</v>
      </c>
      <c r="BE379" s="166">
        <f t="shared" si="114"/>
        <v>0</v>
      </c>
      <c r="BF379" s="166">
        <f t="shared" si="115"/>
        <v>0</v>
      </c>
      <c r="BG379" s="166">
        <f t="shared" si="116"/>
        <v>0</v>
      </c>
      <c r="BH379" s="166">
        <f t="shared" si="117"/>
        <v>0</v>
      </c>
      <c r="BI379" s="166">
        <f t="shared" si="118"/>
        <v>0</v>
      </c>
      <c r="BJ379" s="14" t="s">
        <v>94</v>
      </c>
      <c r="BK379" s="166">
        <f t="shared" si="119"/>
        <v>0</v>
      </c>
      <c r="BL379" s="14" t="s">
        <v>275</v>
      </c>
      <c r="BM379" s="165" t="s">
        <v>1657</v>
      </c>
    </row>
    <row r="380" spans="1:65" s="2" customFormat="1" ht="37.9" customHeight="1">
      <c r="A380" s="29"/>
      <c r="B380" s="152"/>
      <c r="C380" s="172" t="s">
        <v>1658</v>
      </c>
      <c r="D380" s="172" t="s">
        <v>295</v>
      </c>
      <c r="E380" s="173" t="s">
        <v>1659</v>
      </c>
      <c r="F380" s="174" t="s">
        <v>1660</v>
      </c>
      <c r="G380" s="175" t="s">
        <v>288</v>
      </c>
      <c r="H380" s="176">
        <v>7.1609999999999996</v>
      </c>
      <c r="I380" s="177"/>
      <c r="J380" s="178">
        <f t="shared" si="110"/>
        <v>0</v>
      </c>
      <c r="K380" s="179"/>
      <c r="L380" s="180"/>
      <c r="M380" s="181" t="s">
        <v>1</v>
      </c>
      <c r="N380" s="182" t="s">
        <v>41</v>
      </c>
      <c r="O380" s="58"/>
      <c r="P380" s="163">
        <f t="shared" si="111"/>
        <v>0</v>
      </c>
      <c r="Q380" s="163">
        <v>0</v>
      </c>
      <c r="R380" s="163">
        <f t="shared" si="112"/>
        <v>0</v>
      </c>
      <c r="S380" s="163">
        <v>0</v>
      </c>
      <c r="T380" s="164">
        <f t="shared" si="113"/>
        <v>0</v>
      </c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R380" s="165" t="s">
        <v>332</v>
      </c>
      <c r="AT380" s="165" t="s">
        <v>295</v>
      </c>
      <c r="AU380" s="165" t="s">
        <v>94</v>
      </c>
      <c r="AY380" s="14" t="s">
        <v>246</v>
      </c>
      <c r="BE380" s="166">
        <f t="shared" si="114"/>
        <v>0</v>
      </c>
      <c r="BF380" s="166">
        <f t="shared" si="115"/>
        <v>0</v>
      </c>
      <c r="BG380" s="166">
        <f t="shared" si="116"/>
        <v>0</v>
      </c>
      <c r="BH380" s="166">
        <f t="shared" si="117"/>
        <v>0</v>
      </c>
      <c r="BI380" s="166">
        <f t="shared" si="118"/>
        <v>0</v>
      </c>
      <c r="BJ380" s="14" t="s">
        <v>94</v>
      </c>
      <c r="BK380" s="166">
        <f t="shared" si="119"/>
        <v>0</v>
      </c>
      <c r="BL380" s="14" t="s">
        <v>275</v>
      </c>
      <c r="BM380" s="165" t="s">
        <v>1661</v>
      </c>
    </row>
    <row r="381" spans="1:65" s="2" customFormat="1" ht="24.4" customHeight="1">
      <c r="A381" s="29"/>
      <c r="B381" s="152"/>
      <c r="C381" s="153" t="s">
        <v>1318</v>
      </c>
      <c r="D381" s="153" t="s">
        <v>248</v>
      </c>
      <c r="E381" s="154" t="s">
        <v>1662</v>
      </c>
      <c r="F381" s="155" t="s">
        <v>1663</v>
      </c>
      <c r="G381" s="156" t="s">
        <v>560</v>
      </c>
      <c r="H381" s="191"/>
      <c r="I381" s="158"/>
      <c r="J381" s="159">
        <f t="shared" si="110"/>
        <v>0</v>
      </c>
      <c r="K381" s="160"/>
      <c r="L381" s="30"/>
      <c r="M381" s="161" t="s">
        <v>1</v>
      </c>
      <c r="N381" s="162" t="s">
        <v>41</v>
      </c>
      <c r="O381" s="58"/>
      <c r="P381" s="163">
        <f t="shared" si="111"/>
        <v>0</v>
      </c>
      <c r="Q381" s="163">
        <v>0</v>
      </c>
      <c r="R381" s="163">
        <f t="shared" si="112"/>
        <v>0</v>
      </c>
      <c r="S381" s="163">
        <v>0</v>
      </c>
      <c r="T381" s="164">
        <f t="shared" si="113"/>
        <v>0</v>
      </c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R381" s="165" t="s">
        <v>275</v>
      </c>
      <c r="AT381" s="165" t="s">
        <v>248</v>
      </c>
      <c r="AU381" s="165" t="s">
        <v>94</v>
      </c>
      <c r="AY381" s="14" t="s">
        <v>246</v>
      </c>
      <c r="BE381" s="166">
        <f t="shared" si="114"/>
        <v>0</v>
      </c>
      <c r="BF381" s="166">
        <f t="shared" si="115"/>
        <v>0</v>
      </c>
      <c r="BG381" s="166">
        <f t="shared" si="116"/>
        <v>0</v>
      </c>
      <c r="BH381" s="166">
        <f t="shared" si="117"/>
        <v>0</v>
      </c>
      <c r="BI381" s="166">
        <f t="shared" si="118"/>
        <v>0</v>
      </c>
      <c r="BJ381" s="14" t="s">
        <v>94</v>
      </c>
      <c r="BK381" s="166">
        <f t="shared" si="119"/>
        <v>0</v>
      </c>
      <c r="BL381" s="14" t="s">
        <v>275</v>
      </c>
      <c r="BM381" s="165" t="s">
        <v>1664</v>
      </c>
    </row>
    <row r="382" spans="1:65" s="12" customFormat="1" ht="22.9" customHeight="1">
      <c r="B382" s="139"/>
      <c r="D382" s="140" t="s">
        <v>74</v>
      </c>
      <c r="E382" s="150" t="s">
        <v>1665</v>
      </c>
      <c r="F382" s="150" t="s">
        <v>1666</v>
      </c>
      <c r="I382" s="142"/>
      <c r="J382" s="151">
        <f>BK382</f>
        <v>0</v>
      </c>
      <c r="L382" s="139"/>
      <c r="M382" s="144"/>
      <c r="N382" s="145"/>
      <c r="O382" s="145"/>
      <c r="P382" s="146">
        <f>SUM(P383:P384)</f>
        <v>0</v>
      </c>
      <c r="Q382" s="145"/>
      <c r="R382" s="146">
        <f>SUM(R383:R384)</f>
        <v>0</v>
      </c>
      <c r="S382" s="145"/>
      <c r="T382" s="147">
        <f>SUM(T383:T384)</f>
        <v>0</v>
      </c>
      <c r="AR382" s="140" t="s">
        <v>94</v>
      </c>
      <c r="AT382" s="148" t="s">
        <v>74</v>
      </c>
      <c r="AU382" s="148" t="s">
        <v>83</v>
      </c>
      <c r="AY382" s="140" t="s">
        <v>246</v>
      </c>
      <c r="BK382" s="149">
        <f>SUM(BK383:BK384)</f>
        <v>0</v>
      </c>
    </row>
    <row r="383" spans="1:65" s="2" customFormat="1" ht="76.349999999999994" customHeight="1">
      <c r="A383" s="29"/>
      <c r="B383" s="152"/>
      <c r="C383" s="153" t="s">
        <v>1667</v>
      </c>
      <c r="D383" s="153" t="s">
        <v>248</v>
      </c>
      <c r="E383" s="154" t="s">
        <v>1668</v>
      </c>
      <c r="F383" s="155" t="s">
        <v>1669</v>
      </c>
      <c r="G383" s="156" t="s">
        <v>288</v>
      </c>
      <c r="H383" s="157">
        <v>118.548</v>
      </c>
      <c r="I383" s="158"/>
      <c r="J383" s="159">
        <f>ROUND(I383*H383,2)</f>
        <v>0</v>
      </c>
      <c r="K383" s="160"/>
      <c r="L383" s="30"/>
      <c r="M383" s="161" t="s">
        <v>1</v>
      </c>
      <c r="N383" s="162" t="s">
        <v>41</v>
      </c>
      <c r="O383" s="58"/>
      <c r="P383" s="163">
        <f>O383*H383</f>
        <v>0</v>
      </c>
      <c r="Q383" s="163">
        <v>0</v>
      </c>
      <c r="R383" s="163">
        <f>Q383*H383</f>
        <v>0</v>
      </c>
      <c r="S383" s="163">
        <v>0</v>
      </c>
      <c r="T383" s="164">
        <f>S383*H383</f>
        <v>0</v>
      </c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R383" s="165" t="s">
        <v>275</v>
      </c>
      <c r="AT383" s="165" t="s">
        <v>248</v>
      </c>
      <c r="AU383" s="165" t="s">
        <v>94</v>
      </c>
      <c r="AY383" s="14" t="s">
        <v>246</v>
      </c>
      <c r="BE383" s="166">
        <f>IF(N383="základná",J383,0)</f>
        <v>0</v>
      </c>
      <c r="BF383" s="166">
        <f>IF(N383="znížená",J383,0)</f>
        <v>0</v>
      </c>
      <c r="BG383" s="166">
        <f>IF(N383="zákl. prenesená",J383,0)</f>
        <v>0</v>
      </c>
      <c r="BH383" s="166">
        <f>IF(N383="zníž. prenesená",J383,0)</f>
        <v>0</v>
      </c>
      <c r="BI383" s="166">
        <f>IF(N383="nulová",J383,0)</f>
        <v>0</v>
      </c>
      <c r="BJ383" s="14" t="s">
        <v>94</v>
      </c>
      <c r="BK383" s="166">
        <f>ROUND(I383*H383,2)</f>
        <v>0</v>
      </c>
      <c r="BL383" s="14" t="s">
        <v>275</v>
      </c>
      <c r="BM383" s="165" t="s">
        <v>1670</v>
      </c>
    </row>
    <row r="384" spans="1:65" s="2" customFormat="1" ht="24.4" customHeight="1">
      <c r="A384" s="29"/>
      <c r="B384" s="152"/>
      <c r="C384" s="153" t="s">
        <v>1321</v>
      </c>
      <c r="D384" s="153" t="s">
        <v>248</v>
      </c>
      <c r="E384" s="154" t="s">
        <v>1671</v>
      </c>
      <c r="F384" s="155" t="s">
        <v>1672</v>
      </c>
      <c r="G384" s="156" t="s">
        <v>560</v>
      </c>
      <c r="H384" s="191"/>
      <c r="I384" s="158"/>
      <c r="J384" s="159">
        <f>ROUND(I384*H384,2)</f>
        <v>0</v>
      </c>
      <c r="K384" s="160"/>
      <c r="L384" s="30"/>
      <c r="M384" s="161" t="s">
        <v>1</v>
      </c>
      <c r="N384" s="162" t="s">
        <v>41</v>
      </c>
      <c r="O384" s="58"/>
      <c r="P384" s="163">
        <f>O384*H384</f>
        <v>0</v>
      </c>
      <c r="Q384" s="163">
        <v>0</v>
      </c>
      <c r="R384" s="163">
        <f>Q384*H384</f>
        <v>0</v>
      </c>
      <c r="S384" s="163">
        <v>0</v>
      </c>
      <c r="T384" s="164">
        <f>S384*H384</f>
        <v>0</v>
      </c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R384" s="165" t="s">
        <v>275</v>
      </c>
      <c r="AT384" s="165" t="s">
        <v>248</v>
      </c>
      <c r="AU384" s="165" t="s">
        <v>94</v>
      </c>
      <c r="AY384" s="14" t="s">
        <v>246</v>
      </c>
      <c r="BE384" s="166">
        <f>IF(N384="základná",J384,0)</f>
        <v>0</v>
      </c>
      <c r="BF384" s="166">
        <f>IF(N384="znížená",J384,0)</f>
        <v>0</v>
      </c>
      <c r="BG384" s="166">
        <f>IF(N384="zákl. prenesená",J384,0)</f>
        <v>0</v>
      </c>
      <c r="BH384" s="166">
        <f>IF(N384="zníž. prenesená",J384,0)</f>
        <v>0</v>
      </c>
      <c r="BI384" s="166">
        <f>IF(N384="nulová",J384,0)</f>
        <v>0</v>
      </c>
      <c r="BJ384" s="14" t="s">
        <v>94</v>
      </c>
      <c r="BK384" s="166">
        <f>ROUND(I384*H384,2)</f>
        <v>0</v>
      </c>
      <c r="BL384" s="14" t="s">
        <v>275</v>
      </c>
      <c r="BM384" s="165" t="s">
        <v>1673</v>
      </c>
    </row>
    <row r="385" spans="1:65" s="12" customFormat="1" ht="22.9" customHeight="1">
      <c r="B385" s="139"/>
      <c r="D385" s="140" t="s">
        <v>74</v>
      </c>
      <c r="E385" s="150" t="s">
        <v>971</v>
      </c>
      <c r="F385" s="150" t="s">
        <v>972</v>
      </c>
      <c r="I385" s="142"/>
      <c r="J385" s="151">
        <f>BK385</f>
        <v>0</v>
      </c>
      <c r="L385" s="139"/>
      <c r="M385" s="144"/>
      <c r="N385" s="145"/>
      <c r="O385" s="145"/>
      <c r="P385" s="146">
        <f>SUM(P386:P389)</f>
        <v>0</v>
      </c>
      <c r="Q385" s="145"/>
      <c r="R385" s="146">
        <f>SUM(R386:R389)</f>
        <v>0</v>
      </c>
      <c r="S385" s="145"/>
      <c r="T385" s="147">
        <f>SUM(T386:T389)</f>
        <v>0</v>
      </c>
      <c r="AR385" s="140" t="s">
        <v>94</v>
      </c>
      <c r="AT385" s="148" t="s">
        <v>74</v>
      </c>
      <c r="AU385" s="148" t="s">
        <v>83</v>
      </c>
      <c r="AY385" s="140" t="s">
        <v>246</v>
      </c>
      <c r="BK385" s="149">
        <f>SUM(BK386:BK389)</f>
        <v>0</v>
      </c>
    </row>
    <row r="386" spans="1:65" s="2" customFormat="1" ht="37.9" customHeight="1">
      <c r="A386" s="29"/>
      <c r="B386" s="152"/>
      <c r="C386" s="153" t="s">
        <v>1674</v>
      </c>
      <c r="D386" s="153" t="s">
        <v>248</v>
      </c>
      <c r="E386" s="154" t="s">
        <v>973</v>
      </c>
      <c r="F386" s="155" t="s">
        <v>974</v>
      </c>
      <c r="G386" s="156" t="s">
        <v>288</v>
      </c>
      <c r="H386" s="157">
        <v>205.7</v>
      </c>
      <c r="I386" s="158"/>
      <c r="J386" s="159">
        <f>ROUND(I386*H386,2)</f>
        <v>0</v>
      </c>
      <c r="K386" s="160"/>
      <c r="L386" s="30"/>
      <c r="M386" s="161" t="s">
        <v>1</v>
      </c>
      <c r="N386" s="162" t="s">
        <v>41</v>
      </c>
      <c r="O386" s="58"/>
      <c r="P386" s="163">
        <f>O386*H386</f>
        <v>0</v>
      </c>
      <c r="Q386" s="163">
        <v>0</v>
      </c>
      <c r="R386" s="163">
        <f>Q386*H386</f>
        <v>0</v>
      </c>
      <c r="S386" s="163">
        <v>0</v>
      </c>
      <c r="T386" s="164">
        <f>S386*H386</f>
        <v>0</v>
      </c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R386" s="165" t="s">
        <v>275</v>
      </c>
      <c r="AT386" s="165" t="s">
        <v>248</v>
      </c>
      <c r="AU386" s="165" t="s">
        <v>94</v>
      </c>
      <c r="AY386" s="14" t="s">
        <v>246</v>
      </c>
      <c r="BE386" s="166">
        <f>IF(N386="základná",J386,0)</f>
        <v>0</v>
      </c>
      <c r="BF386" s="166">
        <f>IF(N386="znížená",J386,0)</f>
        <v>0</v>
      </c>
      <c r="BG386" s="166">
        <f>IF(N386="zákl. prenesená",J386,0)</f>
        <v>0</v>
      </c>
      <c r="BH386" s="166">
        <f>IF(N386="zníž. prenesená",J386,0)</f>
        <v>0</v>
      </c>
      <c r="BI386" s="166">
        <f>IF(N386="nulová",J386,0)</f>
        <v>0</v>
      </c>
      <c r="BJ386" s="14" t="s">
        <v>94</v>
      </c>
      <c r="BK386" s="166">
        <f>ROUND(I386*H386,2)</f>
        <v>0</v>
      </c>
      <c r="BL386" s="14" t="s">
        <v>275</v>
      </c>
      <c r="BM386" s="165" t="s">
        <v>1675</v>
      </c>
    </row>
    <row r="387" spans="1:65" s="2" customFormat="1" ht="49.15" customHeight="1">
      <c r="A387" s="29"/>
      <c r="B387" s="152"/>
      <c r="C387" s="172" t="s">
        <v>1322</v>
      </c>
      <c r="D387" s="172" t="s">
        <v>295</v>
      </c>
      <c r="E387" s="173" t="s">
        <v>977</v>
      </c>
      <c r="F387" s="174" t="s">
        <v>978</v>
      </c>
      <c r="G387" s="175" t="s">
        <v>288</v>
      </c>
      <c r="H387" s="176">
        <v>215.98500000000001</v>
      </c>
      <c r="I387" s="177"/>
      <c r="J387" s="178">
        <f>ROUND(I387*H387,2)</f>
        <v>0</v>
      </c>
      <c r="K387" s="179"/>
      <c r="L387" s="180"/>
      <c r="M387" s="181" t="s">
        <v>1</v>
      </c>
      <c r="N387" s="182" t="s">
        <v>41</v>
      </c>
      <c r="O387" s="58"/>
      <c r="P387" s="163">
        <f>O387*H387</f>
        <v>0</v>
      </c>
      <c r="Q387" s="163">
        <v>0</v>
      </c>
      <c r="R387" s="163">
        <f>Q387*H387</f>
        <v>0</v>
      </c>
      <c r="S387" s="163">
        <v>0</v>
      </c>
      <c r="T387" s="164">
        <f>S387*H387</f>
        <v>0</v>
      </c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R387" s="165" t="s">
        <v>332</v>
      </c>
      <c r="AT387" s="165" t="s">
        <v>295</v>
      </c>
      <c r="AU387" s="165" t="s">
        <v>94</v>
      </c>
      <c r="AY387" s="14" t="s">
        <v>246</v>
      </c>
      <c r="BE387" s="166">
        <f>IF(N387="základná",J387,0)</f>
        <v>0</v>
      </c>
      <c r="BF387" s="166">
        <f>IF(N387="znížená",J387,0)</f>
        <v>0</v>
      </c>
      <c r="BG387" s="166">
        <f>IF(N387="zákl. prenesená",J387,0)</f>
        <v>0</v>
      </c>
      <c r="BH387" s="166">
        <f>IF(N387="zníž. prenesená",J387,0)</f>
        <v>0</v>
      </c>
      <c r="BI387" s="166">
        <f>IF(N387="nulová",J387,0)</f>
        <v>0</v>
      </c>
      <c r="BJ387" s="14" t="s">
        <v>94</v>
      </c>
      <c r="BK387" s="166">
        <f>ROUND(I387*H387,2)</f>
        <v>0</v>
      </c>
      <c r="BL387" s="14" t="s">
        <v>275</v>
      </c>
      <c r="BM387" s="165" t="s">
        <v>1676</v>
      </c>
    </row>
    <row r="388" spans="1:65" s="2" customFormat="1" ht="29.25">
      <c r="A388" s="29"/>
      <c r="B388" s="30"/>
      <c r="C388" s="29"/>
      <c r="D388" s="183" t="s">
        <v>298</v>
      </c>
      <c r="E388" s="29"/>
      <c r="F388" s="184" t="s">
        <v>980</v>
      </c>
      <c r="G388" s="29"/>
      <c r="H388" s="29"/>
      <c r="I388" s="185"/>
      <c r="J388" s="29"/>
      <c r="K388" s="29"/>
      <c r="L388" s="30"/>
      <c r="M388" s="186"/>
      <c r="N388" s="187"/>
      <c r="O388" s="58"/>
      <c r="P388" s="58"/>
      <c r="Q388" s="58"/>
      <c r="R388" s="58"/>
      <c r="S388" s="58"/>
      <c r="T388" s="5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T388" s="14" t="s">
        <v>298</v>
      </c>
      <c r="AU388" s="14" t="s">
        <v>94</v>
      </c>
    </row>
    <row r="389" spans="1:65" s="2" customFormat="1" ht="24.4" customHeight="1">
      <c r="A389" s="29"/>
      <c r="B389" s="152"/>
      <c r="C389" s="153" t="s">
        <v>1677</v>
      </c>
      <c r="D389" s="153" t="s">
        <v>248</v>
      </c>
      <c r="E389" s="154" t="s">
        <v>1678</v>
      </c>
      <c r="F389" s="155" t="s">
        <v>1679</v>
      </c>
      <c r="G389" s="156" t="s">
        <v>560</v>
      </c>
      <c r="H389" s="191"/>
      <c r="I389" s="158"/>
      <c r="J389" s="159">
        <f>ROUND(I389*H389,2)</f>
        <v>0</v>
      </c>
      <c r="K389" s="160"/>
      <c r="L389" s="30"/>
      <c r="M389" s="161" t="s">
        <v>1</v>
      </c>
      <c r="N389" s="162" t="s">
        <v>41</v>
      </c>
      <c r="O389" s="58"/>
      <c r="P389" s="163">
        <f>O389*H389</f>
        <v>0</v>
      </c>
      <c r="Q389" s="163">
        <v>0</v>
      </c>
      <c r="R389" s="163">
        <f>Q389*H389</f>
        <v>0</v>
      </c>
      <c r="S389" s="163">
        <v>0</v>
      </c>
      <c r="T389" s="164">
        <f>S389*H389</f>
        <v>0</v>
      </c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R389" s="165" t="s">
        <v>275</v>
      </c>
      <c r="AT389" s="165" t="s">
        <v>248</v>
      </c>
      <c r="AU389" s="165" t="s">
        <v>94</v>
      </c>
      <c r="AY389" s="14" t="s">
        <v>246</v>
      </c>
      <c r="BE389" s="166">
        <f>IF(N389="základná",J389,0)</f>
        <v>0</v>
      </c>
      <c r="BF389" s="166">
        <f>IF(N389="znížená",J389,0)</f>
        <v>0</v>
      </c>
      <c r="BG389" s="166">
        <f>IF(N389="zákl. prenesená",J389,0)</f>
        <v>0</v>
      </c>
      <c r="BH389" s="166">
        <f>IF(N389="zníž. prenesená",J389,0)</f>
        <v>0</v>
      </c>
      <c r="BI389" s="166">
        <f>IF(N389="nulová",J389,0)</f>
        <v>0</v>
      </c>
      <c r="BJ389" s="14" t="s">
        <v>94</v>
      </c>
      <c r="BK389" s="166">
        <f>ROUND(I389*H389,2)</f>
        <v>0</v>
      </c>
      <c r="BL389" s="14" t="s">
        <v>275</v>
      </c>
      <c r="BM389" s="165" t="s">
        <v>1680</v>
      </c>
    </row>
    <row r="390" spans="1:65" s="12" customFormat="1" ht="22.9" customHeight="1">
      <c r="B390" s="139"/>
      <c r="D390" s="140" t="s">
        <v>74</v>
      </c>
      <c r="E390" s="150" t="s">
        <v>984</v>
      </c>
      <c r="F390" s="150" t="s">
        <v>985</v>
      </c>
      <c r="I390" s="142"/>
      <c r="J390" s="151">
        <f>BK390</f>
        <v>0</v>
      </c>
      <c r="L390" s="139"/>
      <c r="M390" s="144"/>
      <c r="N390" s="145"/>
      <c r="O390" s="145"/>
      <c r="P390" s="146">
        <f>SUM(P391:P394)</f>
        <v>0</v>
      </c>
      <c r="Q390" s="145"/>
      <c r="R390" s="146">
        <f>SUM(R391:R394)</f>
        <v>0</v>
      </c>
      <c r="S390" s="145"/>
      <c r="T390" s="147">
        <f>SUM(T391:T394)</f>
        <v>0</v>
      </c>
      <c r="AR390" s="140" t="s">
        <v>94</v>
      </c>
      <c r="AT390" s="148" t="s">
        <v>74</v>
      </c>
      <c r="AU390" s="148" t="s">
        <v>83</v>
      </c>
      <c r="AY390" s="140" t="s">
        <v>246</v>
      </c>
      <c r="BK390" s="149">
        <f>SUM(BK391:BK394)</f>
        <v>0</v>
      </c>
    </row>
    <row r="391" spans="1:65" s="2" customFormat="1" ht="24.4" customHeight="1">
      <c r="A391" s="29"/>
      <c r="B391" s="152"/>
      <c r="C391" s="153" t="s">
        <v>1327</v>
      </c>
      <c r="D391" s="153" t="s">
        <v>248</v>
      </c>
      <c r="E391" s="154" t="s">
        <v>1681</v>
      </c>
      <c r="F391" s="155" t="s">
        <v>1682</v>
      </c>
      <c r="G391" s="156" t="s">
        <v>288</v>
      </c>
      <c r="H391" s="157">
        <v>1719.4649999999999</v>
      </c>
      <c r="I391" s="158"/>
      <c r="J391" s="159">
        <f>ROUND(I391*H391,2)</f>
        <v>0</v>
      </c>
      <c r="K391" s="160"/>
      <c r="L391" s="30"/>
      <c r="M391" s="161" t="s">
        <v>1</v>
      </c>
      <c r="N391" s="162" t="s">
        <v>41</v>
      </c>
      <c r="O391" s="58"/>
      <c r="P391" s="163">
        <f>O391*H391</f>
        <v>0</v>
      </c>
      <c r="Q391" s="163">
        <v>0</v>
      </c>
      <c r="R391" s="163">
        <f>Q391*H391</f>
        <v>0</v>
      </c>
      <c r="S391" s="163">
        <v>0</v>
      </c>
      <c r="T391" s="164">
        <f>S391*H391</f>
        <v>0</v>
      </c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R391" s="165" t="s">
        <v>275</v>
      </c>
      <c r="AT391" s="165" t="s">
        <v>248</v>
      </c>
      <c r="AU391" s="165" t="s">
        <v>94</v>
      </c>
      <c r="AY391" s="14" t="s">
        <v>246</v>
      </c>
      <c r="BE391" s="166">
        <f>IF(N391="základná",J391,0)</f>
        <v>0</v>
      </c>
      <c r="BF391" s="166">
        <f>IF(N391="znížená",J391,0)</f>
        <v>0</v>
      </c>
      <c r="BG391" s="166">
        <f>IF(N391="zákl. prenesená",J391,0)</f>
        <v>0</v>
      </c>
      <c r="BH391" s="166">
        <f>IF(N391="zníž. prenesená",J391,0)</f>
        <v>0</v>
      </c>
      <c r="BI391" s="166">
        <f>IF(N391="nulová",J391,0)</f>
        <v>0</v>
      </c>
      <c r="BJ391" s="14" t="s">
        <v>94</v>
      </c>
      <c r="BK391" s="166">
        <f>ROUND(I391*H391,2)</f>
        <v>0</v>
      </c>
      <c r="BL391" s="14" t="s">
        <v>275</v>
      </c>
      <c r="BM391" s="165" t="s">
        <v>1683</v>
      </c>
    </row>
    <row r="392" spans="1:65" s="2" customFormat="1" ht="37.9" customHeight="1">
      <c r="A392" s="29"/>
      <c r="B392" s="152"/>
      <c r="C392" s="153" t="s">
        <v>1684</v>
      </c>
      <c r="D392" s="153" t="s">
        <v>248</v>
      </c>
      <c r="E392" s="154" t="s">
        <v>1685</v>
      </c>
      <c r="F392" s="155" t="s">
        <v>1686</v>
      </c>
      <c r="G392" s="156" t="s">
        <v>288</v>
      </c>
      <c r="H392" s="157">
        <v>1430.0250000000001</v>
      </c>
      <c r="I392" s="158"/>
      <c r="J392" s="159">
        <f>ROUND(I392*H392,2)</f>
        <v>0</v>
      </c>
      <c r="K392" s="160"/>
      <c r="L392" s="30"/>
      <c r="M392" s="161" t="s">
        <v>1</v>
      </c>
      <c r="N392" s="162" t="s">
        <v>41</v>
      </c>
      <c r="O392" s="58"/>
      <c r="P392" s="163">
        <f>O392*H392</f>
        <v>0</v>
      </c>
      <c r="Q392" s="163">
        <v>0</v>
      </c>
      <c r="R392" s="163">
        <f>Q392*H392</f>
        <v>0</v>
      </c>
      <c r="S392" s="163">
        <v>0</v>
      </c>
      <c r="T392" s="164">
        <f>S392*H392</f>
        <v>0</v>
      </c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R392" s="165" t="s">
        <v>275</v>
      </c>
      <c r="AT392" s="165" t="s">
        <v>248</v>
      </c>
      <c r="AU392" s="165" t="s">
        <v>94</v>
      </c>
      <c r="AY392" s="14" t="s">
        <v>246</v>
      </c>
      <c r="BE392" s="166">
        <f>IF(N392="základná",J392,0)</f>
        <v>0</v>
      </c>
      <c r="BF392" s="166">
        <f>IF(N392="znížená",J392,0)</f>
        <v>0</v>
      </c>
      <c r="BG392" s="166">
        <f>IF(N392="zákl. prenesená",J392,0)</f>
        <v>0</v>
      </c>
      <c r="BH392" s="166">
        <f>IF(N392="zníž. prenesená",J392,0)</f>
        <v>0</v>
      </c>
      <c r="BI392" s="166">
        <f>IF(N392="nulová",J392,0)</f>
        <v>0</v>
      </c>
      <c r="BJ392" s="14" t="s">
        <v>94</v>
      </c>
      <c r="BK392" s="166">
        <f>ROUND(I392*H392,2)</f>
        <v>0</v>
      </c>
      <c r="BL392" s="14" t="s">
        <v>275</v>
      </c>
      <c r="BM392" s="165" t="s">
        <v>1687</v>
      </c>
    </row>
    <row r="393" spans="1:65" s="2" customFormat="1" ht="24.4" customHeight="1">
      <c r="A393" s="29"/>
      <c r="B393" s="152"/>
      <c r="C393" s="153" t="s">
        <v>1331</v>
      </c>
      <c r="D393" s="153" t="s">
        <v>248</v>
      </c>
      <c r="E393" s="154" t="s">
        <v>1688</v>
      </c>
      <c r="F393" s="155" t="s">
        <v>1689</v>
      </c>
      <c r="G393" s="156" t="s">
        <v>288</v>
      </c>
      <c r="H393" s="157">
        <v>166.61</v>
      </c>
      <c r="I393" s="158"/>
      <c r="J393" s="159">
        <f>ROUND(I393*H393,2)</f>
        <v>0</v>
      </c>
      <c r="K393" s="160"/>
      <c r="L393" s="30"/>
      <c r="M393" s="161" t="s">
        <v>1</v>
      </c>
      <c r="N393" s="162" t="s">
        <v>41</v>
      </c>
      <c r="O393" s="58"/>
      <c r="P393" s="163">
        <f>O393*H393</f>
        <v>0</v>
      </c>
      <c r="Q393" s="163">
        <v>0</v>
      </c>
      <c r="R393" s="163">
        <f>Q393*H393</f>
        <v>0</v>
      </c>
      <c r="S393" s="163">
        <v>0</v>
      </c>
      <c r="T393" s="164">
        <f>S393*H393</f>
        <v>0</v>
      </c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R393" s="165" t="s">
        <v>275</v>
      </c>
      <c r="AT393" s="165" t="s">
        <v>248</v>
      </c>
      <c r="AU393" s="165" t="s">
        <v>94</v>
      </c>
      <c r="AY393" s="14" t="s">
        <v>246</v>
      </c>
      <c r="BE393" s="166">
        <f>IF(N393="základná",J393,0)</f>
        <v>0</v>
      </c>
      <c r="BF393" s="166">
        <f>IF(N393="znížená",J393,0)</f>
        <v>0</v>
      </c>
      <c r="BG393" s="166">
        <f>IF(N393="zákl. prenesená",J393,0)</f>
        <v>0</v>
      </c>
      <c r="BH393" s="166">
        <f>IF(N393="zníž. prenesená",J393,0)</f>
        <v>0</v>
      </c>
      <c r="BI393" s="166">
        <f>IF(N393="nulová",J393,0)</f>
        <v>0</v>
      </c>
      <c r="BJ393" s="14" t="s">
        <v>94</v>
      </c>
      <c r="BK393" s="166">
        <f>ROUND(I393*H393,2)</f>
        <v>0</v>
      </c>
      <c r="BL393" s="14" t="s">
        <v>275</v>
      </c>
      <c r="BM393" s="165" t="s">
        <v>1690</v>
      </c>
    </row>
    <row r="394" spans="1:65" s="2" customFormat="1" ht="24.4" customHeight="1">
      <c r="A394" s="29"/>
      <c r="B394" s="152"/>
      <c r="C394" s="153" t="s">
        <v>1691</v>
      </c>
      <c r="D394" s="153" t="s">
        <v>248</v>
      </c>
      <c r="E394" s="154" t="s">
        <v>1692</v>
      </c>
      <c r="F394" s="155" t="s">
        <v>1693</v>
      </c>
      <c r="G394" s="156" t="s">
        <v>288</v>
      </c>
      <c r="H394" s="157">
        <v>122.83</v>
      </c>
      <c r="I394" s="158"/>
      <c r="J394" s="159">
        <f>ROUND(I394*H394,2)</f>
        <v>0</v>
      </c>
      <c r="K394" s="160"/>
      <c r="L394" s="30"/>
      <c r="M394" s="161" t="s">
        <v>1</v>
      </c>
      <c r="N394" s="162" t="s">
        <v>41</v>
      </c>
      <c r="O394" s="58"/>
      <c r="P394" s="163">
        <f>O394*H394</f>
        <v>0</v>
      </c>
      <c r="Q394" s="163">
        <v>0</v>
      </c>
      <c r="R394" s="163">
        <f>Q394*H394</f>
        <v>0</v>
      </c>
      <c r="S394" s="163">
        <v>0</v>
      </c>
      <c r="T394" s="164">
        <f>S394*H394</f>
        <v>0</v>
      </c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R394" s="165" t="s">
        <v>275</v>
      </c>
      <c r="AT394" s="165" t="s">
        <v>248</v>
      </c>
      <c r="AU394" s="165" t="s">
        <v>94</v>
      </c>
      <c r="AY394" s="14" t="s">
        <v>246</v>
      </c>
      <c r="BE394" s="166">
        <f>IF(N394="základná",J394,0)</f>
        <v>0</v>
      </c>
      <c r="BF394" s="166">
        <f>IF(N394="znížená",J394,0)</f>
        <v>0</v>
      </c>
      <c r="BG394" s="166">
        <f>IF(N394="zákl. prenesená",J394,0)</f>
        <v>0</v>
      </c>
      <c r="BH394" s="166">
        <f>IF(N394="zníž. prenesená",J394,0)</f>
        <v>0</v>
      </c>
      <c r="BI394" s="166">
        <f>IF(N394="nulová",J394,0)</f>
        <v>0</v>
      </c>
      <c r="BJ394" s="14" t="s">
        <v>94</v>
      </c>
      <c r="BK394" s="166">
        <f>ROUND(I394*H394,2)</f>
        <v>0</v>
      </c>
      <c r="BL394" s="14" t="s">
        <v>275</v>
      </c>
      <c r="BM394" s="165" t="s">
        <v>1694</v>
      </c>
    </row>
    <row r="395" spans="1:65" s="12" customFormat="1" ht="22.9" customHeight="1">
      <c r="B395" s="139"/>
      <c r="D395" s="140" t="s">
        <v>74</v>
      </c>
      <c r="E395" s="150" t="s">
        <v>1695</v>
      </c>
      <c r="F395" s="150" t="s">
        <v>1696</v>
      </c>
      <c r="I395" s="142"/>
      <c r="J395" s="151">
        <f>BK395</f>
        <v>0</v>
      </c>
      <c r="L395" s="139"/>
      <c r="M395" s="144"/>
      <c r="N395" s="145"/>
      <c r="O395" s="145"/>
      <c r="P395" s="146">
        <f>SUM(P396:P397)</f>
        <v>0</v>
      </c>
      <c r="Q395" s="145"/>
      <c r="R395" s="146">
        <f>SUM(R396:R397)</f>
        <v>0</v>
      </c>
      <c r="S395" s="145"/>
      <c r="T395" s="147">
        <f>SUM(T396:T397)</f>
        <v>0</v>
      </c>
      <c r="AR395" s="140" t="s">
        <v>94</v>
      </c>
      <c r="AT395" s="148" t="s">
        <v>74</v>
      </c>
      <c r="AU395" s="148" t="s">
        <v>83</v>
      </c>
      <c r="AY395" s="140" t="s">
        <v>246</v>
      </c>
      <c r="BK395" s="149">
        <f>SUM(BK396:BK397)</f>
        <v>0</v>
      </c>
    </row>
    <row r="396" spans="1:65" s="2" customFormat="1" ht="21.75" customHeight="1">
      <c r="A396" s="29"/>
      <c r="B396" s="152"/>
      <c r="C396" s="153" t="s">
        <v>1334</v>
      </c>
      <c r="D396" s="153" t="s">
        <v>248</v>
      </c>
      <c r="E396" s="154" t="s">
        <v>1697</v>
      </c>
      <c r="F396" s="155" t="s">
        <v>1698</v>
      </c>
      <c r="G396" s="156" t="s">
        <v>288</v>
      </c>
      <c r="H396" s="157">
        <v>0</v>
      </c>
      <c r="I396" s="158"/>
      <c r="J396" s="159">
        <f>ROUND(I396*H396,2)</f>
        <v>0</v>
      </c>
      <c r="K396" s="160"/>
      <c r="L396" s="30"/>
      <c r="M396" s="161" t="s">
        <v>1</v>
      </c>
      <c r="N396" s="162" t="s">
        <v>41</v>
      </c>
      <c r="O396" s="58"/>
      <c r="P396" s="163">
        <f>O396*H396</f>
        <v>0</v>
      </c>
      <c r="Q396" s="163">
        <v>0</v>
      </c>
      <c r="R396" s="163">
        <f>Q396*H396</f>
        <v>0</v>
      </c>
      <c r="S396" s="163">
        <v>0</v>
      </c>
      <c r="T396" s="164">
        <f>S396*H396</f>
        <v>0</v>
      </c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R396" s="165" t="s">
        <v>275</v>
      </c>
      <c r="AT396" s="165" t="s">
        <v>248</v>
      </c>
      <c r="AU396" s="165" t="s">
        <v>94</v>
      </c>
      <c r="AY396" s="14" t="s">
        <v>246</v>
      </c>
      <c r="BE396" s="166">
        <f>IF(N396="základná",J396,0)</f>
        <v>0</v>
      </c>
      <c r="BF396" s="166">
        <f>IF(N396="znížená",J396,0)</f>
        <v>0</v>
      </c>
      <c r="BG396" s="166">
        <f>IF(N396="zákl. prenesená",J396,0)</f>
        <v>0</v>
      </c>
      <c r="BH396" s="166">
        <f>IF(N396="zníž. prenesená",J396,0)</f>
        <v>0</v>
      </c>
      <c r="BI396" s="166">
        <f>IF(N396="nulová",J396,0)</f>
        <v>0</v>
      </c>
      <c r="BJ396" s="14" t="s">
        <v>94</v>
      </c>
      <c r="BK396" s="166">
        <f>ROUND(I396*H396,2)</f>
        <v>0</v>
      </c>
      <c r="BL396" s="14" t="s">
        <v>275</v>
      </c>
      <c r="BM396" s="165" t="s">
        <v>1699</v>
      </c>
    </row>
    <row r="397" spans="1:65" s="2" customFormat="1" ht="24.4" customHeight="1">
      <c r="A397" s="29"/>
      <c r="B397" s="152"/>
      <c r="C397" s="172" t="s">
        <v>1700</v>
      </c>
      <c r="D397" s="172" t="s">
        <v>295</v>
      </c>
      <c r="E397" s="173" t="s">
        <v>1701</v>
      </c>
      <c r="F397" s="174" t="s">
        <v>1702</v>
      </c>
      <c r="G397" s="175" t="s">
        <v>288</v>
      </c>
      <c r="H397" s="176">
        <v>0</v>
      </c>
      <c r="I397" s="177"/>
      <c r="J397" s="178">
        <f>ROUND(I397*H397,2)</f>
        <v>0</v>
      </c>
      <c r="K397" s="179"/>
      <c r="L397" s="180"/>
      <c r="M397" s="181" t="s">
        <v>1</v>
      </c>
      <c r="N397" s="182" t="s">
        <v>41</v>
      </c>
      <c r="O397" s="58"/>
      <c r="P397" s="163">
        <f>O397*H397</f>
        <v>0</v>
      </c>
      <c r="Q397" s="163">
        <v>0</v>
      </c>
      <c r="R397" s="163">
        <f>Q397*H397</f>
        <v>0</v>
      </c>
      <c r="S397" s="163">
        <v>0</v>
      </c>
      <c r="T397" s="164">
        <f>S397*H397</f>
        <v>0</v>
      </c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R397" s="165" t="s">
        <v>332</v>
      </c>
      <c r="AT397" s="165" t="s">
        <v>295</v>
      </c>
      <c r="AU397" s="165" t="s">
        <v>94</v>
      </c>
      <c r="AY397" s="14" t="s">
        <v>246</v>
      </c>
      <c r="BE397" s="166">
        <f>IF(N397="základná",J397,0)</f>
        <v>0</v>
      </c>
      <c r="BF397" s="166">
        <f>IF(N397="znížená",J397,0)</f>
        <v>0</v>
      </c>
      <c r="BG397" s="166">
        <f>IF(N397="zákl. prenesená",J397,0)</f>
        <v>0</v>
      </c>
      <c r="BH397" s="166">
        <f>IF(N397="zníž. prenesená",J397,0)</f>
        <v>0</v>
      </c>
      <c r="BI397" s="166">
        <f>IF(N397="nulová",J397,0)</f>
        <v>0</v>
      </c>
      <c r="BJ397" s="14" t="s">
        <v>94</v>
      </c>
      <c r="BK397" s="166">
        <f>ROUND(I397*H397,2)</f>
        <v>0</v>
      </c>
      <c r="BL397" s="14" t="s">
        <v>275</v>
      </c>
      <c r="BM397" s="165" t="s">
        <v>1703</v>
      </c>
    </row>
    <row r="398" spans="1:65" s="12" customFormat="1" ht="22.9" customHeight="1">
      <c r="B398" s="139"/>
      <c r="D398" s="140" t="s">
        <v>74</v>
      </c>
      <c r="E398" s="150" t="s">
        <v>1704</v>
      </c>
      <c r="F398" s="150" t="s">
        <v>1705</v>
      </c>
      <c r="I398" s="142"/>
      <c r="J398" s="151">
        <f>BK398</f>
        <v>0</v>
      </c>
      <c r="L398" s="139"/>
      <c r="M398" s="144"/>
      <c r="N398" s="145"/>
      <c r="O398" s="145"/>
      <c r="P398" s="146">
        <f>SUM(P399:P400)</f>
        <v>0</v>
      </c>
      <c r="Q398" s="145"/>
      <c r="R398" s="146">
        <f>SUM(R399:R400)</f>
        <v>0</v>
      </c>
      <c r="S398" s="145"/>
      <c r="T398" s="147">
        <f>SUM(T399:T400)</f>
        <v>0</v>
      </c>
      <c r="AR398" s="140" t="s">
        <v>94</v>
      </c>
      <c r="AT398" s="148" t="s">
        <v>74</v>
      </c>
      <c r="AU398" s="148" t="s">
        <v>83</v>
      </c>
      <c r="AY398" s="140" t="s">
        <v>246</v>
      </c>
      <c r="BK398" s="149">
        <f>SUM(BK399:BK400)</f>
        <v>0</v>
      </c>
    </row>
    <row r="399" spans="1:65" s="2" customFormat="1" ht="55.5" customHeight="1">
      <c r="A399" s="29"/>
      <c r="B399" s="152"/>
      <c r="C399" s="153" t="s">
        <v>1339</v>
      </c>
      <c r="D399" s="153" t="s">
        <v>248</v>
      </c>
      <c r="E399" s="154" t="s">
        <v>1706</v>
      </c>
      <c r="F399" s="155" t="s">
        <v>1707</v>
      </c>
      <c r="G399" s="156" t="s">
        <v>324</v>
      </c>
      <c r="H399" s="157">
        <v>10</v>
      </c>
      <c r="I399" s="158"/>
      <c r="J399" s="159">
        <f>ROUND(I399*H399,2)</f>
        <v>0</v>
      </c>
      <c r="K399" s="160"/>
      <c r="L399" s="30"/>
      <c r="M399" s="161" t="s">
        <v>1</v>
      </c>
      <c r="N399" s="162" t="s">
        <v>41</v>
      </c>
      <c r="O399" s="58"/>
      <c r="P399" s="163">
        <f>O399*H399</f>
        <v>0</v>
      </c>
      <c r="Q399" s="163">
        <v>0</v>
      </c>
      <c r="R399" s="163">
        <f>Q399*H399</f>
        <v>0</v>
      </c>
      <c r="S399" s="163">
        <v>0</v>
      </c>
      <c r="T399" s="164">
        <f>S399*H399</f>
        <v>0</v>
      </c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R399" s="165" t="s">
        <v>275</v>
      </c>
      <c r="AT399" s="165" t="s">
        <v>248</v>
      </c>
      <c r="AU399" s="165" t="s">
        <v>94</v>
      </c>
      <c r="AY399" s="14" t="s">
        <v>246</v>
      </c>
      <c r="BE399" s="166">
        <f>IF(N399="základná",J399,0)</f>
        <v>0</v>
      </c>
      <c r="BF399" s="166">
        <f>IF(N399="znížená",J399,0)</f>
        <v>0</v>
      </c>
      <c r="BG399" s="166">
        <f>IF(N399="zákl. prenesená",J399,0)</f>
        <v>0</v>
      </c>
      <c r="BH399" s="166">
        <f>IF(N399="zníž. prenesená",J399,0)</f>
        <v>0</v>
      </c>
      <c r="BI399" s="166">
        <f>IF(N399="nulová",J399,0)</f>
        <v>0</v>
      </c>
      <c r="BJ399" s="14" t="s">
        <v>94</v>
      </c>
      <c r="BK399" s="166">
        <f>ROUND(I399*H399,2)</f>
        <v>0</v>
      </c>
      <c r="BL399" s="14" t="s">
        <v>275</v>
      </c>
      <c r="BM399" s="165" t="s">
        <v>1708</v>
      </c>
    </row>
    <row r="400" spans="1:65" s="2" customFormat="1" ht="55.5" customHeight="1">
      <c r="A400" s="29"/>
      <c r="B400" s="152"/>
      <c r="C400" s="153" t="s">
        <v>1709</v>
      </c>
      <c r="D400" s="153" t="s">
        <v>248</v>
      </c>
      <c r="E400" s="154" t="s">
        <v>1710</v>
      </c>
      <c r="F400" s="155" t="s">
        <v>1711</v>
      </c>
      <c r="G400" s="156" t="s">
        <v>324</v>
      </c>
      <c r="H400" s="157">
        <v>14</v>
      </c>
      <c r="I400" s="158"/>
      <c r="J400" s="159">
        <f>ROUND(I400*H400,2)</f>
        <v>0</v>
      </c>
      <c r="K400" s="160"/>
      <c r="L400" s="30"/>
      <c r="M400" s="167" t="s">
        <v>1</v>
      </c>
      <c r="N400" s="168" t="s">
        <v>41</v>
      </c>
      <c r="O400" s="169"/>
      <c r="P400" s="170">
        <f>O400*H400</f>
        <v>0</v>
      </c>
      <c r="Q400" s="170">
        <v>0</v>
      </c>
      <c r="R400" s="170">
        <f>Q400*H400</f>
        <v>0</v>
      </c>
      <c r="S400" s="170">
        <v>0</v>
      </c>
      <c r="T400" s="171">
        <f>S400*H400</f>
        <v>0</v>
      </c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R400" s="165" t="s">
        <v>275</v>
      </c>
      <c r="AT400" s="165" t="s">
        <v>248</v>
      </c>
      <c r="AU400" s="165" t="s">
        <v>94</v>
      </c>
      <c r="AY400" s="14" t="s">
        <v>246</v>
      </c>
      <c r="BE400" s="166">
        <f>IF(N400="základná",J400,0)</f>
        <v>0</v>
      </c>
      <c r="BF400" s="166">
        <f>IF(N400="znížená",J400,0)</f>
        <v>0</v>
      </c>
      <c r="BG400" s="166">
        <f>IF(N400="zákl. prenesená",J400,0)</f>
        <v>0</v>
      </c>
      <c r="BH400" s="166">
        <f>IF(N400="zníž. prenesená",J400,0)</f>
        <v>0</v>
      </c>
      <c r="BI400" s="166">
        <f>IF(N400="nulová",J400,0)</f>
        <v>0</v>
      </c>
      <c r="BJ400" s="14" t="s">
        <v>94</v>
      </c>
      <c r="BK400" s="166">
        <f>ROUND(I400*H400,2)</f>
        <v>0</v>
      </c>
      <c r="BL400" s="14" t="s">
        <v>275</v>
      </c>
      <c r="BM400" s="165" t="s">
        <v>1712</v>
      </c>
    </row>
    <row r="401" spans="1:31" s="2" customFormat="1" ht="7.15" customHeight="1">
      <c r="A401" s="29"/>
      <c r="B401" s="47"/>
      <c r="C401" s="48"/>
      <c r="D401" s="48"/>
      <c r="E401" s="48"/>
      <c r="F401" s="48"/>
      <c r="G401" s="48"/>
      <c r="H401" s="48"/>
      <c r="I401" s="48"/>
      <c r="J401" s="48"/>
      <c r="K401" s="48"/>
      <c r="L401" s="30"/>
      <c r="M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</row>
  </sheetData>
  <autoFilter ref="C142:K400" xr:uid="{00000000-0009-0000-0000-000014000000}"/>
  <mergeCells count="12">
    <mergeCell ref="E135:H135"/>
    <mergeCell ref="L2:V2"/>
    <mergeCell ref="E85:H85"/>
    <mergeCell ref="E87:H87"/>
    <mergeCell ref="E89:H89"/>
    <mergeCell ref="E131:H131"/>
    <mergeCell ref="E133:H13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BM22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155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1135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1713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459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ROUND(J128,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ROUND((SUM(BE128:BE220)),  2)</f>
        <v>0</v>
      </c>
      <c r="G35" s="105"/>
      <c r="H35" s="105"/>
      <c r="I35" s="106">
        <v>0.23</v>
      </c>
      <c r="J35" s="104">
        <f>ROUND(((SUM(BE128:BE220))*I35),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ROUND((SUM(BF128:BF220)),  2)</f>
        <v>0</v>
      </c>
      <c r="G36" s="105"/>
      <c r="H36" s="105"/>
      <c r="I36" s="106">
        <v>0.23</v>
      </c>
      <c r="J36" s="104">
        <f>ROUND(((SUM(BF128:BF220))*I36),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ROUND((SUM(BG128:BG220)),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ROUND((SUM(BH128:BH220)),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ROUND((SUM(BI128:BI220)),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1135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SO.202.2 - Stavebno konštrukčné riešenie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J128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J129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J130</f>
        <v>0</v>
      </c>
      <c r="L100" s="124"/>
    </row>
    <row r="101" spans="1:47" s="10" customFormat="1" ht="19.899999999999999" customHeight="1">
      <c r="B101" s="124"/>
      <c r="D101" s="125" t="s">
        <v>496</v>
      </c>
      <c r="E101" s="126"/>
      <c r="F101" s="126"/>
      <c r="G101" s="126"/>
      <c r="H101" s="126"/>
      <c r="I101" s="126"/>
      <c r="J101" s="127">
        <f>J144</f>
        <v>0</v>
      </c>
      <c r="L101" s="124"/>
    </row>
    <row r="102" spans="1:47" s="10" customFormat="1" ht="19.899999999999999" customHeight="1">
      <c r="B102" s="124"/>
      <c r="D102" s="125" t="s">
        <v>497</v>
      </c>
      <c r="E102" s="126"/>
      <c r="F102" s="126"/>
      <c r="G102" s="126"/>
      <c r="H102" s="126"/>
      <c r="I102" s="126"/>
      <c r="J102" s="127">
        <f>J160</f>
        <v>0</v>
      </c>
      <c r="L102" s="124"/>
    </row>
    <row r="103" spans="1:47" s="10" customFormat="1" ht="19.899999999999999" customHeight="1">
      <c r="B103" s="124"/>
      <c r="D103" s="125" t="s">
        <v>600</v>
      </c>
      <c r="E103" s="126"/>
      <c r="F103" s="126"/>
      <c r="G103" s="126"/>
      <c r="H103" s="126"/>
      <c r="I103" s="126"/>
      <c r="J103" s="127">
        <f>J204</f>
        <v>0</v>
      </c>
      <c r="L103" s="124"/>
    </row>
    <row r="104" spans="1:47" s="10" customFormat="1" ht="19.899999999999999" customHeight="1">
      <c r="B104" s="124"/>
      <c r="D104" s="125" t="s">
        <v>285</v>
      </c>
      <c r="E104" s="126"/>
      <c r="F104" s="126"/>
      <c r="G104" s="126"/>
      <c r="H104" s="126"/>
      <c r="I104" s="126"/>
      <c r="J104" s="127">
        <f>J214</f>
        <v>0</v>
      </c>
      <c r="L104" s="124"/>
    </row>
    <row r="105" spans="1:47" s="9" customFormat="1" ht="25.15" customHeight="1">
      <c r="B105" s="120"/>
      <c r="D105" s="121" t="s">
        <v>467</v>
      </c>
      <c r="E105" s="122"/>
      <c r="F105" s="122"/>
      <c r="G105" s="122"/>
      <c r="H105" s="122"/>
      <c r="I105" s="122"/>
      <c r="J105" s="123">
        <f>J216</f>
        <v>0</v>
      </c>
      <c r="L105" s="120"/>
    </row>
    <row r="106" spans="1:47" s="10" customFormat="1" ht="19.899999999999999" customHeight="1">
      <c r="B106" s="124"/>
      <c r="D106" s="125" t="s">
        <v>468</v>
      </c>
      <c r="E106" s="126"/>
      <c r="F106" s="126"/>
      <c r="G106" s="126"/>
      <c r="H106" s="126"/>
      <c r="I106" s="126"/>
      <c r="J106" s="127">
        <f>J217</f>
        <v>0</v>
      </c>
      <c r="L106" s="124"/>
    </row>
    <row r="107" spans="1:47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7.15" customHeight="1">
      <c r="A108" s="29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47" s="2" customFormat="1" ht="7.15" customHeight="1">
      <c r="A112" s="29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5.15" customHeight="1">
      <c r="A113" s="29"/>
      <c r="B113" s="30"/>
      <c r="C113" s="18" t="s">
        <v>232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85" t="str">
        <f>E7</f>
        <v>Výstavba priemyselnej haly pre údržbu</v>
      </c>
      <c r="F116" s="286"/>
      <c r="G116" s="286"/>
      <c r="H116" s="286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1" customFormat="1" ht="12" customHeight="1">
      <c r="B117" s="17"/>
      <c r="C117" s="24" t="s">
        <v>222</v>
      </c>
      <c r="L117" s="17"/>
    </row>
    <row r="118" spans="1:63" s="2" customFormat="1" ht="16.5" customHeight="1">
      <c r="A118" s="29"/>
      <c r="B118" s="30"/>
      <c r="C118" s="29"/>
      <c r="D118" s="29"/>
      <c r="E118" s="285" t="s">
        <v>1135</v>
      </c>
      <c r="F118" s="284"/>
      <c r="G118" s="284"/>
      <c r="H118" s="28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2" customHeight="1">
      <c r="A119" s="29"/>
      <c r="B119" s="30"/>
      <c r="C119" s="24" t="s">
        <v>457</v>
      </c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6.5" customHeight="1">
      <c r="A120" s="29"/>
      <c r="B120" s="30"/>
      <c r="C120" s="29"/>
      <c r="D120" s="29"/>
      <c r="E120" s="258" t="str">
        <f>E11</f>
        <v>SO.202.2 - Stavebno konštrukčné riešenie</v>
      </c>
      <c r="F120" s="284"/>
      <c r="G120" s="284"/>
      <c r="H120" s="284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2" customHeight="1">
      <c r="A122" s="29"/>
      <c r="B122" s="30"/>
      <c r="C122" s="24" t="s">
        <v>19</v>
      </c>
      <c r="D122" s="29"/>
      <c r="E122" s="29"/>
      <c r="F122" s="22" t="str">
        <f>F14</f>
        <v xml:space="preserve"> </v>
      </c>
      <c r="G122" s="29"/>
      <c r="H122" s="29"/>
      <c r="I122" s="24" t="s">
        <v>21</v>
      </c>
      <c r="J122" s="55" t="str">
        <f>IF(J14="","",J14)</f>
        <v>7. 10. 2025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7.1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25.9" customHeight="1">
      <c r="A124" s="29"/>
      <c r="B124" s="30"/>
      <c r="C124" s="24" t="s">
        <v>23</v>
      </c>
      <c r="D124" s="29"/>
      <c r="E124" s="29"/>
      <c r="F124" s="22" t="str">
        <f>E17</f>
        <v>Slovenské elektrárne, a.s.</v>
      </c>
      <c r="G124" s="29"/>
      <c r="H124" s="29"/>
      <c r="I124" s="24" t="s">
        <v>29</v>
      </c>
      <c r="J124" s="27" t="str">
        <f>E23</f>
        <v>DELTA Group SK s.r.o.</v>
      </c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5.4" customHeight="1">
      <c r="A125" s="29"/>
      <c r="B125" s="30"/>
      <c r="C125" s="24" t="s">
        <v>27</v>
      </c>
      <c r="D125" s="29"/>
      <c r="E125" s="29"/>
      <c r="F125" s="22" t="str">
        <f>IF(E20="","",E20)</f>
        <v>Vyplň údaj</v>
      </c>
      <c r="G125" s="29"/>
      <c r="H125" s="29"/>
      <c r="I125" s="24" t="s">
        <v>32</v>
      </c>
      <c r="J125" s="27" t="str">
        <f>E26</f>
        <v>Rosoft s.r.o.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2" customFormat="1" ht="10.3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3" s="11" customFormat="1" ht="29.25" customHeight="1">
      <c r="A127" s="128"/>
      <c r="B127" s="129"/>
      <c r="C127" s="130" t="s">
        <v>233</v>
      </c>
      <c r="D127" s="131" t="s">
        <v>60</v>
      </c>
      <c r="E127" s="131" t="s">
        <v>56</v>
      </c>
      <c r="F127" s="131" t="s">
        <v>57</v>
      </c>
      <c r="G127" s="131" t="s">
        <v>234</v>
      </c>
      <c r="H127" s="131" t="s">
        <v>235</v>
      </c>
      <c r="I127" s="131" t="s">
        <v>236</v>
      </c>
      <c r="J127" s="132" t="s">
        <v>227</v>
      </c>
      <c r="K127" s="133" t="s">
        <v>237</v>
      </c>
      <c r="L127" s="134"/>
      <c r="M127" s="62" t="s">
        <v>1</v>
      </c>
      <c r="N127" s="63" t="s">
        <v>39</v>
      </c>
      <c r="O127" s="63" t="s">
        <v>238</v>
      </c>
      <c r="P127" s="63" t="s">
        <v>239</v>
      </c>
      <c r="Q127" s="63" t="s">
        <v>240</v>
      </c>
      <c r="R127" s="63" t="s">
        <v>241</v>
      </c>
      <c r="S127" s="63" t="s">
        <v>242</v>
      </c>
      <c r="T127" s="64" t="s">
        <v>243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29"/>
      <c r="B128" s="30"/>
      <c r="C128" s="69" t="s">
        <v>228</v>
      </c>
      <c r="D128" s="29"/>
      <c r="E128" s="29"/>
      <c r="F128" s="29"/>
      <c r="G128" s="29"/>
      <c r="H128" s="29"/>
      <c r="I128" s="29"/>
      <c r="J128" s="135">
        <f>BK128</f>
        <v>0</v>
      </c>
      <c r="K128" s="29"/>
      <c r="L128" s="30"/>
      <c r="M128" s="65"/>
      <c r="N128" s="56"/>
      <c r="O128" s="66"/>
      <c r="P128" s="136">
        <f>P129+P216</f>
        <v>0</v>
      </c>
      <c r="Q128" s="66"/>
      <c r="R128" s="136">
        <f>R129+R216</f>
        <v>0</v>
      </c>
      <c r="S128" s="66"/>
      <c r="T128" s="137">
        <f>T129+T216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74</v>
      </c>
      <c r="AU128" s="14" t="s">
        <v>229</v>
      </c>
      <c r="BK128" s="138">
        <f>BK129+BK216</f>
        <v>0</v>
      </c>
    </row>
    <row r="129" spans="1:65" s="12" customFormat="1" ht="25.9" customHeight="1">
      <c r="B129" s="139"/>
      <c r="D129" s="140" t="s">
        <v>74</v>
      </c>
      <c r="E129" s="141" t="s">
        <v>244</v>
      </c>
      <c r="F129" s="141" t="s">
        <v>245</v>
      </c>
      <c r="I129" s="142"/>
      <c r="J129" s="143">
        <f>BK129</f>
        <v>0</v>
      </c>
      <c r="L129" s="139"/>
      <c r="M129" s="144"/>
      <c r="N129" s="145"/>
      <c r="O129" s="145"/>
      <c r="P129" s="146">
        <f>P130+P144+P160+P204+P214</f>
        <v>0</v>
      </c>
      <c r="Q129" s="145"/>
      <c r="R129" s="146">
        <f>R130+R144+R160+R204+R214</f>
        <v>0</v>
      </c>
      <c r="S129" s="145"/>
      <c r="T129" s="147">
        <f>T130+T144+T160+T204+T214</f>
        <v>0</v>
      </c>
      <c r="AR129" s="140" t="s">
        <v>83</v>
      </c>
      <c r="AT129" s="148" t="s">
        <v>74</v>
      </c>
      <c r="AU129" s="148" t="s">
        <v>75</v>
      </c>
      <c r="AY129" s="140" t="s">
        <v>246</v>
      </c>
      <c r="BK129" s="149">
        <f>BK130+BK144+BK160+BK204+BK214</f>
        <v>0</v>
      </c>
    </row>
    <row r="130" spans="1:65" s="12" customFormat="1" ht="22.9" customHeight="1">
      <c r="B130" s="139"/>
      <c r="D130" s="140" t="s">
        <v>74</v>
      </c>
      <c r="E130" s="150" t="s">
        <v>94</v>
      </c>
      <c r="F130" s="150" t="s">
        <v>469</v>
      </c>
      <c r="I130" s="142"/>
      <c r="J130" s="151">
        <f>BK130</f>
        <v>0</v>
      </c>
      <c r="L130" s="139"/>
      <c r="M130" s="144"/>
      <c r="N130" s="145"/>
      <c r="O130" s="145"/>
      <c r="P130" s="146">
        <f>SUM(P131:P143)</f>
        <v>0</v>
      </c>
      <c r="Q130" s="145"/>
      <c r="R130" s="146">
        <f>SUM(R131:R143)</f>
        <v>0</v>
      </c>
      <c r="S130" s="145"/>
      <c r="T130" s="147">
        <f>SUM(T131:T143)</f>
        <v>0</v>
      </c>
      <c r="AR130" s="140" t="s">
        <v>83</v>
      </c>
      <c r="AT130" s="148" t="s">
        <v>74</v>
      </c>
      <c r="AU130" s="148" t="s">
        <v>83</v>
      </c>
      <c r="AY130" s="140" t="s">
        <v>246</v>
      </c>
      <c r="BK130" s="149">
        <f>SUM(BK131:BK143)</f>
        <v>0</v>
      </c>
    </row>
    <row r="131" spans="1:65" s="2" customFormat="1" ht="37.9" customHeight="1">
      <c r="A131" s="29"/>
      <c r="B131" s="152"/>
      <c r="C131" s="153" t="s">
        <v>83</v>
      </c>
      <c r="D131" s="153" t="s">
        <v>248</v>
      </c>
      <c r="E131" s="154" t="s">
        <v>1001</v>
      </c>
      <c r="F131" s="155" t="s">
        <v>1714</v>
      </c>
      <c r="G131" s="156" t="s">
        <v>371</v>
      </c>
      <c r="H131" s="157">
        <v>110.5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94</v>
      </c>
    </row>
    <row r="132" spans="1:65" s="2" customFormat="1" ht="68.25">
      <c r="A132" s="29"/>
      <c r="B132" s="30"/>
      <c r="C132" s="29"/>
      <c r="D132" s="183" t="s">
        <v>298</v>
      </c>
      <c r="E132" s="29"/>
      <c r="F132" s="184" t="s">
        <v>1715</v>
      </c>
      <c r="G132" s="29"/>
      <c r="H132" s="29"/>
      <c r="I132" s="185"/>
      <c r="J132" s="29"/>
      <c r="K132" s="29"/>
      <c r="L132" s="30"/>
      <c r="M132" s="186"/>
      <c r="N132" s="187"/>
      <c r="O132" s="58"/>
      <c r="P132" s="58"/>
      <c r="Q132" s="58"/>
      <c r="R132" s="58"/>
      <c r="S132" s="58"/>
      <c r="T132" s="5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298</v>
      </c>
      <c r="AU132" s="14" t="s">
        <v>94</v>
      </c>
    </row>
    <row r="133" spans="1:65" s="2" customFormat="1" ht="24.4" customHeight="1">
      <c r="A133" s="29"/>
      <c r="B133" s="152"/>
      <c r="C133" s="153" t="s">
        <v>94</v>
      </c>
      <c r="D133" s="153" t="s">
        <v>248</v>
      </c>
      <c r="E133" s="154" t="s">
        <v>1716</v>
      </c>
      <c r="F133" s="155" t="s">
        <v>1717</v>
      </c>
      <c r="G133" s="156" t="s">
        <v>251</v>
      </c>
      <c r="H133" s="157">
        <v>71.034000000000006</v>
      </c>
      <c r="I133" s="158"/>
      <c r="J133" s="159">
        <f t="shared" ref="J133:J143" si="0">ROUND(I133*H133,2)</f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ref="P133:P143" si="1">O133*H133</f>
        <v>0</v>
      </c>
      <c r="Q133" s="163">
        <v>0</v>
      </c>
      <c r="R133" s="163">
        <f t="shared" ref="R133:R143" si="2">Q133*H133</f>
        <v>0</v>
      </c>
      <c r="S133" s="163">
        <v>0</v>
      </c>
      <c r="T133" s="164">
        <f t="shared" ref="T133:T143" si="3"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ref="BE133:BE143" si="4">IF(N133="základná",J133,0)</f>
        <v>0</v>
      </c>
      <c r="BF133" s="166">
        <f t="shared" ref="BF133:BF143" si="5">IF(N133="znížená",J133,0)</f>
        <v>0</v>
      </c>
      <c r="BG133" s="166">
        <f t="shared" ref="BG133:BG143" si="6">IF(N133="zákl. prenesená",J133,0)</f>
        <v>0</v>
      </c>
      <c r="BH133" s="166">
        <f t="shared" ref="BH133:BH143" si="7">IF(N133="zníž. prenesená",J133,0)</f>
        <v>0</v>
      </c>
      <c r="BI133" s="166">
        <f t="shared" ref="BI133:BI143" si="8">IF(N133="nulová",J133,0)</f>
        <v>0</v>
      </c>
      <c r="BJ133" s="14" t="s">
        <v>94</v>
      </c>
      <c r="BK133" s="166">
        <f t="shared" ref="BK133:BK143" si="9">ROUND(I133*H133,2)</f>
        <v>0</v>
      </c>
      <c r="BL133" s="14" t="s">
        <v>252</v>
      </c>
      <c r="BM133" s="165" t="s">
        <v>252</v>
      </c>
    </row>
    <row r="134" spans="1:65" s="2" customFormat="1" ht="16.5" customHeight="1">
      <c r="A134" s="29"/>
      <c r="B134" s="152"/>
      <c r="C134" s="153" t="s">
        <v>255</v>
      </c>
      <c r="D134" s="153" t="s">
        <v>248</v>
      </c>
      <c r="E134" s="154" t="s">
        <v>478</v>
      </c>
      <c r="F134" s="155" t="s">
        <v>479</v>
      </c>
      <c r="G134" s="156" t="s">
        <v>279</v>
      </c>
      <c r="H134" s="157">
        <v>0.79800000000000004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258</v>
      </c>
    </row>
    <row r="135" spans="1:65" s="2" customFormat="1" ht="16.5" customHeight="1">
      <c r="A135" s="29"/>
      <c r="B135" s="152"/>
      <c r="C135" s="153" t="s">
        <v>252</v>
      </c>
      <c r="D135" s="153" t="s">
        <v>248</v>
      </c>
      <c r="E135" s="154" t="s">
        <v>1109</v>
      </c>
      <c r="F135" s="155" t="s">
        <v>1110</v>
      </c>
      <c r="G135" s="156" t="s">
        <v>279</v>
      </c>
      <c r="H135" s="157">
        <v>4.5990000000000002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261</v>
      </c>
    </row>
    <row r="136" spans="1:65" s="2" customFormat="1" ht="16.5" customHeight="1">
      <c r="A136" s="29"/>
      <c r="B136" s="152"/>
      <c r="C136" s="153" t="s">
        <v>262</v>
      </c>
      <c r="D136" s="153" t="s">
        <v>248</v>
      </c>
      <c r="E136" s="154" t="s">
        <v>1718</v>
      </c>
      <c r="F136" s="155" t="s">
        <v>1719</v>
      </c>
      <c r="G136" s="156" t="s">
        <v>324</v>
      </c>
      <c r="H136" s="157">
        <v>300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265</v>
      </c>
    </row>
    <row r="137" spans="1:65" s="2" customFormat="1" ht="24.4" customHeight="1">
      <c r="A137" s="29"/>
      <c r="B137" s="152"/>
      <c r="C137" s="153" t="s">
        <v>258</v>
      </c>
      <c r="D137" s="153" t="s">
        <v>248</v>
      </c>
      <c r="E137" s="154" t="s">
        <v>1012</v>
      </c>
      <c r="F137" s="155" t="s">
        <v>1013</v>
      </c>
      <c r="G137" s="156" t="s">
        <v>251</v>
      </c>
      <c r="H137" s="157">
        <v>0.35099999999999998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268</v>
      </c>
    </row>
    <row r="138" spans="1:65" s="2" customFormat="1" ht="21.75" customHeight="1">
      <c r="A138" s="29"/>
      <c r="B138" s="152"/>
      <c r="C138" s="153" t="s">
        <v>269</v>
      </c>
      <c r="D138" s="153" t="s">
        <v>248</v>
      </c>
      <c r="E138" s="154" t="s">
        <v>575</v>
      </c>
      <c r="F138" s="155" t="s">
        <v>576</v>
      </c>
      <c r="G138" s="156" t="s">
        <v>288</v>
      </c>
      <c r="H138" s="157">
        <v>1.4039999999999999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272</v>
      </c>
    </row>
    <row r="139" spans="1:65" s="2" customFormat="1" ht="21.75" customHeight="1">
      <c r="A139" s="29"/>
      <c r="B139" s="152"/>
      <c r="C139" s="153" t="s">
        <v>261</v>
      </c>
      <c r="D139" s="153" t="s">
        <v>248</v>
      </c>
      <c r="E139" s="154" t="s">
        <v>577</v>
      </c>
      <c r="F139" s="155" t="s">
        <v>578</v>
      </c>
      <c r="G139" s="156" t="s">
        <v>288</v>
      </c>
      <c r="H139" s="157">
        <v>1.4039999999999999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275</v>
      </c>
    </row>
    <row r="140" spans="1:65" s="2" customFormat="1" ht="24.4" customHeight="1">
      <c r="A140" s="29"/>
      <c r="B140" s="152"/>
      <c r="C140" s="153" t="s">
        <v>276</v>
      </c>
      <c r="D140" s="153" t="s">
        <v>248</v>
      </c>
      <c r="E140" s="154" t="s">
        <v>1014</v>
      </c>
      <c r="F140" s="155" t="s">
        <v>1015</v>
      </c>
      <c r="G140" s="156" t="s">
        <v>251</v>
      </c>
      <c r="H140" s="157">
        <v>32.954999999999998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280</v>
      </c>
    </row>
    <row r="141" spans="1:65" s="2" customFormat="1" ht="21.75" customHeight="1">
      <c r="A141" s="29"/>
      <c r="B141" s="152"/>
      <c r="C141" s="153" t="s">
        <v>265</v>
      </c>
      <c r="D141" s="153" t="s">
        <v>248</v>
      </c>
      <c r="E141" s="154" t="s">
        <v>583</v>
      </c>
      <c r="F141" s="155" t="s">
        <v>584</v>
      </c>
      <c r="G141" s="156" t="s">
        <v>288</v>
      </c>
      <c r="H141" s="157">
        <v>101.4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252</v>
      </c>
      <c r="BM141" s="165" t="s">
        <v>283</v>
      </c>
    </row>
    <row r="142" spans="1:65" s="2" customFormat="1" ht="21.75" customHeight="1">
      <c r="A142" s="29"/>
      <c r="B142" s="152"/>
      <c r="C142" s="153" t="s">
        <v>310</v>
      </c>
      <c r="D142" s="153" t="s">
        <v>248</v>
      </c>
      <c r="E142" s="154" t="s">
        <v>585</v>
      </c>
      <c r="F142" s="155" t="s">
        <v>1720</v>
      </c>
      <c r="G142" s="156" t="s">
        <v>288</v>
      </c>
      <c r="H142" s="157">
        <v>101.4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252</v>
      </c>
      <c r="BM142" s="165" t="s">
        <v>313</v>
      </c>
    </row>
    <row r="143" spans="1:65" s="2" customFormat="1" ht="16.5" customHeight="1">
      <c r="A143" s="29"/>
      <c r="B143" s="152"/>
      <c r="C143" s="153" t="s">
        <v>268</v>
      </c>
      <c r="D143" s="153" t="s">
        <v>248</v>
      </c>
      <c r="E143" s="154" t="s">
        <v>1016</v>
      </c>
      <c r="F143" s="155" t="s">
        <v>1721</v>
      </c>
      <c r="G143" s="156" t="s">
        <v>279</v>
      </c>
      <c r="H143" s="157">
        <v>3.7869999999999999</v>
      </c>
      <c r="I143" s="158"/>
      <c r="J143" s="159">
        <f t="shared" si="0"/>
        <v>0</v>
      </c>
      <c r="K143" s="160"/>
      <c r="L143" s="30"/>
      <c r="M143" s="161" t="s">
        <v>1</v>
      </c>
      <c r="N143" s="162" t="s">
        <v>41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94</v>
      </c>
      <c r="BK143" s="166">
        <f t="shared" si="9"/>
        <v>0</v>
      </c>
      <c r="BL143" s="14" t="s">
        <v>252</v>
      </c>
      <c r="BM143" s="165" t="s">
        <v>317</v>
      </c>
    </row>
    <row r="144" spans="1:65" s="12" customFormat="1" ht="22.9" customHeight="1">
      <c r="B144" s="139"/>
      <c r="D144" s="140" t="s">
        <v>74</v>
      </c>
      <c r="E144" s="150" t="s">
        <v>255</v>
      </c>
      <c r="F144" s="150" t="s">
        <v>520</v>
      </c>
      <c r="I144" s="142"/>
      <c r="J144" s="151">
        <f>BK144</f>
        <v>0</v>
      </c>
      <c r="L144" s="139"/>
      <c r="M144" s="144"/>
      <c r="N144" s="145"/>
      <c r="O144" s="145"/>
      <c r="P144" s="146">
        <f>SUM(P145:P159)</f>
        <v>0</v>
      </c>
      <c r="Q144" s="145"/>
      <c r="R144" s="146">
        <f>SUM(R145:R159)</f>
        <v>0</v>
      </c>
      <c r="S144" s="145"/>
      <c r="T144" s="147">
        <f>SUM(T145:T159)</f>
        <v>0</v>
      </c>
      <c r="AR144" s="140" t="s">
        <v>83</v>
      </c>
      <c r="AT144" s="148" t="s">
        <v>74</v>
      </c>
      <c r="AU144" s="148" t="s">
        <v>83</v>
      </c>
      <c r="AY144" s="140" t="s">
        <v>246</v>
      </c>
      <c r="BK144" s="149">
        <f>SUM(BK145:BK159)</f>
        <v>0</v>
      </c>
    </row>
    <row r="145" spans="1:65" s="2" customFormat="1" ht="49.15" customHeight="1">
      <c r="A145" s="29"/>
      <c r="B145" s="152"/>
      <c r="C145" s="153" t="s">
        <v>318</v>
      </c>
      <c r="D145" s="153" t="s">
        <v>248</v>
      </c>
      <c r="E145" s="154" t="s">
        <v>1030</v>
      </c>
      <c r="F145" s="155" t="s">
        <v>1031</v>
      </c>
      <c r="G145" s="156" t="s">
        <v>288</v>
      </c>
      <c r="H145" s="157">
        <v>38.363</v>
      </c>
      <c r="I145" s="158"/>
      <c r="J145" s="159">
        <f t="shared" ref="J145:J159" si="10">ROUND(I145*H145,2)</f>
        <v>0</v>
      </c>
      <c r="K145" s="160"/>
      <c r="L145" s="30"/>
      <c r="M145" s="161" t="s">
        <v>1</v>
      </c>
      <c r="N145" s="162" t="s">
        <v>41</v>
      </c>
      <c r="O145" s="58"/>
      <c r="P145" s="163">
        <f t="shared" ref="P145:P159" si="11">O145*H145</f>
        <v>0</v>
      </c>
      <c r="Q145" s="163">
        <v>0</v>
      </c>
      <c r="R145" s="163">
        <f t="shared" ref="R145:R159" si="12">Q145*H145</f>
        <v>0</v>
      </c>
      <c r="S145" s="163">
        <v>0</v>
      </c>
      <c r="T145" s="164">
        <f t="shared" ref="T145:T159" si="13"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94</v>
      </c>
      <c r="AY145" s="14" t="s">
        <v>246</v>
      </c>
      <c r="BE145" s="166">
        <f t="shared" ref="BE145:BE159" si="14">IF(N145="základná",J145,0)</f>
        <v>0</v>
      </c>
      <c r="BF145" s="166">
        <f t="shared" ref="BF145:BF159" si="15">IF(N145="znížená",J145,0)</f>
        <v>0</v>
      </c>
      <c r="BG145" s="166">
        <f t="shared" ref="BG145:BG159" si="16">IF(N145="zákl. prenesená",J145,0)</f>
        <v>0</v>
      </c>
      <c r="BH145" s="166">
        <f t="shared" ref="BH145:BH159" si="17">IF(N145="zníž. prenesená",J145,0)</f>
        <v>0</v>
      </c>
      <c r="BI145" s="166">
        <f t="shared" ref="BI145:BI159" si="18">IF(N145="nulová",J145,0)</f>
        <v>0</v>
      </c>
      <c r="BJ145" s="14" t="s">
        <v>94</v>
      </c>
      <c r="BK145" s="166">
        <f t="shared" ref="BK145:BK159" si="19">ROUND(I145*H145,2)</f>
        <v>0</v>
      </c>
      <c r="BL145" s="14" t="s">
        <v>252</v>
      </c>
      <c r="BM145" s="165" t="s">
        <v>321</v>
      </c>
    </row>
    <row r="146" spans="1:65" s="2" customFormat="1" ht="62.85" customHeight="1">
      <c r="A146" s="29"/>
      <c r="B146" s="152"/>
      <c r="C146" s="153" t="s">
        <v>272</v>
      </c>
      <c r="D146" s="153" t="s">
        <v>248</v>
      </c>
      <c r="E146" s="154" t="s">
        <v>1722</v>
      </c>
      <c r="F146" s="155" t="s">
        <v>1723</v>
      </c>
      <c r="G146" s="156" t="s">
        <v>324</v>
      </c>
      <c r="H146" s="157">
        <v>2</v>
      </c>
      <c r="I146" s="158"/>
      <c r="J146" s="159">
        <f t="shared" si="10"/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si="11"/>
        <v>0</v>
      </c>
      <c r="Q146" s="163">
        <v>0</v>
      </c>
      <c r="R146" s="163">
        <f t="shared" si="12"/>
        <v>0</v>
      </c>
      <c r="S146" s="163">
        <v>0</v>
      </c>
      <c r="T146" s="164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 t="shared" si="14"/>
        <v>0</v>
      </c>
      <c r="BF146" s="166">
        <f t="shared" si="15"/>
        <v>0</v>
      </c>
      <c r="BG146" s="166">
        <f t="shared" si="16"/>
        <v>0</v>
      </c>
      <c r="BH146" s="166">
        <f t="shared" si="17"/>
        <v>0</v>
      </c>
      <c r="BI146" s="166">
        <f t="shared" si="18"/>
        <v>0</v>
      </c>
      <c r="BJ146" s="14" t="s">
        <v>94</v>
      </c>
      <c r="BK146" s="166">
        <f t="shared" si="19"/>
        <v>0</v>
      </c>
      <c r="BL146" s="14" t="s">
        <v>252</v>
      </c>
      <c r="BM146" s="165" t="s">
        <v>325</v>
      </c>
    </row>
    <row r="147" spans="1:65" s="2" customFormat="1" ht="62.85" customHeight="1">
      <c r="A147" s="29"/>
      <c r="B147" s="152"/>
      <c r="C147" s="153" t="s">
        <v>326</v>
      </c>
      <c r="D147" s="153" t="s">
        <v>248</v>
      </c>
      <c r="E147" s="154" t="s">
        <v>1724</v>
      </c>
      <c r="F147" s="155" t="s">
        <v>1725</v>
      </c>
      <c r="G147" s="156" t="s">
        <v>324</v>
      </c>
      <c r="H147" s="157">
        <v>1</v>
      </c>
      <c r="I147" s="158"/>
      <c r="J147" s="159">
        <f t="shared" si="1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94</v>
      </c>
      <c r="BK147" s="166">
        <f t="shared" si="19"/>
        <v>0</v>
      </c>
      <c r="BL147" s="14" t="s">
        <v>252</v>
      </c>
      <c r="BM147" s="165" t="s">
        <v>329</v>
      </c>
    </row>
    <row r="148" spans="1:65" s="2" customFormat="1" ht="62.85" customHeight="1">
      <c r="A148" s="29"/>
      <c r="B148" s="152"/>
      <c r="C148" s="153" t="s">
        <v>275</v>
      </c>
      <c r="D148" s="153" t="s">
        <v>248</v>
      </c>
      <c r="E148" s="154" t="s">
        <v>1726</v>
      </c>
      <c r="F148" s="155" t="s">
        <v>1727</v>
      </c>
      <c r="G148" s="156" t="s">
        <v>324</v>
      </c>
      <c r="H148" s="157">
        <v>2</v>
      </c>
      <c r="I148" s="158"/>
      <c r="J148" s="159">
        <f t="shared" si="1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94</v>
      </c>
      <c r="BK148" s="166">
        <f t="shared" si="19"/>
        <v>0</v>
      </c>
      <c r="BL148" s="14" t="s">
        <v>252</v>
      </c>
      <c r="BM148" s="165" t="s">
        <v>332</v>
      </c>
    </row>
    <row r="149" spans="1:65" s="2" customFormat="1" ht="62.85" customHeight="1">
      <c r="A149" s="29"/>
      <c r="B149" s="152"/>
      <c r="C149" s="153" t="s">
        <v>333</v>
      </c>
      <c r="D149" s="153" t="s">
        <v>248</v>
      </c>
      <c r="E149" s="154" t="s">
        <v>1728</v>
      </c>
      <c r="F149" s="155" t="s">
        <v>1729</v>
      </c>
      <c r="G149" s="156" t="s">
        <v>324</v>
      </c>
      <c r="H149" s="157">
        <v>2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94</v>
      </c>
      <c r="BK149" s="166">
        <f t="shared" si="19"/>
        <v>0</v>
      </c>
      <c r="BL149" s="14" t="s">
        <v>252</v>
      </c>
      <c r="BM149" s="165" t="s">
        <v>336</v>
      </c>
    </row>
    <row r="150" spans="1:65" s="2" customFormat="1" ht="62.85" customHeight="1">
      <c r="A150" s="29"/>
      <c r="B150" s="152"/>
      <c r="C150" s="153" t="s">
        <v>280</v>
      </c>
      <c r="D150" s="153" t="s">
        <v>248</v>
      </c>
      <c r="E150" s="154" t="s">
        <v>1730</v>
      </c>
      <c r="F150" s="155" t="s">
        <v>1731</v>
      </c>
      <c r="G150" s="156" t="s">
        <v>324</v>
      </c>
      <c r="H150" s="157">
        <v>1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94</v>
      </c>
      <c r="AY150" s="14" t="s">
        <v>246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94</v>
      </c>
      <c r="BK150" s="166">
        <f t="shared" si="19"/>
        <v>0</v>
      </c>
      <c r="BL150" s="14" t="s">
        <v>252</v>
      </c>
      <c r="BM150" s="165" t="s">
        <v>340</v>
      </c>
    </row>
    <row r="151" spans="1:65" s="2" customFormat="1" ht="62.85" customHeight="1">
      <c r="A151" s="29"/>
      <c r="B151" s="152"/>
      <c r="C151" s="153" t="s">
        <v>341</v>
      </c>
      <c r="D151" s="153" t="s">
        <v>248</v>
      </c>
      <c r="E151" s="154" t="s">
        <v>1732</v>
      </c>
      <c r="F151" s="155" t="s">
        <v>1733</v>
      </c>
      <c r="G151" s="156" t="s">
        <v>324</v>
      </c>
      <c r="H151" s="157">
        <v>2</v>
      </c>
      <c r="I151" s="158"/>
      <c r="J151" s="159">
        <f t="shared" si="1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11"/>
        <v>0</v>
      </c>
      <c r="Q151" s="163">
        <v>0</v>
      </c>
      <c r="R151" s="163">
        <f t="shared" si="12"/>
        <v>0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94</v>
      </c>
      <c r="AY151" s="14" t="s">
        <v>246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94</v>
      </c>
      <c r="BK151" s="166">
        <f t="shared" si="19"/>
        <v>0</v>
      </c>
      <c r="BL151" s="14" t="s">
        <v>252</v>
      </c>
      <c r="BM151" s="165" t="s">
        <v>344</v>
      </c>
    </row>
    <row r="152" spans="1:65" s="2" customFormat="1" ht="62.85" customHeight="1">
      <c r="A152" s="29"/>
      <c r="B152" s="152"/>
      <c r="C152" s="153" t="s">
        <v>283</v>
      </c>
      <c r="D152" s="153" t="s">
        <v>248</v>
      </c>
      <c r="E152" s="154" t="s">
        <v>1734</v>
      </c>
      <c r="F152" s="155" t="s">
        <v>1735</v>
      </c>
      <c r="G152" s="156" t="s">
        <v>324</v>
      </c>
      <c r="H152" s="157">
        <v>1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252</v>
      </c>
      <c r="AT152" s="165" t="s">
        <v>248</v>
      </c>
      <c r="AU152" s="165" t="s">
        <v>94</v>
      </c>
      <c r="AY152" s="14" t="s">
        <v>246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94</v>
      </c>
      <c r="BK152" s="166">
        <f t="shared" si="19"/>
        <v>0</v>
      </c>
      <c r="BL152" s="14" t="s">
        <v>252</v>
      </c>
      <c r="BM152" s="165" t="s">
        <v>347</v>
      </c>
    </row>
    <row r="153" spans="1:65" s="2" customFormat="1" ht="62.85" customHeight="1">
      <c r="A153" s="29"/>
      <c r="B153" s="152"/>
      <c r="C153" s="153" t="s">
        <v>348</v>
      </c>
      <c r="D153" s="153" t="s">
        <v>248</v>
      </c>
      <c r="E153" s="154" t="s">
        <v>1736</v>
      </c>
      <c r="F153" s="155" t="s">
        <v>1737</v>
      </c>
      <c r="G153" s="156" t="s">
        <v>324</v>
      </c>
      <c r="H153" s="157">
        <v>2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94</v>
      </c>
      <c r="AY153" s="14" t="s">
        <v>246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94</v>
      </c>
      <c r="BK153" s="166">
        <f t="shared" si="19"/>
        <v>0</v>
      </c>
      <c r="BL153" s="14" t="s">
        <v>252</v>
      </c>
      <c r="BM153" s="165" t="s">
        <v>351</v>
      </c>
    </row>
    <row r="154" spans="1:65" s="2" customFormat="1" ht="62.85" customHeight="1">
      <c r="A154" s="29"/>
      <c r="B154" s="152"/>
      <c r="C154" s="153" t="s">
        <v>313</v>
      </c>
      <c r="D154" s="153" t="s">
        <v>248</v>
      </c>
      <c r="E154" s="154" t="s">
        <v>1738</v>
      </c>
      <c r="F154" s="155" t="s">
        <v>1739</v>
      </c>
      <c r="G154" s="156" t="s">
        <v>324</v>
      </c>
      <c r="H154" s="157">
        <v>1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94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252</v>
      </c>
      <c r="BM154" s="165" t="s">
        <v>354</v>
      </c>
    </row>
    <row r="155" spans="1:65" s="2" customFormat="1" ht="62.85" customHeight="1">
      <c r="A155" s="29"/>
      <c r="B155" s="152"/>
      <c r="C155" s="153" t="s">
        <v>7</v>
      </c>
      <c r="D155" s="153" t="s">
        <v>248</v>
      </c>
      <c r="E155" s="154" t="s">
        <v>1740</v>
      </c>
      <c r="F155" s="155" t="s">
        <v>1741</v>
      </c>
      <c r="G155" s="156" t="s">
        <v>324</v>
      </c>
      <c r="H155" s="157">
        <v>2</v>
      </c>
      <c r="I155" s="158"/>
      <c r="J155" s="159">
        <f t="shared" si="1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252</v>
      </c>
      <c r="AT155" s="165" t="s">
        <v>248</v>
      </c>
      <c r="AU155" s="165" t="s">
        <v>94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252</v>
      </c>
      <c r="BM155" s="165" t="s">
        <v>357</v>
      </c>
    </row>
    <row r="156" spans="1:65" s="2" customFormat="1" ht="62.85" customHeight="1">
      <c r="A156" s="29"/>
      <c r="B156" s="152"/>
      <c r="C156" s="153" t="s">
        <v>317</v>
      </c>
      <c r="D156" s="153" t="s">
        <v>248</v>
      </c>
      <c r="E156" s="154" t="s">
        <v>1742</v>
      </c>
      <c r="F156" s="155" t="s">
        <v>1743</v>
      </c>
      <c r="G156" s="156" t="s">
        <v>324</v>
      </c>
      <c r="H156" s="157">
        <v>2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252</v>
      </c>
      <c r="AT156" s="165" t="s">
        <v>248</v>
      </c>
      <c r="AU156" s="165" t="s">
        <v>94</v>
      </c>
      <c r="AY156" s="14" t="s">
        <v>246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94</v>
      </c>
      <c r="BK156" s="166">
        <f t="shared" si="19"/>
        <v>0</v>
      </c>
      <c r="BL156" s="14" t="s">
        <v>252</v>
      </c>
      <c r="BM156" s="165" t="s">
        <v>360</v>
      </c>
    </row>
    <row r="157" spans="1:65" s="2" customFormat="1" ht="62.85" customHeight="1">
      <c r="A157" s="29"/>
      <c r="B157" s="152"/>
      <c r="C157" s="153" t="s">
        <v>361</v>
      </c>
      <c r="D157" s="153" t="s">
        <v>248</v>
      </c>
      <c r="E157" s="154" t="s">
        <v>1744</v>
      </c>
      <c r="F157" s="155" t="s">
        <v>1745</v>
      </c>
      <c r="G157" s="156" t="s">
        <v>324</v>
      </c>
      <c r="H157" s="157">
        <v>1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94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252</v>
      </c>
      <c r="BM157" s="165" t="s">
        <v>364</v>
      </c>
    </row>
    <row r="158" spans="1:65" s="2" customFormat="1" ht="37.9" customHeight="1">
      <c r="A158" s="29"/>
      <c r="B158" s="152"/>
      <c r="C158" s="153" t="s">
        <v>321</v>
      </c>
      <c r="D158" s="153" t="s">
        <v>248</v>
      </c>
      <c r="E158" s="154" t="s">
        <v>1746</v>
      </c>
      <c r="F158" s="155" t="s">
        <v>1747</v>
      </c>
      <c r="G158" s="156" t="s">
        <v>324</v>
      </c>
      <c r="H158" s="157">
        <v>56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252</v>
      </c>
      <c r="AT158" s="165" t="s">
        <v>248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252</v>
      </c>
      <c r="BM158" s="165" t="s">
        <v>367</v>
      </c>
    </row>
    <row r="159" spans="1:65" s="2" customFormat="1" ht="37.9" customHeight="1">
      <c r="A159" s="29"/>
      <c r="B159" s="152"/>
      <c r="C159" s="153" t="s">
        <v>368</v>
      </c>
      <c r="D159" s="153" t="s">
        <v>248</v>
      </c>
      <c r="E159" s="154" t="s">
        <v>1748</v>
      </c>
      <c r="F159" s="155" t="s">
        <v>1749</v>
      </c>
      <c r="G159" s="156" t="s">
        <v>324</v>
      </c>
      <c r="H159" s="157">
        <v>56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252</v>
      </c>
      <c r="AT159" s="165" t="s">
        <v>248</v>
      </c>
      <c r="AU159" s="165" t="s">
        <v>94</v>
      </c>
      <c r="AY159" s="14" t="s">
        <v>246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94</v>
      </c>
      <c r="BK159" s="166">
        <f t="shared" si="19"/>
        <v>0</v>
      </c>
      <c r="BL159" s="14" t="s">
        <v>252</v>
      </c>
      <c r="BM159" s="165" t="s">
        <v>372</v>
      </c>
    </row>
    <row r="160" spans="1:65" s="12" customFormat="1" ht="22.9" customHeight="1">
      <c r="B160" s="139"/>
      <c r="D160" s="140" t="s">
        <v>74</v>
      </c>
      <c r="E160" s="150" t="s">
        <v>252</v>
      </c>
      <c r="F160" s="150" t="s">
        <v>527</v>
      </c>
      <c r="I160" s="142"/>
      <c r="J160" s="151">
        <f>BK160</f>
        <v>0</v>
      </c>
      <c r="L160" s="139"/>
      <c r="M160" s="144"/>
      <c r="N160" s="145"/>
      <c r="O160" s="145"/>
      <c r="P160" s="146">
        <f>SUM(P161:P203)</f>
        <v>0</v>
      </c>
      <c r="Q160" s="145"/>
      <c r="R160" s="146">
        <f>SUM(R161:R203)</f>
        <v>0</v>
      </c>
      <c r="S160" s="145"/>
      <c r="T160" s="147">
        <f>SUM(T161:T203)</f>
        <v>0</v>
      </c>
      <c r="AR160" s="140" t="s">
        <v>83</v>
      </c>
      <c r="AT160" s="148" t="s">
        <v>74</v>
      </c>
      <c r="AU160" s="148" t="s">
        <v>83</v>
      </c>
      <c r="AY160" s="140" t="s">
        <v>246</v>
      </c>
      <c r="BK160" s="149">
        <f>SUM(BK161:BK203)</f>
        <v>0</v>
      </c>
    </row>
    <row r="161" spans="1:65" s="2" customFormat="1" ht="44.25" customHeight="1">
      <c r="A161" s="29"/>
      <c r="B161" s="152"/>
      <c r="C161" s="153" t="s">
        <v>325</v>
      </c>
      <c r="D161" s="153" t="s">
        <v>248</v>
      </c>
      <c r="E161" s="154" t="s">
        <v>1066</v>
      </c>
      <c r="F161" s="155" t="s">
        <v>1067</v>
      </c>
      <c r="G161" s="156" t="s">
        <v>279</v>
      </c>
      <c r="H161" s="157">
        <v>5.33</v>
      </c>
      <c r="I161" s="158"/>
      <c r="J161" s="159">
        <f t="shared" ref="J161:J203" si="20">ROUND(I161*H161,2)</f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ref="P161:P203" si="21">O161*H161</f>
        <v>0</v>
      </c>
      <c r="Q161" s="163">
        <v>0</v>
      </c>
      <c r="R161" s="163">
        <f t="shared" ref="R161:R203" si="22">Q161*H161</f>
        <v>0</v>
      </c>
      <c r="S161" s="163">
        <v>0</v>
      </c>
      <c r="T161" s="164">
        <f t="shared" ref="T161:T203" si="23"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252</v>
      </c>
      <c r="AT161" s="165" t="s">
        <v>248</v>
      </c>
      <c r="AU161" s="165" t="s">
        <v>94</v>
      </c>
      <c r="AY161" s="14" t="s">
        <v>246</v>
      </c>
      <c r="BE161" s="166">
        <f t="shared" ref="BE161:BE203" si="24">IF(N161="základná",J161,0)</f>
        <v>0</v>
      </c>
      <c r="BF161" s="166">
        <f t="shared" ref="BF161:BF203" si="25">IF(N161="znížená",J161,0)</f>
        <v>0</v>
      </c>
      <c r="BG161" s="166">
        <f t="shared" ref="BG161:BG203" si="26">IF(N161="zákl. prenesená",J161,0)</f>
        <v>0</v>
      </c>
      <c r="BH161" s="166">
        <f t="shared" ref="BH161:BH203" si="27">IF(N161="zníž. prenesená",J161,0)</f>
        <v>0</v>
      </c>
      <c r="BI161" s="166">
        <f t="shared" ref="BI161:BI203" si="28">IF(N161="nulová",J161,0)</f>
        <v>0</v>
      </c>
      <c r="BJ161" s="14" t="s">
        <v>94</v>
      </c>
      <c r="BK161" s="166">
        <f t="shared" ref="BK161:BK203" si="29">ROUND(I161*H161,2)</f>
        <v>0</v>
      </c>
      <c r="BL161" s="14" t="s">
        <v>252</v>
      </c>
      <c r="BM161" s="165" t="s">
        <v>375</v>
      </c>
    </row>
    <row r="162" spans="1:65" s="2" customFormat="1" ht="24.4" customHeight="1">
      <c r="A162" s="29"/>
      <c r="B162" s="152"/>
      <c r="C162" s="172" t="s">
        <v>376</v>
      </c>
      <c r="D162" s="172" t="s">
        <v>295</v>
      </c>
      <c r="E162" s="173" t="s">
        <v>1068</v>
      </c>
      <c r="F162" s="174" t="s">
        <v>1069</v>
      </c>
      <c r="G162" s="175" t="s">
        <v>279</v>
      </c>
      <c r="H162" s="176">
        <v>5.5970000000000004</v>
      </c>
      <c r="I162" s="177"/>
      <c r="J162" s="178">
        <f t="shared" si="20"/>
        <v>0</v>
      </c>
      <c r="K162" s="179"/>
      <c r="L162" s="180"/>
      <c r="M162" s="181" t="s">
        <v>1</v>
      </c>
      <c r="N162" s="182" t="s">
        <v>41</v>
      </c>
      <c r="O162" s="58"/>
      <c r="P162" s="163">
        <f t="shared" si="21"/>
        <v>0</v>
      </c>
      <c r="Q162" s="163">
        <v>0</v>
      </c>
      <c r="R162" s="163">
        <f t="shared" si="22"/>
        <v>0</v>
      </c>
      <c r="S162" s="163">
        <v>0</v>
      </c>
      <c r="T162" s="164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261</v>
      </c>
      <c r="AT162" s="165" t="s">
        <v>295</v>
      </c>
      <c r="AU162" s="165" t="s">
        <v>94</v>
      </c>
      <c r="AY162" s="14" t="s">
        <v>246</v>
      </c>
      <c r="BE162" s="166">
        <f t="shared" si="24"/>
        <v>0</v>
      </c>
      <c r="BF162" s="166">
        <f t="shared" si="25"/>
        <v>0</v>
      </c>
      <c r="BG162" s="166">
        <f t="shared" si="26"/>
        <v>0</v>
      </c>
      <c r="BH162" s="166">
        <f t="shared" si="27"/>
        <v>0</v>
      </c>
      <c r="BI162" s="166">
        <f t="shared" si="28"/>
        <v>0</v>
      </c>
      <c r="BJ162" s="14" t="s">
        <v>94</v>
      </c>
      <c r="BK162" s="166">
        <f t="shared" si="29"/>
        <v>0</v>
      </c>
      <c r="BL162" s="14" t="s">
        <v>252</v>
      </c>
      <c r="BM162" s="165" t="s">
        <v>379</v>
      </c>
    </row>
    <row r="163" spans="1:65" s="2" customFormat="1" ht="24.4" customHeight="1">
      <c r="A163" s="29"/>
      <c r="B163" s="152"/>
      <c r="C163" s="153" t="s">
        <v>329</v>
      </c>
      <c r="D163" s="153" t="s">
        <v>248</v>
      </c>
      <c r="E163" s="154" t="s">
        <v>1750</v>
      </c>
      <c r="F163" s="155" t="s">
        <v>1751</v>
      </c>
      <c r="G163" s="156" t="s">
        <v>324</v>
      </c>
      <c r="H163" s="157">
        <v>60</v>
      </c>
      <c r="I163" s="158"/>
      <c r="J163" s="159">
        <f t="shared" si="2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252</v>
      </c>
      <c r="AT163" s="165" t="s">
        <v>248</v>
      </c>
      <c r="AU163" s="165" t="s">
        <v>94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252</v>
      </c>
      <c r="BM163" s="165" t="s">
        <v>382</v>
      </c>
    </row>
    <row r="164" spans="1:65" s="2" customFormat="1" ht="24.4" customHeight="1">
      <c r="A164" s="29"/>
      <c r="B164" s="152"/>
      <c r="C164" s="153" t="s">
        <v>383</v>
      </c>
      <c r="D164" s="153" t="s">
        <v>248</v>
      </c>
      <c r="E164" s="154" t="s">
        <v>1752</v>
      </c>
      <c r="F164" s="155" t="s">
        <v>1753</v>
      </c>
      <c r="G164" s="156" t="s">
        <v>324</v>
      </c>
      <c r="H164" s="157">
        <v>38</v>
      </c>
      <c r="I164" s="158"/>
      <c r="J164" s="159">
        <f t="shared" si="2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252</v>
      </c>
      <c r="AT164" s="165" t="s">
        <v>248</v>
      </c>
      <c r="AU164" s="165" t="s">
        <v>94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252</v>
      </c>
      <c r="BM164" s="165" t="s">
        <v>386</v>
      </c>
    </row>
    <row r="165" spans="1:65" s="2" customFormat="1" ht="24.4" customHeight="1">
      <c r="A165" s="29"/>
      <c r="B165" s="152"/>
      <c r="C165" s="172" t="s">
        <v>332</v>
      </c>
      <c r="D165" s="172" t="s">
        <v>295</v>
      </c>
      <c r="E165" s="173" t="s">
        <v>1754</v>
      </c>
      <c r="F165" s="174" t="s">
        <v>1755</v>
      </c>
      <c r="G165" s="175" t="s">
        <v>371</v>
      </c>
      <c r="H165" s="176">
        <v>5.33</v>
      </c>
      <c r="I165" s="177"/>
      <c r="J165" s="178">
        <f t="shared" si="20"/>
        <v>0</v>
      </c>
      <c r="K165" s="179"/>
      <c r="L165" s="180"/>
      <c r="M165" s="181" t="s">
        <v>1</v>
      </c>
      <c r="N165" s="182" t="s">
        <v>41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261</v>
      </c>
      <c r="AT165" s="165" t="s">
        <v>295</v>
      </c>
      <c r="AU165" s="165" t="s">
        <v>94</v>
      </c>
      <c r="AY165" s="14" t="s">
        <v>246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94</v>
      </c>
      <c r="BK165" s="166">
        <f t="shared" si="29"/>
        <v>0</v>
      </c>
      <c r="BL165" s="14" t="s">
        <v>252</v>
      </c>
      <c r="BM165" s="165" t="s">
        <v>389</v>
      </c>
    </row>
    <row r="166" spans="1:65" s="2" customFormat="1" ht="24.4" customHeight="1">
      <c r="A166" s="29"/>
      <c r="B166" s="152"/>
      <c r="C166" s="172" t="s">
        <v>390</v>
      </c>
      <c r="D166" s="172" t="s">
        <v>295</v>
      </c>
      <c r="E166" s="173" t="s">
        <v>1756</v>
      </c>
      <c r="F166" s="174" t="s">
        <v>1757</v>
      </c>
      <c r="G166" s="175" t="s">
        <v>371</v>
      </c>
      <c r="H166" s="176">
        <v>7.02</v>
      </c>
      <c r="I166" s="177"/>
      <c r="J166" s="178">
        <f t="shared" si="20"/>
        <v>0</v>
      </c>
      <c r="K166" s="179"/>
      <c r="L166" s="180"/>
      <c r="M166" s="181" t="s">
        <v>1</v>
      </c>
      <c r="N166" s="182" t="s">
        <v>41</v>
      </c>
      <c r="O166" s="58"/>
      <c r="P166" s="163">
        <f t="shared" si="21"/>
        <v>0</v>
      </c>
      <c r="Q166" s="163">
        <v>0</v>
      </c>
      <c r="R166" s="163">
        <f t="shared" si="22"/>
        <v>0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261</v>
      </c>
      <c r="AT166" s="165" t="s">
        <v>295</v>
      </c>
      <c r="AU166" s="165" t="s">
        <v>94</v>
      </c>
      <c r="AY166" s="14" t="s">
        <v>246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94</v>
      </c>
      <c r="BK166" s="166">
        <f t="shared" si="29"/>
        <v>0</v>
      </c>
      <c r="BL166" s="14" t="s">
        <v>252</v>
      </c>
      <c r="BM166" s="165" t="s">
        <v>393</v>
      </c>
    </row>
    <row r="167" spans="1:65" s="2" customFormat="1" ht="24.4" customHeight="1">
      <c r="A167" s="29"/>
      <c r="B167" s="152"/>
      <c r="C167" s="172" t="s">
        <v>336</v>
      </c>
      <c r="D167" s="172" t="s">
        <v>295</v>
      </c>
      <c r="E167" s="173" t="s">
        <v>1758</v>
      </c>
      <c r="F167" s="174" t="s">
        <v>1759</v>
      </c>
      <c r="G167" s="175" t="s">
        <v>371</v>
      </c>
      <c r="H167" s="176">
        <v>16.576000000000001</v>
      </c>
      <c r="I167" s="177"/>
      <c r="J167" s="178">
        <f t="shared" si="20"/>
        <v>0</v>
      </c>
      <c r="K167" s="179"/>
      <c r="L167" s="180"/>
      <c r="M167" s="181" t="s">
        <v>1</v>
      </c>
      <c r="N167" s="182" t="s">
        <v>41</v>
      </c>
      <c r="O167" s="58"/>
      <c r="P167" s="163">
        <f t="shared" si="21"/>
        <v>0</v>
      </c>
      <c r="Q167" s="163">
        <v>0</v>
      </c>
      <c r="R167" s="163">
        <f t="shared" si="22"/>
        <v>0</v>
      </c>
      <c r="S167" s="163">
        <v>0</v>
      </c>
      <c r="T167" s="164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261</v>
      </c>
      <c r="AT167" s="165" t="s">
        <v>295</v>
      </c>
      <c r="AU167" s="165" t="s">
        <v>94</v>
      </c>
      <c r="AY167" s="14" t="s">
        <v>246</v>
      </c>
      <c r="BE167" s="166">
        <f t="shared" si="24"/>
        <v>0</v>
      </c>
      <c r="BF167" s="166">
        <f t="shared" si="25"/>
        <v>0</v>
      </c>
      <c r="BG167" s="166">
        <f t="shared" si="26"/>
        <v>0</v>
      </c>
      <c r="BH167" s="166">
        <f t="shared" si="27"/>
        <v>0</v>
      </c>
      <c r="BI167" s="166">
        <f t="shared" si="28"/>
        <v>0</v>
      </c>
      <c r="BJ167" s="14" t="s">
        <v>94</v>
      </c>
      <c r="BK167" s="166">
        <f t="shared" si="29"/>
        <v>0</v>
      </c>
      <c r="BL167" s="14" t="s">
        <v>252</v>
      </c>
      <c r="BM167" s="165" t="s">
        <v>396</v>
      </c>
    </row>
    <row r="168" spans="1:65" s="2" customFormat="1" ht="24.4" customHeight="1">
      <c r="A168" s="29"/>
      <c r="B168" s="152"/>
      <c r="C168" s="172" t="s">
        <v>397</v>
      </c>
      <c r="D168" s="172" t="s">
        <v>295</v>
      </c>
      <c r="E168" s="173" t="s">
        <v>1760</v>
      </c>
      <c r="F168" s="174" t="s">
        <v>1761</v>
      </c>
      <c r="G168" s="175" t="s">
        <v>371</v>
      </c>
      <c r="H168" s="176">
        <v>26.93</v>
      </c>
      <c r="I168" s="177"/>
      <c r="J168" s="178">
        <f t="shared" si="20"/>
        <v>0</v>
      </c>
      <c r="K168" s="179"/>
      <c r="L168" s="180"/>
      <c r="M168" s="181" t="s">
        <v>1</v>
      </c>
      <c r="N168" s="182" t="s">
        <v>41</v>
      </c>
      <c r="O168" s="58"/>
      <c r="P168" s="163">
        <f t="shared" si="21"/>
        <v>0</v>
      </c>
      <c r="Q168" s="163">
        <v>0</v>
      </c>
      <c r="R168" s="163">
        <f t="shared" si="22"/>
        <v>0</v>
      </c>
      <c r="S168" s="163">
        <v>0</v>
      </c>
      <c r="T168" s="164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261</v>
      </c>
      <c r="AT168" s="165" t="s">
        <v>295</v>
      </c>
      <c r="AU168" s="165" t="s">
        <v>94</v>
      </c>
      <c r="AY168" s="14" t="s">
        <v>246</v>
      </c>
      <c r="BE168" s="166">
        <f t="shared" si="24"/>
        <v>0</v>
      </c>
      <c r="BF168" s="166">
        <f t="shared" si="25"/>
        <v>0</v>
      </c>
      <c r="BG168" s="166">
        <f t="shared" si="26"/>
        <v>0</v>
      </c>
      <c r="BH168" s="166">
        <f t="shared" si="27"/>
        <v>0</v>
      </c>
      <c r="BI168" s="166">
        <f t="shared" si="28"/>
        <v>0</v>
      </c>
      <c r="BJ168" s="14" t="s">
        <v>94</v>
      </c>
      <c r="BK168" s="166">
        <f t="shared" si="29"/>
        <v>0</v>
      </c>
      <c r="BL168" s="14" t="s">
        <v>252</v>
      </c>
      <c r="BM168" s="165" t="s">
        <v>400</v>
      </c>
    </row>
    <row r="169" spans="1:65" s="2" customFormat="1" ht="24.4" customHeight="1">
      <c r="A169" s="29"/>
      <c r="B169" s="152"/>
      <c r="C169" s="172" t="s">
        <v>340</v>
      </c>
      <c r="D169" s="172" t="s">
        <v>295</v>
      </c>
      <c r="E169" s="173" t="s">
        <v>1762</v>
      </c>
      <c r="F169" s="174" t="s">
        <v>1763</v>
      </c>
      <c r="G169" s="175" t="s">
        <v>371</v>
      </c>
      <c r="H169" s="176">
        <v>22.13</v>
      </c>
      <c r="I169" s="177"/>
      <c r="J169" s="178">
        <f t="shared" si="20"/>
        <v>0</v>
      </c>
      <c r="K169" s="179"/>
      <c r="L169" s="180"/>
      <c r="M169" s="181" t="s">
        <v>1</v>
      </c>
      <c r="N169" s="182" t="s">
        <v>41</v>
      </c>
      <c r="O169" s="58"/>
      <c r="P169" s="163">
        <f t="shared" si="21"/>
        <v>0</v>
      </c>
      <c r="Q169" s="163">
        <v>0</v>
      </c>
      <c r="R169" s="163">
        <f t="shared" si="22"/>
        <v>0</v>
      </c>
      <c r="S169" s="163">
        <v>0</v>
      </c>
      <c r="T169" s="164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261</v>
      </c>
      <c r="AT169" s="165" t="s">
        <v>295</v>
      </c>
      <c r="AU169" s="165" t="s">
        <v>94</v>
      </c>
      <c r="AY169" s="14" t="s">
        <v>246</v>
      </c>
      <c r="BE169" s="166">
        <f t="shared" si="24"/>
        <v>0</v>
      </c>
      <c r="BF169" s="166">
        <f t="shared" si="25"/>
        <v>0</v>
      </c>
      <c r="BG169" s="166">
        <f t="shared" si="26"/>
        <v>0</v>
      </c>
      <c r="BH169" s="166">
        <f t="shared" si="27"/>
        <v>0</v>
      </c>
      <c r="BI169" s="166">
        <f t="shared" si="28"/>
        <v>0</v>
      </c>
      <c r="BJ169" s="14" t="s">
        <v>94</v>
      </c>
      <c r="BK169" s="166">
        <f t="shared" si="29"/>
        <v>0</v>
      </c>
      <c r="BL169" s="14" t="s">
        <v>252</v>
      </c>
      <c r="BM169" s="165" t="s">
        <v>403</v>
      </c>
    </row>
    <row r="170" spans="1:65" s="2" customFormat="1" ht="24.4" customHeight="1">
      <c r="A170" s="29"/>
      <c r="B170" s="152"/>
      <c r="C170" s="172" t="s">
        <v>404</v>
      </c>
      <c r="D170" s="172" t="s">
        <v>295</v>
      </c>
      <c r="E170" s="173" t="s">
        <v>1764</v>
      </c>
      <c r="F170" s="174" t="s">
        <v>1765</v>
      </c>
      <c r="G170" s="175" t="s">
        <v>371</v>
      </c>
      <c r="H170" s="176">
        <v>3.95</v>
      </c>
      <c r="I170" s="177"/>
      <c r="J170" s="178">
        <f t="shared" si="20"/>
        <v>0</v>
      </c>
      <c r="K170" s="179"/>
      <c r="L170" s="180"/>
      <c r="M170" s="181" t="s">
        <v>1</v>
      </c>
      <c r="N170" s="182" t="s">
        <v>41</v>
      </c>
      <c r="O170" s="58"/>
      <c r="P170" s="163">
        <f t="shared" si="21"/>
        <v>0</v>
      </c>
      <c r="Q170" s="163">
        <v>0</v>
      </c>
      <c r="R170" s="163">
        <f t="shared" si="22"/>
        <v>0</v>
      </c>
      <c r="S170" s="163">
        <v>0</v>
      </c>
      <c r="T170" s="164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261</v>
      </c>
      <c r="AT170" s="165" t="s">
        <v>295</v>
      </c>
      <c r="AU170" s="165" t="s">
        <v>94</v>
      </c>
      <c r="AY170" s="14" t="s">
        <v>246</v>
      </c>
      <c r="BE170" s="166">
        <f t="shared" si="24"/>
        <v>0</v>
      </c>
      <c r="BF170" s="166">
        <f t="shared" si="25"/>
        <v>0</v>
      </c>
      <c r="BG170" s="166">
        <f t="shared" si="26"/>
        <v>0</v>
      </c>
      <c r="BH170" s="166">
        <f t="shared" si="27"/>
        <v>0</v>
      </c>
      <c r="BI170" s="166">
        <f t="shared" si="28"/>
        <v>0</v>
      </c>
      <c r="BJ170" s="14" t="s">
        <v>94</v>
      </c>
      <c r="BK170" s="166">
        <f t="shared" si="29"/>
        <v>0</v>
      </c>
      <c r="BL170" s="14" t="s">
        <v>252</v>
      </c>
      <c r="BM170" s="165" t="s">
        <v>407</v>
      </c>
    </row>
    <row r="171" spans="1:65" s="2" customFormat="1" ht="24.4" customHeight="1">
      <c r="A171" s="29"/>
      <c r="B171" s="152"/>
      <c r="C171" s="172" t="s">
        <v>344</v>
      </c>
      <c r="D171" s="172" t="s">
        <v>295</v>
      </c>
      <c r="E171" s="173" t="s">
        <v>1766</v>
      </c>
      <c r="F171" s="174" t="s">
        <v>1767</v>
      </c>
      <c r="G171" s="175" t="s">
        <v>371</v>
      </c>
      <c r="H171" s="176">
        <v>11.74</v>
      </c>
      <c r="I171" s="177"/>
      <c r="J171" s="178">
        <f t="shared" si="20"/>
        <v>0</v>
      </c>
      <c r="K171" s="179"/>
      <c r="L171" s="180"/>
      <c r="M171" s="181" t="s">
        <v>1</v>
      </c>
      <c r="N171" s="182" t="s">
        <v>41</v>
      </c>
      <c r="O171" s="58"/>
      <c r="P171" s="163">
        <f t="shared" si="21"/>
        <v>0</v>
      </c>
      <c r="Q171" s="163">
        <v>0</v>
      </c>
      <c r="R171" s="163">
        <f t="shared" si="22"/>
        <v>0</v>
      </c>
      <c r="S171" s="163">
        <v>0</v>
      </c>
      <c r="T171" s="164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261</v>
      </c>
      <c r="AT171" s="165" t="s">
        <v>295</v>
      </c>
      <c r="AU171" s="165" t="s">
        <v>94</v>
      </c>
      <c r="AY171" s="14" t="s">
        <v>246</v>
      </c>
      <c r="BE171" s="166">
        <f t="shared" si="24"/>
        <v>0</v>
      </c>
      <c r="BF171" s="166">
        <f t="shared" si="25"/>
        <v>0</v>
      </c>
      <c r="BG171" s="166">
        <f t="shared" si="26"/>
        <v>0</v>
      </c>
      <c r="BH171" s="166">
        <f t="shared" si="27"/>
        <v>0</v>
      </c>
      <c r="BI171" s="166">
        <f t="shared" si="28"/>
        <v>0</v>
      </c>
      <c r="BJ171" s="14" t="s">
        <v>94</v>
      </c>
      <c r="BK171" s="166">
        <f t="shared" si="29"/>
        <v>0</v>
      </c>
      <c r="BL171" s="14" t="s">
        <v>252</v>
      </c>
      <c r="BM171" s="165" t="s">
        <v>410</v>
      </c>
    </row>
    <row r="172" spans="1:65" s="2" customFormat="1" ht="24.4" customHeight="1">
      <c r="A172" s="29"/>
      <c r="B172" s="152"/>
      <c r="C172" s="172" t="s">
        <v>411</v>
      </c>
      <c r="D172" s="172" t="s">
        <v>295</v>
      </c>
      <c r="E172" s="173" t="s">
        <v>1768</v>
      </c>
      <c r="F172" s="174" t="s">
        <v>1769</v>
      </c>
      <c r="G172" s="175" t="s">
        <v>371</v>
      </c>
      <c r="H172" s="176">
        <v>3.86</v>
      </c>
      <c r="I172" s="177"/>
      <c r="J172" s="178">
        <f t="shared" si="20"/>
        <v>0</v>
      </c>
      <c r="K172" s="179"/>
      <c r="L172" s="180"/>
      <c r="M172" s="181" t="s">
        <v>1</v>
      </c>
      <c r="N172" s="182" t="s">
        <v>41</v>
      </c>
      <c r="O172" s="58"/>
      <c r="P172" s="163">
        <f t="shared" si="21"/>
        <v>0</v>
      </c>
      <c r="Q172" s="163">
        <v>0</v>
      </c>
      <c r="R172" s="163">
        <f t="shared" si="22"/>
        <v>0</v>
      </c>
      <c r="S172" s="163">
        <v>0</v>
      </c>
      <c r="T172" s="164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261</v>
      </c>
      <c r="AT172" s="165" t="s">
        <v>295</v>
      </c>
      <c r="AU172" s="165" t="s">
        <v>94</v>
      </c>
      <c r="AY172" s="14" t="s">
        <v>246</v>
      </c>
      <c r="BE172" s="166">
        <f t="shared" si="24"/>
        <v>0</v>
      </c>
      <c r="BF172" s="166">
        <f t="shared" si="25"/>
        <v>0</v>
      </c>
      <c r="BG172" s="166">
        <f t="shared" si="26"/>
        <v>0</v>
      </c>
      <c r="BH172" s="166">
        <f t="shared" si="27"/>
        <v>0</v>
      </c>
      <c r="BI172" s="166">
        <f t="shared" si="28"/>
        <v>0</v>
      </c>
      <c r="BJ172" s="14" t="s">
        <v>94</v>
      </c>
      <c r="BK172" s="166">
        <f t="shared" si="29"/>
        <v>0</v>
      </c>
      <c r="BL172" s="14" t="s">
        <v>252</v>
      </c>
      <c r="BM172" s="165" t="s">
        <v>414</v>
      </c>
    </row>
    <row r="173" spans="1:65" s="2" customFormat="1" ht="24.4" customHeight="1">
      <c r="A173" s="29"/>
      <c r="B173" s="152"/>
      <c r="C173" s="172" t="s">
        <v>347</v>
      </c>
      <c r="D173" s="172" t="s">
        <v>295</v>
      </c>
      <c r="E173" s="173" t="s">
        <v>1770</v>
      </c>
      <c r="F173" s="174" t="s">
        <v>1771</v>
      </c>
      <c r="G173" s="175" t="s">
        <v>371</v>
      </c>
      <c r="H173" s="176">
        <v>14.04</v>
      </c>
      <c r="I173" s="177"/>
      <c r="J173" s="178">
        <f t="shared" si="20"/>
        <v>0</v>
      </c>
      <c r="K173" s="179"/>
      <c r="L173" s="180"/>
      <c r="M173" s="181" t="s">
        <v>1</v>
      </c>
      <c r="N173" s="182" t="s">
        <v>41</v>
      </c>
      <c r="O173" s="58"/>
      <c r="P173" s="163">
        <f t="shared" si="21"/>
        <v>0</v>
      </c>
      <c r="Q173" s="163">
        <v>0</v>
      </c>
      <c r="R173" s="163">
        <f t="shared" si="22"/>
        <v>0</v>
      </c>
      <c r="S173" s="163">
        <v>0</v>
      </c>
      <c r="T173" s="164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261</v>
      </c>
      <c r="AT173" s="165" t="s">
        <v>295</v>
      </c>
      <c r="AU173" s="165" t="s">
        <v>94</v>
      </c>
      <c r="AY173" s="14" t="s">
        <v>246</v>
      </c>
      <c r="BE173" s="166">
        <f t="shared" si="24"/>
        <v>0</v>
      </c>
      <c r="BF173" s="166">
        <f t="shared" si="25"/>
        <v>0</v>
      </c>
      <c r="BG173" s="166">
        <f t="shared" si="26"/>
        <v>0</v>
      </c>
      <c r="BH173" s="166">
        <f t="shared" si="27"/>
        <v>0</v>
      </c>
      <c r="BI173" s="166">
        <f t="shared" si="28"/>
        <v>0</v>
      </c>
      <c r="BJ173" s="14" t="s">
        <v>94</v>
      </c>
      <c r="BK173" s="166">
        <f t="shared" si="29"/>
        <v>0</v>
      </c>
      <c r="BL173" s="14" t="s">
        <v>252</v>
      </c>
      <c r="BM173" s="165" t="s">
        <v>417</v>
      </c>
    </row>
    <row r="174" spans="1:65" s="2" customFormat="1" ht="24.4" customHeight="1">
      <c r="A174" s="29"/>
      <c r="B174" s="152"/>
      <c r="C174" s="172" t="s">
        <v>418</v>
      </c>
      <c r="D174" s="172" t="s">
        <v>295</v>
      </c>
      <c r="E174" s="173" t="s">
        <v>1772</v>
      </c>
      <c r="F174" s="174" t="s">
        <v>1773</v>
      </c>
      <c r="G174" s="175" t="s">
        <v>371</v>
      </c>
      <c r="H174" s="176">
        <v>24.93</v>
      </c>
      <c r="I174" s="177"/>
      <c r="J174" s="178">
        <f t="shared" si="20"/>
        <v>0</v>
      </c>
      <c r="K174" s="179"/>
      <c r="L174" s="180"/>
      <c r="M174" s="181" t="s">
        <v>1</v>
      </c>
      <c r="N174" s="182" t="s">
        <v>41</v>
      </c>
      <c r="O174" s="58"/>
      <c r="P174" s="163">
        <f t="shared" si="21"/>
        <v>0</v>
      </c>
      <c r="Q174" s="163">
        <v>0</v>
      </c>
      <c r="R174" s="163">
        <f t="shared" si="22"/>
        <v>0</v>
      </c>
      <c r="S174" s="163">
        <v>0</v>
      </c>
      <c r="T174" s="16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261</v>
      </c>
      <c r="AT174" s="165" t="s">
        <v>295</v>
      </c>
      <c r="AU174" s="165" t="s">
        <v>94</v>
      </c>
      <c r="AY174" s="14" t="s">
        <v>246</v>
      </c>
      <c r="BE174" s="166">
        <f t="shared" si="24"/>
        <v>0</v>
      </c>
      <c r="BF174" s="166">
        <f t="shared" si="25"/>
        <v>0</v>
      </c>
      <c r="BG174" s="166">
        <f t="shared" si="26"/>
        <v>0</v>
      </c>
      <c r="BH174" s="166">
        <f t="shared" si="27"/>
        <v>0</v>
      </c>
      <c r="BI174" s="166">
        <f t="shared" si="28"/>
        <v>0</v>
      </c>
      <c r="BJ174" s="14" t="s">
        <v>94</v>
      </c>
      <c r="BK174" s="166">
        <f t="shared" si="29"/>
        <v>0</v>
      </c>
      <c r="BL174" s="14" t="s">
        <v>252</v>
      </c>
      <c r="BM174" s="165" t="s">
        <v>421</v>
      </c>
    </row>
    <row r="175" spans="1:65" s="2" customFormat="1" ht="24.4" customHeight="1">
      <c r="A175" s="29"/>
      <c r="B175" s="152"/>
      <c r="C175" s="172" t="s">
        <v>351</v>
      </c>
      <c r="D175" s="172" t="s">
        <v>295</v>
      </c>
      <c r="E175" s="173" t="s">
        <v>1774</v>
      </c>
      <c r="F175" s="174" t="s">
        <v>1775</v>
      </c>
      <c r="G175" s="175" t="s">
        <v>371</v>
      </c>
      <c r="H175" s="176">
        <v>441.78</v>
      </c>
      <c r="I175" s="177"/>
      <c r="J175" s="178">
        <f t="shared" si="20"/>
        <v>0</v>
      </c>
      <c r="K175" s="179"/>
      <c r="L175" s="180"/>
      <c r="M175" s="181" t="s">
        <v>1</v>
      </c>
      <c r="N175" s="182" t="s">
        <v>41</v>
      </c>
      <c r="O175" s="58"/>
      <c r="P175" s="163">
        <f t="shared" si="21"/>
        <v>0</v>
      </c>
      <c r="Q175" s="163">
        <v>0</v>
      </c>
      <c r="R175" s="163">
        <f t="shared" si="22"/>
        <v>0</v>
      </c>
      <c r="S175" s="163">
        <v>0</v>
      </c>
      <c r="T175" s="16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261</v>
      </c>
      <c r="AT175" s="165" t="s">
        <v>295</v>
      </c>
      <c r="AU175" s="165" t="s">
        <v>94</v>
      </c>
      <c r="AY175" s="14" t="s">
        <v>246</v>
      </c>
      <c r="BE175" s="166">
        <f t="shared" si="24"/>
        <v>0</v>
      </c>
      <c r="BF175" s="166">
        <f t="shared" si="25"/>
        <v>0</v>
      </c>
      <c r="BG175" s="166">
        <f t="shared" si="26"/>
        <v>0</v>
      </c>
      <c r="BH175" s="166">
        <f t="shared" si="27"/>
        <v>0</v>
      </c>
      <c r="BI175" s="166">
        <f t="shared" si="28"/>
        <v>0</v>
      </c>
      <c r="BJ175" s="14" t="s">
        <v>94</v>
      </c>
      <c r="BK175" s="166">
        <f t="shared" si="29"/>
        <v>0</v>
      </c>
      <c r="BL175" s="14" t="s">
        <v>252</v>
      </c>
      <c r="BM175" s="165" t="s">
        <v>424</v>
      </c>
    </row>
    <row r="176" spans="1:65" s="2" customFormat="1" ht="24.4" customHeight="1">
      <c r="A176" s="29"/>
      <c r="B176" s="152"/>
      <c r="C176" s="153" t="s">
        <v>425</v>
      </c>
      <c r="D176" s="153" t="s">
        <v>248</v>
      </c>
      <c r="E176" s="154" t="s">
        <v>1776</v>
      </c>
      <c r="F176" s="155" t="s">
        <v>1777</v>
      </c>
      <c r="G176" s="156" t="s">
        <v>251</v>
      </c>
      <c r="H176" s="157">
        <v>40.93</v>
      </c>
      <c r="I176" s="158"/>
      <c r="J176" s="159">
        <f t="shared" si="20"/>
        <v>0</v>
      </c>
      <c r="K176" s="160"/>
      <c r="L176" s="30"/>
      <c r="M176" s="161" t="s">
        <v>1</v>
      </c>
      <c r="N176" s="162" t="s">
        <v>41</v>
      </c>
      <c r="O176" s="58"/>
      <c r="P176" s="163">
        <f t="shared" si="21"/>
        <v>0</v>
      </c>
      <c r="Q176" s="163">
        <v>0</v>
      </c>
      <c r="R176" s="163">
        <f t="shared" si="22"/>
        <v>0</v>
      </c>
      <c r="S176" s="163">
        <v>0</v>
      </c>
      <c r="T176" s="164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252</v>
      </c>
      <c r="AT176" s="165" t="s">
        <v>248</v>
      </c>
      <c r="AU176" s="165" t="s">
        <v>94</v>
      </c>
      <c r="AY176" s="14" t="s">
        <v>246</v>
      </c>
      <c r="BE176" s="166">
        <f t="shared" si="24"/>
        <v>0</v>
      </c>
      <c r="BF176" s="166">
        <f t="shared" si="25"/>
        <v>0</v>
      </c>
      <c r="BG176" s="166">
        <f t="shared" si="26"/>
        <v>0</v>
      </c>
      <c r="BH176" s="166">
        <f t="shared" si="27"/>
        <v>0</v>
      </c>
      <c r="BI176" s="166">
        <f t="shared" si="28"/>
        <v>0</v>
      </c>
      <c r="BJ176" s="14" t="s">
        <v>94</v>
      </c>
      <c r="BK176" s="166">
        <f t="shared" si="29"/>
        <v>0</v>
      </c>
      <c r="BL176" s="14" t="s">
        <v>252</v>
      </c>
      <c r="BM176" s="165" t="s">
        <v>428</v>
      </c>
    </row>
    <row r="177" spans="1:65" s="2" customFormat="1" ht="37.9" customHeight="1">
      <c r="A177" s="29"/>
      <c r="B177" s="152"/>
      <c r="C177" s="153" t="s">
        <v>354</v>
      </c>
      <c r="D177" s="153" t="s">
        <v>248</v>
      </c>
      <c r="E177" s="154" t="s">
        <v>1072</v>
      </c>
      <c r="F177" s="155" t="s">
        <v>1073</v>
      </c>
      <c r="G177" s="156" t="s">
        <v>288</v>
      </c>
      <c r="H177" s="157">
        <v>12.63</v>
      </c>
      <c r="I177" s="158"/>
      <c r="J177" s="159">
        <f t="shared" si="20"/>
        <v>0</v>
      </c>
      <c r="K177" s="160"/>
      <c r="L177" s="30"/>
      <c r="M177" s="161" t="s">
        <v>1</v>
      </c>
      <c r="N177" s="162" t="s">
        <v>41</v>
      </c>
      <c r="O177" s="58"/>
      <c r="P177" s="163">
        <f t="shared" si="21"/>
        <v>0</v>
      </c>
      <c r="Q177" s="163">
        <v>0</v>
      </c>
      <c r="R177" s="163">
        <f t="shared" si="22"/>
        <v>0</v>
      </c>
      <c r="S177" s="163">
        <v>0</v>
      </c>
      <c r="T177" s="16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252</v>
      </c>
      <c r="AT177" s="165" t="s">
        <v>248</v>
      </c>
      <c r="AU177" s="165" t="s">
        <v>94</v>
      </c>
      <c r="AY177" s="14" t="s">
        <v>246</v>
      </c>
      <c r="BE177" s="166">
        <f t="shared" si="24"/>
        <v>0</v>
      </c>
      <c r="BF177" s="166">
        <f t="shared" si="25"/>
        <v>0</v>
      </c>
      <c r="BG177" s="166">
        <f t="shared" si="26"/>
        <v>0</v>
      </c>
      <c r="BH177" s="166">
        <f t="shared" si="27"/>
        <v>0</v>
      </c>
      <c r="BI177" s="166">
        <f t="shared" si="28"/>
        <v>0</v>
      </c>
      <c r="BJ177" s="14" t="s">
        <v>94</v>
      </c>
      <c r="BK177" s="166">
        <f t="shared" si="29"/>
        <v>0</v>
      </c>
      <c r="BL177" s="14" t="s">
        <v>252</v>
      </c>
      <c r="BM177" s="165" t="s">
        <v>432</v>
      </c>
    </row>
    <row r="178" spans="1:65" s="2" customFormat="1" ht="37.9" customHeight="1">
      <c r="A178" s="29"/>
      <c r="B178" s="152"/>
      <c r="C178" s="153" t="s">
        <v>433</v>
      </c>
      <c r="D178" s="153" t="s">
        <v>248</v>
      </c>
      <c r="E178" s="154" t="s">
        <v>1778</v>
      </c>
      <c r="F178" s="155" t="s">
        <v>1779</v>
      </c>
      <c r="G178" s="156" t="s">
        <v>288</v>
      </c>
      <c r="H178" s="157">
        <v>89.3</v>
      </c>
      <c r="I178" s="158"/>
      <c r="J178" s="159">
        <f t="shared" si="20"/>
        <v>0</v>
      </c>
      <c r="K178" s="160"/>
      <c r="L178" s="30"/>
      <c r="M178" s="161" t="s">
        <v>1</v>
      </c>
      <c r="N178" s="162" t="s">
        <v>41</v>
      </c>
      <c r="O178" s="58"/>
      <c r="P178" s="163">
        <f t="shared" si="21"/>
        <v>0</v>
      </c>
      <c r="Q178" s="163">
        <v>0</v>
      </c>
      <c r="R178" s="163">
        <f t="shared" si="22"/>
        <v>0</v>
      </c>
      <c r="S178" s="163">
        <v>0</v>
      </c>
      <c r="T178" s="16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252</v>
      </c>
      <c r="AT178" s="165" t="s">
        <v>248</v>
      </c>
      <c r="AU178" s="165" t="s">
        <v>94</v>
      </c>
      <c r="AY178" s="14" t="s">
        <v>246</v>
      </c>
      <c r="BE178" s="166">
        <f t="shared" si="24"/>
        <v>0</v>
      </c>
      <c r="BF178" s="166">
        <f t="shared" si="25"/>
        <v>0</v>
      </c>
      <c r="BG178" s="166">
        <f t="shared" si="26"/>
        <v>0</v>
      </c>
      <c r="BH178" s="166">
        <f t="shared" si="27"/>
        <v>0</v>
      </c>
      <c r="BI178" s="166">
        <f t="shared" si="28"/>
        <v>0</v>
      </c>
      <c r="BJ178" s="14" t="s">
        <v>94</v>
      </c>
      <c r="BK178" s="166">
        <f t="shared" si="29"/>
        <v>0</v>
      </c>
      <c r="BL178" s="14" t="s">
        <v>252</v>
      </c>
      <c r="BM178" s="165" t="s">
        <v>436</v>
      </c>
    </row>
    <row r="179" spans="1:65" s="2" customFormat="1" ht="37.9" customHeight="1">
      <c r="A179" s="29"/>
      <c r="B179" s="152"/>
      <c r="C179" s="153" t="s">
        <v>357</v>
      </c>
      <c r="D179" s="153" t="s">
        <v>248</v>
      </c>
      <c r="E179" s="154" t="s">
        <v>1780</v>
      </c>
      <c r="F179" s="155" t="s">
        <v>1781</v>
      </c>
      <c r="G179" s="156" t="s">
        <v>279</v>
      </c>
      <c r="H179" s="157">
        <v>1.1739999999999999</v>
      </c>
      <c r="I179" s="158"/>
      <c r="J179" s="159">
        <f t="shared" si="20"/>
        <v>0</v>
      </c>
      <c r="K179" s="160"/>
      <c r="L179" s="30"/>
      <c r="M179" s="161" t="s">
        <v>1</v>
      </c>
      <c r="N179" s="162" t="s">
        <v>41</v>
      </c>
      <c r="O179" s="58"/>
      <c r="P179" s="163">
        <f t="shared" si="21"/>
        <v>0</v>
      </c>
      <c r="Q179" s="163">
        <v>0</v>
      </c>
      <c r="R179" s="163">
        <f t="shared" si="22"/>
        <v>0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252</v>
      </c>
      <c r="AT179" s="165" t="s">
        <v>248</v>
      </c>
      <c r="AU179" s="165" t="s">
        <v>94</v>
      </c>
      <c r="AY179" s="14" t="s">
        <v>246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94</v>
      </c>
      <c r="BK179" s="166">
        <f t="shared" si="29"/>
        <v>0</v>
      </c>
      <c r="BL179" s="14" t="s">
        <v>252</v>
      </c>
      <c r="BM179" s="165" t="s">
        <v>439</v>
      </c>
    </row>
    <row r="180" spans="1:65" s="2" customFormat="1" ht="37.9" customHeight="1">
      <c r="A180" s="29"/>
      <c r="B180" s="152"/>
      <c r="C180" s="153" t="s">
        <v>440</v>
      </c>
      <c r="D180" s="153" t="s">
        <v>248</v>
      </c>
      <c r="E180" s="154" t="s">
        <v>1782</v>
      </c>
      <c r="F180" s="155" t="s">
        <v>1783</v>
      </c>
      <c r="G180" s="156" t="s">
        <v>279</v>
      </c>
      <c r="H180" s="157">
        <v>3.1989999999999998</v>
      </c>
      <c r="I180" s="158"/>
      <c r="J180" s="159">
        <f t="shared" si="20"/>
        <v>0</v>
      </c>
      <c r="K180" s="160"/>
      <c r="L180" s="30"/>
      <c r="M180" s="161" t="s">
        <v>1</v>
      </c>
      <c r="N180" s="162" t="s">
        <v>41</v>
      </c>
      <c r="O180" s="58"/>
      <c r="P180" s="163">
        <f t="shared" si="21"/>
        <v>0</v>
      </c>
      <c r="Q180" s="163">
        <v>0</v>
      </c>
      <c r="R180" s="163">
        <f t="shared" si="22"/>
        <v>0</v>
      </c>
      <c r="S180" s="163">
        <v>0</v>
      </c>
      <c r="T180" s="16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252</v>
      </c>
      <c r="AT180" s="165" t="s">
        <v>248</v>
      </c>
      <c r="AU180" s="165" t="s">
        <v>94</v>
      </c>
      <c r="AY180" s="14" t="s">
        <v>246</v>
      </c>
      <c r="BE180" s="166">
        <f t="shared" si="24"/>
        <v>0</v>
      </c>
      <c r="BF180" s="166">
        <f t="shared" si="25"/>
        <v>0</v>
      </c>
      <c r="BG180" s="166">
        <f t="shared" si="26"/>
        <v>0</v>
      </c>
      <c r="BH180" s="166">
        <f t="shared" si="27"/>
        <v>0</v>
      </c>
      <c r="BI180" s="166">
        <f t="shared" si="28"/>
        <v>0</v>
      </c>
      <c r="BJ180" s="14" t="s">
        <v>94</v>
      </c>
      <c r="BK180" s="166">
        <f t="shared" si="29"/>
        <v>0</v>
      </c>
      <c r="BL180" s="14" t="s">
        <v>252</v>
      </c>
      <c r="BM180" s="165" t="s">
        <v>443</v>
      </c>
    </row>
    <row r="181" spans="1:65" s="2" customFormat="1" ht="62.85" customHeight="1">
      <c r="A181" s="29"/>
      <c r="B181" s="152"/>
      <c r="C181" s="153" t="s">
        <v>360</v>
      </c>
      <c r="D181" s="153" t="s">
        <v>248</v>
      </c>
      <c r="E181" s="154" t="s">
        <v>1784</v>
      </c>
      <c r="F181" s="155" t="s">
        <v>1785</v>
      </c>
      <c r="G181" s="156" t="s">
        <v>324</v>
      </c>
      <c r="H181" s="157">
        <v>2</v>
      </c>
      <c r="I181" s="158"/>
      <c r="J181" s="159">
        <f t="shared" si="20"/>
        <v>0</v>
      </c>
      <c r="K181" s="160"/>
      <c r="L181" s="30"/>
      <c r="M181" s="161" t="s">
        <v>1</v>
      </c>
      <c r="N181" s="162" t="s">
        <v>41</v>
      </c>
      <c r="O181" s="58"/>
      <c r="P181" s="163">
        <f t="shared" si="21"/>
        <v>0</v>
      </c>
      <c r="Q181" s="163">
        <v>0</v>
      </c>
      <c r="R181" s="163">
        <f t="shared" si="22"/>
        <v>0</v>
      </c>
      <c r="S181" s="163">
        <v>0</v>
      </c>
      <c r="T181" s="164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252</v>
      </c>
      <c r="AT181" s="165" t="s">
        <v>248</v>
      </c>
      <c r="AU181" s="165" t="s">
        <v>94</v>
      </c>
      <c r="AY181" s="14" t="s">
        <v>246</v>
      </c>
      <c r="BE181" s="166">
        <f t="shared" si="24"/>
        <v>0</v>
      </c>
      <c r="BF181" s="166">
        <f t="shared" si="25"/>
        <v>0</v>
      </c>
      <c r="BG181" s="166">
        <f t="shared" si="26"/>
        <v>0</v>
      </c>
      <c r="BH181" s="166">
        <f t="shared" si="27"/>
        <v>0</v>
      </c>
      <c r="BI181" s="166">
        <f t="shared" si="28"/>
        <v>0</v>
      </c>
      <c r="BJ181" s="14" t="s">
        <v>94</v>
      </c>
      <c r="BK181" s="166">
        <f t="shared" si="29"/>
        <v>0</v>
      </c>
      <c r="BL181" s="14" t="s">
        <v>252</v>
      </c>
      <c r="BM181" s="165" t="s">
        <v>446</v>
      </c>
    </row>
    <row r="182" spans="1:65" s="2" customFormat="1" ht="62.85" customHeight="1">
      <c r="A182" s="29"/>
      <c r="B182" s="152"/>
      <c r="C182" s="153" t="s">
        <v>447</v>
      </c>
      <c r="D182" s="153" t="s">
        <v>248</v>
      </c>
      <c r="E182" s="154" t="s">
        <v>1786</v>
      </c>
      <c r="F182" s="155" t="s">
        <v>1787</v>
      </c>
      <c r="G182" s="156" t="s">
        <v>324</v>
      </c>
      <c r="H182" s="157">
        <v>2</v>
      </c>
      <c r="I182" s="158"/>
      <c r="J182" s="159">
        <f t="shared" si="20"/>
        <v>0</v>
      </c>
      <c r="K182" s="160"/>
      <c r="L182" s="30"/>
      <c r="M182" s="161" t="s">
        <v>1</v>
      </c>
      <c r="N182" s="162" t="s">
        <v>41</v>
      </c>
      <c r="O182" s="58"/>
      <c r="P182" s="163">
        <f t="shared" si="21"/>
        <v>0</v>
      </c>
      <c r="Q182" s="163">
        <v>0</v>
      </c>
      <c r="R182" s="163">
        <f t="shared" si="22"/>
        <v>0</v>
      </c>
      <c r="S182" s="163">
        <v>0</v>
      </c>
      <c r="T182" s="164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252</v>
      </c>
      <c r="AT182" s="165" t="s">
        <v>248</v>
      </c>
      <c r="AU182" s="165" t="s">
        <v>94</v>
      </c>
      <c r="AY182" s="14" t="s">
        <v>246</v>
      </c>
      <c r="BE182" s="166">
        <f t="shared" si="24"/>
        <v>0</v>
      </c>
      <c r="BF182" s="166">
        <f t="shared" si="25"/>
        <v>0</v>
      </c>
      <c r="BG182" s="166">
        <f t="shared" si="26"/>
        <v>0</v>
      </c>
      <c r="BH182" s="166">
        <f t="shared" si="27"/>
        <v>0</v>
      </c>
      <c r="BI182" s="166">
        <f t="shared" si="28"/>
        <v>0</v>
      </c>
      <c r="BJ182" s="14" t="s">
        <v>94</v>
      </c>
      <c r="BK182" s="166">
        <f t="shared" si="29"/>
        <v>0</v>
      </c>
      <c r="BL182" s="14" t="s">
        <v>252</v>
      </c>
      <c r="BM182" s="165" t="s">
        <v>450</v>
      </c>
    </row>
    <row r="183" spans="1:65" s="2" customFormat="1" ht="62.85" customHeight="1">
      <c r="A183" s="29"/>
      <c r="B183" s="152"/>
      <c r="C183" s="153" t="s">
        <v>364</v>
      </c>
      <c r="D183" s="153" t="s">
        <v>248</v>
      </c>
      <c r="E183" s="154" t="s">
        <v>1788</v>
      </c>
      <c r="F183" s="155" t="s">
        <v>1789</v>
      </c>
      <c r="G183" s="156" t="s">
        <v>324</v>
      </c>
      <c r="H183" s="157">
        <v>4</v>
      </c>
      <c r="I183" s="158"/>
      <c r="J183" s="159">
        <f t="shared" si="20"/>
        <v>0</v>
      </c>
      <c r="K183" s="160"/>
      <c r="L183" s="30"/>
      <c r="M183" s="161" t="s">
        <v>1</v>
      </c>
      <c r="N183" s="162" t="s">
        <v>41</v>
      </c>
      <c r="O183" s="58"/>
      <c r="P183" s="163">
        <f t="shared" si="21"/>
        <v>0</v>
      </c>
      <c r="Q183" s="163">
        <v>0</v>
      </c>
      <c r="R183" s="163">
        <f t="shared" si="22"/>
        <v>0</v>
      </c>
      <c r="S183" s="163">
        <v>0</v>
      </c>
      <c r="T183" s="164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252</v>
      </c>
      <c r="AT183" s="165" t="s">
        <v>248</v>
      </c>
      <c r="AU183" s="165" t="s">
        <v>94</v>
      </c>
      <c r="AY183" s="14" t="s">
        <v>246</v>
      </c>
      <c r="BE183" s="166">
        <f t="shared" si="24"/>
        <v>0</v>
      </c>
      <c r="BF183" s="166">
        <f t="shared" si="25"/>
        <v>0</v>
      </c>
      <c r="BG183" s="166">
        <f t="shared" si="26"/>
        <v>0</v>
      </c>
      <c r="BH183" s="166">
        <f t="shared" si="27"/>
        <v>0</v>
      </c>
      <c r="BI183" s="166">
        <f t="shared" si="28"/>
        <v>0</v>
      </c>
      <c r="BJ183" s="14" t="s">
        <v>94</v>
      </c>
      <c r="BK183" s="166">
        <f t="shared" si="29"/>
        <v>0</v>
      </c>
      <c r="BL183" s="14" t="s">
        <v>252</v>
      </c>
      <c r="BM183" s="165" t="s">
        <v>455</v>
      </c>
    </row>
    <row r="184" spans="1:65" s="2" customFormat="1" ht="62.85" customHeight="1">
      <c r="A184" s="29"/>
      <c r="B184" s="152"/>
      <c r="C184" s="153" t="s">
        <v>904</v>
      </c>
      <c r="D184" s="153" t="s">
        <v>248</v>
      </c>
      <c r="E184" s="154" t="s">
        <v>1790</v>
      </c>
      <c r="F184" s="155" t="s">
        <v>1791</v>
      </c>
      <c r="G184" s="156" t="s">
        <v>324</v>
      </c>
      <c r="H184" s="157">
        <v>2</v>
      </c>
      <c r="I184" s="158"/>
      <c r="J184" s="159">
        <f t="shared" si="20"/>
        <v>0</v>
      </c>
      <c r="K184" s="160"/>
      <c r="L184" s="30"/>
      <c r="M184" s="161" t="s">
        <v>1</v>
      </c>
      <c r="N184" s="162" t="s">
        <v>41</v>
      </c>
      <c r="O184" s="58"/>
      <c r="P184" s="163">
        <f t="shared" si="21"/>
        <v>0</v>
      </c>
      <c r="Q184" s="163">
        <v>0</v>
      </c>
      <c r="R184" s="163">
        <f t="shared" si="22"/>
        <v>0</v>
      </c>
      <c r="S184" s="163">
        <v>0</v>
      </c>
      <c r="T184" s="164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252</v>
      </c>
      <c r="AT184" s="165" t="s">
        <v>248</v>
      </c>
      <c r="AU184" s="165" t="s">
        <v>94</v>
      </c>
      <c r="AY184" s="14" t="s">
        <v>246</v>
      </c>
      <c r="BE184" s="166">
        <f t="shared" si="24"/>
        <v>0</v>
      </c>
      <c r="BF184" s="166">
        <f t="shared" si="25"/>
        <v>0</v>
      </c>
      <c r="BG184" s="166">
        <f t="shared" si="26"/>
        <v>0</v>
      </c>
      <c r="BH184" s="166">
        <f t="shared" si="27"/>
        <v>0</v>
      </c>
      <c r="BI184" s="166">
        <f t="shared" si="28"/>
        <v>0</v>
      </c>
      <c r="BJ184" s="14" t="s">
        <v>94</v>
      </c>
      <c r="BK184" s="166">
        <f t="shared" si="29"/>
        <v>0</v>
      </c>
      <c r="BL184" s="14" t="s">
        <v>252</v>
      </c>
      <c r="BM184" s="165" t="s">
        <v>907</v>
      </c>
    </row>
    <row r="185" spans="1:65" s="2" customFormat="1" ht="62.85" customHeight="1">
      <c r="A185" s="29"/>
      <c r="B185" s="152"/>
      <c r="C185" s="153" t="s">
        <v>367</v>
      </c>
      <c r="D185" s="153" t="s">
        <v>248</v>
      </c>
      <c r="E185" s="154" t="s">
        <v>1792</v>
      </c>
      <c r="F185" s="155" t="s">
        <v>1793</v>
      </c>
      <c r="G185" s="156" t="s">
        <v>324</v>
      </c>
      <c r="H185" s="157">
        <v>1</v>
      </c>
      <c r="I185" s="158"/>
      <c r="J185" s="159">
        <f t="shared" si="20"/>
        <v>0</v>
      </c>
      <c r="K185" s="160"/>
      <c r="L185" s="30"/>
      <c r="M185" s="161" t="s">
        <v>1</v>
      </c>
      <c r="N185" s="162" t="s">
        <v>41</v>
      </c>
      <c r="O185" s="58"/>
      <c r="P185" s="163">
        <f t="shared" si="21"/>
        <v>0</v>
      </c>
      <c r="Q185" s="163">
        <v>0</v>
      </c>
      <c r="R185" s="163">
        <f t="shared" si="22"/>
        <v>0</v>
      </c>
      <c r="S185" s="163">
        <v>0</v>
      </c>
      <c r="T185" s="164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252</v>
      </c>
      <c r="AT185" s="165" t="s">
        <v>248</v>
      </c>
      <c r="AU185" s="165" t="s">
        <v>94</v>
      </c>
      <c r="AY185" s="14" t="s">
        <v>246</v>
      </c>
      <c r="BE185" s="166">
        <f t="shared" si="24"/>
        <v>0</v>
      </c>
      <c r="BF185" s="166">
        <f t="shared" si="25"/>
        <v>0</v>
      </c>
      <c r="BG185" s="166">
        <f t="shared" si="26"/>
        <v>0</v>
      </c>
      <c r="BH185" s="166">
        <f t="shared" si="27"/>
        <v>0</v>
      </c>
      <c r="BI185" s="166">
        <f t="shared" si="28"/>
        <v>0</v>
      </c>
      <c r="BJ185" s="14" t="s">
        <v>94</v>
      </c>
      <c r="BK185" s="166">
        <f t="shared" si="29"/>
        <v>0</v>
      </c>
      <c r="BL185" s="14" t="s">
        <v>252</v>
      </c>
      <c r="BM185" s="165" t="s">
        <v>910</v>
      </c>
    </row>
    <row r="186" spans="1:65" s="2" customFormat="1" ht="62.85" customHeight="1">
      <c r="A186" s="29"/>
      <c r="B186" s="152"/>
      <c r="C186" s="153" t="s">
        <v>911</v>
      </c>
      <c r="D186" s="153" t="s">
        <v>248</v>
      </c>
      <c r="E186" s="154" t="s">
        <v>1794</v>
      </c>
      <c r="F186" s="155" t="s">
        <v>1795</v>
      </c>
      <c r="G186" s="156" t="s">
        <v>324</v>
      </c>
      <c r="H186" s="157">
        <v>2</v>
      </c>
      <c r="I186" s="158"/>
      <c r="J186" s="159">
        <f t="shared" si="20"/>
        <v>0</v>
      </c>
      <c r="K186" s="160"/>
      <c r="L186" s="30"/>
      <c r="M186" s="161" t="s">
        <v>1</v>
      </c>
      <c r="N186" s="162" t="s">
        <v>41</v>
      </c>
      <c r="O186" s="58"/>
      <c r="P186" s="163">
        <f t="shared" si="21"/>
        <v>0</v>
      </c>
      <c r="Q186" s="163">
        <v>0</v>
      </c>
      <c r="R186" s="163">
        <f t="shared" si="22"/>
        <v>0</v>
      </c>
      <c r="S186" s="163">
        <v>0</v>
      </c>
      <c r="T186" s="164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252</v>
      </c>
      <c r="AT186" s="165" t="s">
        <v>248</v>
      </c>
      <c r="AU186" s="165" t="s">
        <v>94</v>
      </c>
      <c r="AY186" s="14" t="s">
        <v>246</v>
      </c>
      <c r="BE186" s="166">
        <f t="shared" si="24"/>
        <v>0</v>
      </c>
      <c r="BF186" s="166">
        <f t="shared" si="25"/>
        <v>0</v>
      </c>
      <c r="BG186" s="166">
        <f t="shared" si="26"/>
        <v>0</v>
      </c>
      <c r="BH186" s="166">
        <f t="shared" si="27"/>
        <v>0</v>
      </c>
      <c r="BI186" s="166">
        <f t="shared" si="28"/>
        <v>0</v>
      </c>
      <c r="BJ186" s="14" t="s">
        <v>94</v>
      </c>
      <c r="BK186" s="166">
        <f t="shared" si="29"/>
        <v>0</v>
      </c>
      <c r="BL186" s="14" t="s">
        <v>252</v>
      </c>
      <c r="BM186" s="165" t="s">
        <v>914</v>
      </c>
    </row>
    <row r="187" spans="1:65" s="2" customFormat="1" ht="62.85" customHeight="1">
      <c r="A187" s="29"/>
      <c r="B187" s="152"/>
      <c r="C187" s="153" t="s">
        <v>372</v>
      </c>
      <c r="D187" s="153" t="s">
        <v>248</v>
      </c>
      <c r="E187" s="154" t="s">
        <v>1796</v>
      </c>
      <c r="F187" s="155" t="s">
        <v>1797</v>
      </c>
      <c r="G187" s="156" t="s">
        <v>324</v>
      </c>
      <c r="H187" s="157">
        <v>2</v>
      </c>
      <c r="I187" s="158"/>
      <c r="J187" s="159">
        <f t="shared" si="20"/>
        <v>0</v>
      </c>
      <c r="K187" s="160"/>
      <c r="L187" s="30"/>
      <c r="M187" s="161" t="s">
        <v>1</v>
      </c>
      <c r="N187" s="162" t="s">
        <v>41</v>
      </c>
      <c r="O187" s="58"/>
      <c r="P187" s="163">
        <f t="shared" si="21"/>
        <v>0</v>
      </c>
      <c r="Q187" s="163">
        <v>0</v>
      </c>
      <c r="R187" s="163">
        <f t="shared" si="22"/>
        <v>0</v>
      </c>
      <c r="S187" s="163">
        <v>0</v>
      </c>
      <c r="T187" s="164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252</v>
      </c>
      <c r="AT187" s="165" t="s">
        <v>248</v>
      </c>
      <c r="AU187" s="165" t="s">
        <v>94</v>
      </c>
      <c r="AY187" s="14" t="s">
        <v>246</v>
      </c>
      <c r="BE187" s="166">
        <f t="shared" si="24"/>
        <v>0</v>
      </c>
      <c r="BF187" s="166">
        <f t="shared" si="25"/>
        <v>0</v>
      </c>
      <c r="BG187" s="166">
        <f t="shared" si="26"/>
        <v>0</v>
      </c>
      <c r="BH187" s="166">
        <f t="shared" si="27"/>
        <v>0</v>
      </c>
      <c r="BI187" s="166">
        <f t="shared" si="28"/>
        <v>0</v>
      </c>
      <c r="BJ187" s="14" t="s">
        <v>94</v>
      </c>
      <c r="BK187" s="166">
        <f t="shared" si="29"/>
        <v>0</v>
      </c>
      <c r="BL187" s="14" t="s">
        <v>252</v>
      </c>
      <c r="BM187" s="165" t="s">
        <v>917</v>
      </c>
    </row>
    <row r="188" spans="1:65" s="2" customFormat="1" ht="62.85" customHeight="1">
      <c r="A188" s="29"/>
      <c r="B188" s="152"/>
      <c r="C188" s="153" t="s">
        <v>918</v>
      </c>
      <c r="D188" s="153" t="s">
        <v>248</v>
      </c>
      <c r="E188" s="154" t="s">
        <v>1798</v>
      </c>
      <c r="F188" s="155" t="s">
        <v>1799</v>
      </c>
      <c r="G188" s="156" t="s">
        <v>324</v>
      </c>
      <c r="H188" s="157">
        <v>2</v>
      </c>
      <c r="I188" s="158"/>
      <c r="J188" s="159">
        <f t="shared" si="20"/>
        <v>0</v>
      </c>
      <c r="K188" s="160"/>
      <c r="L188" s="30"/>
      <c r="M188" s="161" t="s">
        <v>1</v>
      </c>
      <c r="N188" s="162" t="s">
        <v>41</v>
      </c>
      <c r="O188" s="58"/>
      <c r="P188" s="163">
        <f t="shared" si="21"/>
        <v>0</v>
      </c>
      <c r="Q188" s="163">
        <v>0</v>
      </c>
      <c r="R188" s="163">
        <f t="shared" si="22"/>
        <v>0</v>
      </c>
      <c r="S188" s="163">
        <v>0</v>
      </c>
      <c r="T188" s="164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252</v>
      </c>
      <c r="AT188" s="165" t="s">
        <v>248</v>
      </c>
      <c r="AU188" s="165" t="s">
        <v>94</v>
      </c>
      <c r="AY188" s="14" t="s">
        <v>246</v>
      </c>
      <c r="BE188" s="166">
        <f t="shared" si="24"/>
        <v>0</v>
      </c>
      <c r="BF188" s="166">
        <f t="shared" si="25"/>
        <v>0</v>
      </c>
      <c r="BG188" s="166">
        <f t="shared" si="26"/>
        <v>0</v>
      </c>
      <c r="BH188" s="166">
        <f t="shared" si="27"/>
        <v>0</v>
      </c>
      <c r="BI188" s="166">
        <f t="shared" si="28"/>
        <v>0</v>
      </c>
      <c r="BJ188" s="14" t="s">
        <v>94</v>
      </c>
      <c r="BK188" s="166">
        <f t="shared" si="29"/>
        <v>0</v>
      </c>
      <c r="BL188" s="14" t="s">
        <v>252</v>
      </c>
      <c r="BM188" s="165" t="s">
        <v>921</v>
      </c>
    </row>
    <row r="189" spans="1:65" s="2" customFormat="1" ht="62.85" customHeight="1">
      <c r="A189" s="29"/>
      <c r="B189" s="152"/>
      <c r="C189" s="153" t="s">
        <v>375</v>
      </c>
      <c r="D189" s="153" t="s">
        <v>248</v>
      </c>
      <c r="E189" s="154" t="s">
        <v>1800</v>
      </c>
      <c r="F189" s="155" t="s">
        <v>1801</v>
      </c>
      <c r="G189" s="156" t="s">
        <v>324</v>
      </c>
      <c r="H189" s="157">
        <v>1</v>
      </c>
      <c r="I189" s="158"/>
      <c r="J189" s="159">
        <f t="shared" si="20"/>
        <v>0</v>
      </c>
      <c r="K189" s="160"/>
      <c r="L189" s="30"/>
      <c r="M189" s="161" t="s">
        <v>1</v>
      </c>
      <c r="N189" s="162" t="s">
        <v>41</v>
      </c>
      <c r="O189" s="58"/>
      <c r="P189" s="163">
        <f t="shared" si="21"/>
        <v>0</v>
      </c>
      <c r="Q189" s="163">
        <v>0</v>
      </c>
      <c r="R189" s="163">
        <f t="shared" si="22"/>
        <v>0</v>
      </c>
      <c r="S189" s="163">
        <v>0</v>
      </c>
      <c r="T189" s="164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252</v>
      </c>
      <c r="AT189" s="165" t="s">
        <v>248</v>
      </c>
      <c r="AU189" s="165" t="s">
        <v>94</v>
      </c>
      <c r="AY189" s="14" t="s">
        <v>246</v>
      </c>
      <c r="BE189" s="166">
        <f t="shared" si="24"/>
        <v>0</v>
      </c>
      <c r="BF189" s="166">
        <f t="shared" si="25"/>
        <v>0</v>
      </c>
      <c r="BG189" s="166">
        <f t="shared" si="26"/>
        <v>0</v>
      </c>
      <c r="BH189" s="166">
        <f t="shared" si="27"/>
        <v>0</v>
      </c>
      <c r="BI189" s="166">
        <f t="shared" si="28"/>
        <v>0</v>
      </c>
      <c r="BJ189" s="14" t="s">
        <v>94</v>
      </c>
      <c r="BK189" s="166">
        <f t="shared" si="29"/>
        <v>0</v>
      </c>
      <c r="BL189" s="14" t="s">
        <v>252</v>
      </c>
      <c r="BM189" s="165" t="s">
        <v>924</v>
      </c>
    </row>
    <row r="190" spans="1:65" s="2" customFormat="1" ht="62.85" customHeight="1">
      <c r="A190" s="29"/>
      <c r="B190" s="152"/>
      <c r="C190" s="153" t="s">
        <v>925</v>
      </c>
      <c r="D190" s="153" t="s">
        <v>248</v>
      </c>
      <c r="E190" s="154" t="s">
        <v>1802</v>
      </c>
      <c r="F190" s="155" t="s">
        <v>1803</v>
      </c>
      <c r="G190" s="156" t="s">
        <v>324</v>
      </c>
      <c r="H190" s="157">
        <v>1</v>
      </c>
      <c r="I190" s="158"/>
      <c r="J190" s="159">
        <f t="shared" si="20"/>
        <v>0</v>
      </c>
      <c r="K190" s="160"/>
      <c r="L190" s="30"/>
      <c r="M190" s="161" t="s">
        <v>1</v>
      </c>
      <c r="N190" s="162" t="s">
        <v>41</v>
      </c>
      <c r="O190" s="58"/>
      <c r="P190" s="163">
        <f t="shared" si="21"/>
        <v>0</v>
      </c>
      <c r="Q190" s="163">
        <v>0</v>
      </c>
      <c r="R190" s="163">
        <f t="shared" si="22"/>
        <v>0</v>
      </c>
      <c r="S190" s="163">
        <v>0</v>
      </c>
      <c r="T190" s="164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252</v>
      </c>
      <c r="AT190" s="165" t="s">
        <v>248</v>
      </c>
      <c r="AU190" s="165" t="s">
        <v>94</v>
      </c>
      <c r="AY190" s="14" t="s">
        <v>246</v>
      </c>
      <c r="BE190" s="166">
        <f t="shared" si="24"/>
        <v>0</v>
      </c>
      <c r="BF190" s="166">
        <f t="shared" si="25"/>
        <v>0</v>
      </c>
      <c r="BG190" s="166">
        <f t="shared" si="26"/>
        <v>0</v>
      </c>
      <c r="BH190" s="166">
        <f t="shared" si="27"/>
        <v>0</v>
      </c>
      <c r="BI190" s="166">
        <f t="shared" si="28"/>
        <v>0</v>
      </c>
      <c r="BJ190" s="14" t="s">
        <v>94</v>
      </c>
      <c r="BK190" s="166">
        <f t="shared" si="29"/>
        <v>0</v>
      </c>
      <c r="BL190" s="14" t="s">
        <v>252</v>
      </c>
      <c r="BM190" s="165" t="s">
        <v>928</v>
      </c>
    </row>
    <row r="191" spans="1:65" s="2" customFormat="1" ht="62.85" customHeight="1">
      <c r="A191" s="29"/>
      <c r="B191" s="152"/>
      <c r="C191" s="153" t="s">
        <v>379</v>
      </c>
      <c r="D191" s="153" t="s">
        <v>248</v>
      </c>
      <c r="E191" s="154" t="s">
        <v>1804</v>
      </c>
      <c r="F191" s="155" t="s">
        <v>1805</v>
      </c>
      <c r="G191" s="156" t="s">
        <v>324</v>
      </c>
      <c r="H191" s="157">
        <v>1</v>
      </c>
      <c r="I191" s="158"/>
      <c r="J191" s="159">
        <f t="shared" si="20"/>
        <v>0</v>
      </c>
      <c r="K191" s="160"/>
      <c r="L191" s="30"/>
      <c r="M191" s="161" t="s">
        <v>1</v>
      </c>
      <c r="N191" s="162" t="s">
        <v>41</v>
      </c>
      <c r="O191" s="58"/>
      <c r="P191" s="163">
        <f t="shared" si="21"/>
        <v>0</v>
      </c>
      <c r="Q191" s="163">
        <v>0</v>
      </c>
      <c r="R191" s="163">
        <f t="shared" si="22"/>
        <v>0</v>
      </c>
      <c r="S191" s="163">
        <v>0</v>
      </c>
      <c r="T191" s="164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252</v>
      </c>
      <c r="AT191" s="165" t="s">
        <v>248</v>
      </c>
      <c r="AU191" s="165" t="s">
        <v>94</v>
      </c>
      <c r="AY191" s="14" t="s">
        <v>246</v>
      </c>
      <c r="BE191" s="166">
        <f t="shared" si="24"/>
        <v>0</v>
      </c>
      <c r="BF191" s="166">
        <f t="shared" si="25"/>
        <v>0</v>
      </c>
      <c r="BG191" s="166">
        <f t="shared" si="26"/>
        <v>0</v>
      </c>
      <c r="BH191" s="166">
        <f t="shared" si="27"/>
        <v>0</v>
      </c>
      <c r="BI191" s="166">
        <f t="shared" si="28"/>
        <v>0</v>
      </c>
      <c r="BJ191" s="14" t="s">
        <v>94</v>
      </c>
      <c r="BK191" s="166">
        <f t="shared" si="29"/>
        <v>0</v>
      </c>
      <c r="BL191" s="14" t="s">
        <v>252</v>
      </c>
      <c r="BM191" s="165" t="s">
        <v>931</v>
      </c>
    </row>
    <row r="192" spans="1:65" s="2" customFormat="1" ht="62.85" customHeight="1">
      <c r="A192" s="29"/>
      <c r="B192" s="152"/>
      <c r="C192" s="153" t="s">
        <v>932</v>
      </c>
      <c r="D192" s="153" t="s">
        <v>248</v>
      </c>
      <c r="E192" s="154" t="s">
        <v>1806</v>
      </c>
      <c r="F192" s="155" t="s">
        <v>1807</v>
      </c>
      <c r="G192" s="156" t="s">
        <v>324</v>
      </c>
      <c r="H192" s="157">
        <v>2</v>
      </c>
      <c r="I192" s="158"/>
      <c r="J192" s="159">
        <f t="shared" si="20"/>
        <v>0</v>
      </c>
      <c r="K192" s="160"/>
      <c r="L192" s="30"/>
      <c r="M192" s="161" t="s">
        <v>1</v>
      </c>
      <c r="N192" s="162" t="s">
        <v>41</v>
      </c>
      <c r="O192" s="58"/>
      <c r="P192" s="163">
        <f t="shared" si="21"/>
        <v>0</v>
      </c>
      <c r="Q192" s="163">
        <v>0</v>
      </c>
      <c r="R192" s="163">
        <f t="shared" si="22"/>
        <v>0</v>
      </c>
      <c r="S192" s="163">
        <v>0</v>
      </c>
      <c r="T192" s="164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252</v>
      </c>
      <c r="AT192" s="165" t="s">
        <v>248</v>
      </c>
      <c r="AU192" s="165" t="s">
        <v>94</v>
      </c>
      <c r="AY192" s="14" t="s">
        <v>246</v>
      </c>
      <c r="BE192" s="166">
        <f t="shared" si="24"/>
        <v>0</v>
      </c>
      <c r="BF192" s="166">
        <f t="shared" si="25"/>
        <v>0</v>
      </c>
      <c r="BG192" s="166">
        <f t="shared" si="26"/>
        <v>0</v>
      </c>
      <c r="BH192" s="166">
        <f t="shared" si="27"/>
        <v>0</v>
      </c>
      <c r="BI192" s="166">
        <f t="shared" si="28"/>
        <v>0</v>
      </c>
      <c r="BJ192" s="14" t="s">
        <v>94</v>
      </c>
      <c r="BK192" s="166">
        <f t="shared" si="29"/>
        <v>0</v>
      </c>
      <c r="BL192" s="14" t="s">
        <v>252</v>
      </c>
      <c r="BM192" s="165" t="s">
        <v>935</v>
      </c>
    </row>
    <row r="193" spans="1:65" s="2" customFormat="1" ht="62.85" customHeight="1">
      <c r="A193" s="29"/>
      <c r="B193" s="152"/>
      <c r="C193" s="153" t="s">
        <v>382</v>
      </c>
      <c r="D193" s="153" t="s">
        <v>248</v>
      </c>
      <c r="E193" s="154" t="s">
        <v>1808</v>
      </c>
      <c r="F193" s="155" t="s">
        <v>1809</v>
      </c>
      <c r="G193" s="156" t="s">
        <v>324</v>
      </c>
      <c r="H193" s="157">
        <v>3</v>
      </c>
      <c r="I193" s="158"/>
      <c r="J193" s="159">
        <f t="shared" si="20"/>
        <v>0</v>
      </c>
      <c r="K193" s="160"/>
      <c r="L193" s="30"/>
      <c r="M193" s="161" t="s">
        <v>1</v>
      </c>
      <c r="N193" s="162" t="s">
        <v>41</v>
      </c>
      <c r="O193" s="58"/>
      <c r="P193" s="163">
        <f t="shared" si="21"/>
        <v>0</v>
      </c>
      <c r="Q193" s="163">
        <v>0</v>
      </c>
      <c r="R193" s="163">
        <f t="shared" si="22"/>
        <v>0</v>
      </c>
      <c r="S193" s="163">
        <v>0</v>
      </c>
      <c r="T193" s="164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252</v>
      </c>
      <c r="AT193" s="165" t="s">
        <v>248</v>
      </c>
      <c r="AU193" s="165" t="s">
        <v>94</v>
      </c>
      <c r="AY193" s="14" t="s">
        <v>246</v>
      </c>
      <c r="BE193" s="166">
        <f t="shared" si="24"/>
        <v>0</v>
      </c>
      <c r="BF193" s="166">
        <f t="shared" si="25"/>
        <v>0</v>
      </c>
      <c r="BG193" s="166">
        <f t="shared" si="26"/>
        <v>0</v>
      </c>
      <c r="BH193" s="166">
        <f t="shared" si="27"/>
        <v>0</v>
      </c>
      <c r="BI193" s="166">
        <f t="shared" si="28"/>
        <v>0</v>
      </c>
      <c r="BJ193" s="14" t="s">
        <v>94</v>
      </c>
      <c r="BK193" s="166">
        <f t="shared" si="29"/>
        <v>0</v>
      </c>
      <c r="BL193" s="14" t="s">
        <v>252</v>
      </c>
      <c r="BM193" s="165" t="s">
        <v>938</v>
      </c>
    </row>
    <row r="194" spans="1:65" s="2" customFormat="1" ht="62.85" customHeight="1">
      <c r="A194" s="29"/>
      <c r="B194" s="152"/>
      <c r="C194" s="153" t="s">
        <v>939</v>
      </c>
      <c r="D194" s="153" t="s">
        <v>248</v>
      </c>
      <c r="E194" s="154" t="s">
        <v>1810</v>
      </c>
      <c r="F194" s="155" t="s">
        <v>1811</v>
      </c>
      <c r="G194" s="156" t="s">
        <v>324</v>
      </c>
      <c r="H194" s="157">
        <v>2</v>
      </c>
      <c r="I194" s="158"/>
      <c r="J194" s="159">
        <f t="shared" si="20"/>
        <v>0</v>
      </c>
      <c r="K194" s="160"/>
      <c r="L194" s="30"/>
      <c r="M194" s="161" t="s">
        <v>1</v>
      </c>
      <c r="N194" s="162" t="s">
        <v>41</v>
      </c>
      <c r="O194" s="58"/>
      <c r="P194" s="163">
        <f t="shared" si="21"/>
        <v>0</v>
      </c>
      <c r="Q194" s="163">
        <v>0</v>
      </c>
      <c r="R194" s="163">
        <f t="shared" si="22"/>
        <v>0</v>
      </c>
      <c r="S194" s="163">
        <v>0</v>
      </c>
      <c r="T194" s="164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252</v>
      </c>
      <c r="AT194" s="165" t="s">
        <v>248</v>
      </c>
      <c r="AU194" s="165" t="s">
        <v>94</v>
      </c>
      <c r="AY194" s="14" t="s">
        <v>246</v>
      </c>
      <c r="BE194" s="166">
        <f t="shared" si="24"/>
        <v>0</v>
      </c>
      <c r="BF194" s="166">
        <f t="shared" si="25"/>
        <v>0</v>
      </c>
      <c r="BG194" s="166">
        <f t="shared" si="26"/>
        <v>0</v>
      </c>
      <c r="BH194" s="166">
        <f t="shared" si="27"/>
        <v>0</v>
      </c>
      <c r="BI194" s="166">
        <f t="shared" si="28"/>
        <v>0</v>
      </c>
      <c r="BJ194" s="14" t="s">
        <v>94</v>
      </c>
      <c r="BK194" s="166">
        <f t="shared" si="29"/>
        <v>0</v>
      </c>
      <c r="BL194" s="14" t="s">
        <v>252</v>
      </c>
      <c r="BM194" s="165" t="s">
        <v>942</v>
      </c>
    </row>
    <row r="195" spans="1:65" s="2" customFormat="1" ht="62.85" customHeight="1">
      <c r="A195" s="29"/>
      <c r="B195" s="152"/>
      <c r="C195" s="153" t="s">
        <v>386</v>
      </c>
      <c r="D195" s="153" t="s">
        <v>248</v>
      </c>
      <c r="E195" s="154" t="s">
        <v>1812</v>
      </c>
      <c r="F195" s="155" t="s">
        <v>1813</v>
      </c>
      <c r="G195" s="156" t="s">
        <v>324</v>
      </c>
      <c r="H195" s="157">
        <v>2</v>
      </c>
      <c r="I195" s="158"/>
      <c r="J195" s="159">
        <f t="shared" si="20"/>
        <v>0</v>
      </c>
      <c r="K195" s="160"/>
      <c r="L195" s="30"/>
      <c r="M195" s="161" t="s">
        <v>1</v>
      </c>
      <c r="N195" s="162" t="s">
        <v>41</v>
      </c>
      <c r="O195" s="58"/>
      <c r="P195" s="163">
        <f t="shared" si="21"/>
        <v>0</v>
      </c>
      <c r="Q195" s="163">
        <v>0</v>
      </c>
      <c r="R195" s="163">
        <f t="shared" si="22"/>
        <v>0</v>
      </c>
      <c r="S195" s="163">
        <v>0</v>
      </c>
      <c r="T195" s="164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252</v>
      </c>
      <c r="AT195" s="165" t="s">
        <v>248</v>
      </c>
      <c r="AU195" s="165" t="s">
        <v>94</v>
      </c>
      <c r="AY195" s="14" t="s">
        <v>246</v>
      </c>
      <c r="BE195" s="166">
        <f t="shared" si="24"/>
        <v>0</v>
      </c>
      <c r="BF195" s="166">
        <f t="shared" si="25"/>
        <v>0</v>
      </c>
      <c r="BG195" s="166">
        <f t="shared" si="26"/>
        <v>0</v>
      </c>
      <c r="BH195" s="166">
        <f t="shared" si="27"/>
        <v>0</v>
      </c>
      <c r="BI195" s="166">
        <f t="shared" si="28"/>
        <v>0</v>
      </c>
      <c r="BJ195" s="14" t="s">
        <v>94</v>
      </c>
      <c r="BK195" s="166">
        <f t="shared" si="29"/>
        <v>0</v>
      </c>
      <c r="BL195" s="14" t="s">
        <v>252</v>
      </c>
      <c r="BM195" s="165" t="s">
        <v>945</v>
      </c>
    </row>
    <row r="196" spans="1:65" s="2" customFormat="1" ht="62.85" customHeight="1">
      <c r="A196" s="29"/>
      <c r="B196" s="152"/>
      <c r="C196" s="153" t="s">
        <v>946</v>
      </c>
      <c r="D196" s="153" t="s">
        <v>248</v>
      </c>
      <c r="E196" s="154" t="s">
        <v>1814</v>
      </c>
      <c r="F196" s="155" t="s">
        <v>1815</v>
      </c>
      <c r="G196" s="156" t="s">
        <v>324</v>
      </c>
      <c r="H196" s="157">
        <v>4</v>
      </c>
      <c r="I196" s="158"/>
      <c r="J196" s="159">
        <f t="shared" si="20"/>
        <v>0</v>
      </c>
      <c r="K196" s="160"/>
      <c r="L196" s="30"/>
      <c r="M196" s="161" t="s">
        <v>1</v>
      </c>
      <c r="N196" s="162" t="s">
        <v>41</v>
      </c>
      <c r="O196" s="58"/>
      <c r="P196" s="163">
        <f t="shared" si="21"/>
        <v>0</v>
      </c>
      <c r="Q196" s="163">
        <v>0</v>
      </c>
      <c r="R196" s="163">
        <f t="shared" si="22"/>
        <v>0</v>
      </c>
      <c r="S196" s="163">
        <v>0</v>
      </c>
      <c r="T196" s="164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252</v>
      </c>
      <c r="AT196" s="165" t="s">
        <v>248</v>
      </c>
      <c r="AU196" s="165" t="s">
        <v>94</v>
      </c>
      <c r="AY196" s="14" t="s">
        <v>246</v>
      </c>
      <c r="BE196" s="166">
        <f t="shared" si="24"/>
        <v>0</v>
      </c>
      <c r="BF196" s="166">
        <f t="shared" si="25"/>
        <v>0</v>
      </c>
      <c r="BG196" s="166">
        <f t="shared" si="26"/>
        <v>0</v>
      </c>
      <c r="BH196" s="166">
        <f t="shared" si="27"/>
        <v>0</v>
      </c>
      <c r="BI196" s="166">
        <f t="shared" si="28"/>
        <v>0</v>
      </c>
      <c r="BJ196" s="14" t="s">
        <v>94</v>
      </c>
      <c r="BK196" s="166">
        <f t="shared" si="29"/>
        <v>0</v>
      </c>
      <c r="BL196" s="14" t="s">
        <v>252</v>
      </c>
      <c r="BM196" s="165" t="s">
        <v>949</v>
      </c>
    </row>
    <row r="197" spans="1:65" s="2" customFormat="1" ht="62.85" customHeight="1">
      <c r="A197" s="29"/>
      <c r="B197" s="152"/>
      <c r="C197" s="153" t="s">
        <v>389</v>
      </c>
      <c r="D197" s="153" t="s">
        <v>248</v>
      </c>
      <c r="E197" s="154" t="s">
        <v>1816</v>
      </c>
      <c r="F197" s="155" t="s">
        <v>1817</v>
      </c>
      <c r="G197" s="156" t="s">
        <v>324</v>
      </c>
      <c r="H197" s="157">
        <v>1</v>
      </c>
      <c r="I197" s="158"/>
      <c r="J197" s="159">
        <f t="shared" si="20"/>
        <v>0</v>
      </c>
      <c r="K197" s="160"/>
      <c r="L197" s="30"/>
      <c r="M197" s="161" t="s">
        <v>1</v>
      </c>
      <c r="N197" s="162" t="s">
        <v>41</v>
      </c>
      <c r="O197" s="58"/>
      <c r="P197" s="163">
        <f t="shared" si="21"/>
        <v>0</v>
      </c>
      <c r="Q197" s="163">
        <v>0</v>
      </c>
      <c r="R197" s="163">
        <f t="shared" si="22"/>
        <v>0</v>
      </c>
      <c r="S197" s="163">
        <v>0</v>
      </c>
      <c r="T197" s="164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252</v>
      </c>
      <c r="AT197" s="165" t="s">
        <v>248</v>
      </c>
      <c r="AU197" s="165" t="s">
        <v>94</v>
      </c>
      <c r="AY197" s="14" t="s">
        <v>246</v>
      </c>
      <c r="BE197" s="166">
        <f t="shared" si="24"/>
        <v>0</v>
      </c>
      <c r="BF197" s="166">
        <f t="shared" si="25"/>
        <v>0</v>
      </c>
      <c r="BG197" s="166">
        <f t="shared" si="26"/>
        <v>0</v>
      </c>
      <c r="BH197" s="166">
        <f t="shared" si="27"/>
        <v>0</v>
      </c>
      <c r="BI197" s="166">
        <f t="shared" si="28"/>
        <v>0</v>
      </c>
      <c r="BJ197" s="14" t="s">
        <v>94</v>
      </c>
      <c r="BK197" s="166">
        <f t="shared" si="29"/>
        <v>0</v>
      </c>
      <c r="BL197" s="14" t="s">
        <v>252</v>
      </c>
      <c r="BM197" s="165" t="s">
        <v>952</v>
      </c>
    </row>
    <row r="198" spans="1:65" s="2" customFormat="1" ht="62.85" customHeight="1">
      <c r="A198" s="29"/>
      <c r="B198" s="152"/>
      <c r="C198" s="153" t="s">
        <v>953</v>
      </c>
      <c r="D198" s="153" t="s">
        <v>248</v>
      </c>
      <c r="E198" s="154" t="s">
        <v>1818</v>
      </c>
      <c r="F198" s="155" t="s">
        <v>1819</v>
      </c>
      <c r="G198" s="156" t="s">
        <v>324</v>
      </c>
      <c r="H198" s="157">
        <v>2</v>
      </c>
      <c r="I198" s="158"/>
      <c r="J198" s="159">
        <f t="shared" si="20"/>
        <v>0</v>
      </c>
      <c r="K198" s="160"/>
      <c r="L198" s="30"/>
      <c r="M198" s="161" t="s">
        <v>1</v>
      </c>
      <c r="N198" s="162" t="s">
        <v>41</v>
      </c>
      <c r="O198" s="58"/>
      <c r="P198" s="163">
        <f t="shared" si="21"/>
        <v>0</v>
      </c>
      <c r="Q198" s="163">
        <v>0</v>
      </c>
      <c r="R198" s="163">
        <f t="shared" si="22"/>
        <v>0</v>
      </c>
      <c r="S198" s="163">
        <v>0</v>
      </c>
      <c r="T198" s="164">
        <f t="shared" si="2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252</v>
      </c>
      <c r="AT198" s="165" t="s">
        <v>248</v>
      </c>
      <c r="AU198" s="165" t="s">
        <v>94</v>
      </c>
      <c r="AY198" s="14" t="s">
        <v>246</v>
      </c>
      <c r="BE198" s="166">
        <f t="shared" si="24"/>
        <v>0</v>
      </c>
      <c r="BF198" s="166">
        <f t="shared" si="25"/>
        <v>0</v>
      </c>
      <c r="BG198" s="166">
        <f t="shared" si="26"/>
        <v>0</v>
      </c>
      <c r="BH198" s="166">
        <f t="shared" si="27"/>
        <v>0</v>
      </c>
      <c r="BI198" s="166">
        <f t="shared" si="28"/>
        <v>0</v>
      </c>
      <c r="BJ198" s="14" t="s">
        <v>94</v>
      </c>
      <c r="BK198" s="166">
        <f t="shared" si="29"/>
        <v>0</v>
      </c>
      <c r="BL198" s="14" t="s">
        <v>252</v>
      </c>
      <c r="BM198" s="165" t="s">
        <v>956</v>
      </c>
    </row>
    <row r="199" spans="1:65" s="2" customFormat="1" ht="62.85" customHeight="1">
      <c r="A199" s="29"/>
      <c r="B199" s="152"/>
      <c r="C199" s="153" t="s">
        <v>393</v>
      </c>
      <c r="D199" s="153" t="s">
        <v>248</v>
      </c>
      <c r="E199" s="154" t="s">
        <v>1820</v>
      </c>
      <c r="F199" s="155" t="s">
        <v>1821</v>
      </c>
      <c r="G199" s="156" t="s">
        <v>324</v>
      </c>
      <c r="H199" s="157">
        <v>1</v>
      </c>
      <c r="I199" s="158"/>
      <c r="J199" s="159">
        <f t="shared" si="20"/>
        <v>0</v>
      </c>
      <c r="K199" s="160"/>
      <c r="L199" s="30"/>
      <c r="M199" s="161" t="s">
        <v>1</v>
      </c>
      <c r="N199" s="162" t="s">
        <v>41</v>
      </c>
      <c r="O199" s="58"/>
      <c r="P199" s="163">
        <f t="shared" si="21"/>
        <v>0</v>
      </c>
      <c r="Q199" s="163">
        <v>0</v>
      </c>
      <c r="R199" s="163">
        <f t="shared" si="22"/>
        <v>0</v>
      </c>
      <c r="S199" s="163">
        <v>0</v>
      </c>
      <c r="T199" s="164">
        <f t="shared" si="2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252</v>
      </c>
      <c r="AT199" s="165" t="s">
        <v>248</v>
      </c>
      <c r="AU199" s="165" t="s">
        <v>94</v>
      </c>
      <c r="AY199" s="14" t="s">
        <v>246</v>
      </c>
      <c r="BE199" s="166">
        <f t="shared" si="24"/>
        <v>0</v>
      </c>
      <c r="BF199" s="166">
        <f t="shared" si="25"/>
        <v>0</v>
      </c>
      <c r="BG199" s="166">
        <f t="shared" si="26"/>
        <v>0</v>
      </c>
      <c r="BH199" s="166">
        <f t="shared" si="27"/>
        <v>0</v>
      </c>
      <c r="BI199" s="166">
        <f t="shared" si="28"/>
        <v>0</v>
      </c>
      <c r="BJ199" s="14" t="s">
        <v>94</v>
      </c>
      <c r="BK199" s="166">
        <f t="shared" si="29"/>
        <v>0</v>
      </c>
      <c r="BL199" s="14" t="s">
        <v>252</v>
      </c>
      <c r="BM199" s="165" t="s">
        <v>959</v>
      </c>
    </row>
    <row r="200" spans="1:65" s="2" customFormat="1" ht="62.85" customHeight="1">
      <c r="A200" s="29"/>
      <c r="B200" s="152"/>
      <c r="C200" s="153" t="s">
        <v>960</v>
      </c>
      <c r="D200" s="153" t="s">
        <v>248</v>
      </c>
      <c r="E200" s="154" t="s">
        <v>1822</v>
      </c>
      <c r="F200" s="155" t="s">
        <v>1823</v>
      </c>
      <c r="G200" s="156" t="s">
        <v>324</v>
      </c>
      <c r="H200" s="157">
        <v>4</v>
      </c>
      <c r="I200" s="158"/>
      <c r="J200" s="159">
        <f t="shared" si="20"/>
        <v>0</v>
      </c>
      <c r="K200" s="160"/>
      <c r="L200" s="30"/>
      <c r="M200" s="161" t="s">
        <v>1</v>
      </c>
      <c r="N200" s="162" t="s">
        <v>41</v>
      </c>
      <c r="O200" s="58"/>
      <c r="P200" s="163">
        <f t="shared" si="21"/>
        <v>0</v>
      </c>
      <c r="Q200" s="163">
        <v>0</v>
      </c>
      <c r="R200" s="163">
        <f t="shared" si="22"/>
        <v>0</v>
      </c>
      <c r="S200" s="163">
        <v>0</v>
      </c>
      <c r="T200" s="164">
        <f t="shared" si="2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252</v>
      </c>
      <c r="AT200" s="165" t="s">
        <v>248</v>
      </c>
      <c r="AU200" s="165" t="s">
        <v>94</v>
      </c>
      <c r="AY200" s="14" t="s">
        <v>246</v>
      </c>
      <c r="BE200" s="166">
        <f t="shared" si="24"/>
        <v>0</v>
      </c>
      <c r="BF200" s="166">
        <f t="shared" si="25"/>
        <v>0</v>
      </c>
      <c r="BG200" s="166">
        <f t="shared" si="26"/>
        <v>0</v>
      </c>
      <c r="BH200" s="166">
        <f t="shared" si="27"/>
        <v>0</v>
      </c>
      <c r="BI200" s="166">
        <f t="shared" si="28"/>
        <v>0</v>
      </c>
      <c r="BJ200" s="14" t="s">
        <v>94</v>
      </c>
      <c r="BK200" s="166">
        <f t="shared" si="29"/>
        <v>0</v>
      </c>
      <c r="BL200" s="14" t="s">
        <v>252</v>
      </c>
      <c r="BM200" s="165" t="s">
        <v>963</v>
      </c>
    </row>
    <row r="201" spans="1:65" s="2" customFormat="1" ht="62.85" customHeight="1">
      <c r="A201" s="29"/>
      <c r="B201" s="152"/>
      <c r="C201" s="153" t="s">
        <v>396</v>
      </c>
      <c r="D201" s="153" t="s">
        <v>248</v>
      </c>
      <c r="E201" s="154" t="s">
        <v>1824</v>
      </c>
      <c r="F201" s="155" t="s">
        <v>1825</v>
      </c>
      <c r="G201" s="156" t="s">
        <v>324</v>
      </c>
      <c r="H201" s="157">
        <v>1</v>
      </c>
      <c r="I201" s="158"/>
      <c r="J201" s="159">
        <f t="shared" si="20"/>
        <v>0</v>
      </c>
      <c r="K201" s="160"/>
      <c r="L201" s="30"/>
      <c r="M201" s="161" t="s">
        <v>1</v>
      </c>
      <c r="N201" s="162" t="s">
        <v>41</v>
      </c>
      <c r="O201" s="58"/>
      <c r="P201" s="163">
        <f t="shared" si="21"/>
        <v>0</v>
      </c>
      <c r="Q201" s="163">
        <v>0</v>
      </c>
      <c r="R201" s="163">
        <f t="shared" si="22"/>
        <v>0</v>
      </c>
      <c r="S201" s="163">
        <v>0</v>
      </c>
      <c r="T201" s="164">
        <f t="shared" si="2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252</v>
      </c>
      <c r="AT201" s="165" t="s">
        <v>248</v>
      </c>
      <c r="AU201" s="165" t="s">
        <v>94</v>
      </c>
      <c r="AY201" s="14" t="s">
        <v>246</v>
      </c>
      <c r="BE201" s="166">
        <f t="shared" si="24"/>
        <v>0</v>
      </c>
      <c r="BF201" s="166">
        <f t="shared" si="25"/>
        <v>0</v>
      </c>
      <c r="BG201" s="166">
        <f t="shared" si="26"/>
        <v>0</v>
      </c>
      <c r="BH201" s="166">
        <f t="shared" si="27"/>
        <v>0</v>
      </c>
      <c r="BI201" s="166">
        <f t="shared" si="28"/>
        <v>0</v>
      </c>
      <c r="BJ201" s="14" t="s">
        <v>94</v>
      </c>
      <c r="BK201" s="166">
        <f t="shared" si="29"/>
        <v>0</v>
      </c>
      <c r="BL201" s="14" t="s">
        <v>252</v>
      </c>
      <c r="BM201" s="165" t="s">
        <v>966</v>
      </c>
    </row>
    <row r="202" spans="1:65" s="2" customFormat="1" ht="78" customHeight="1">
      <c r="A202" s="29"/>
      <c r="B202" s="152"/>
      <c r="C202" s="153" t="s">
        <v>967</v>
      </c>
      <c r="D202" s="153" t="s">
        <v>248</v>
      </c>
      <c r="E202" s="154" t="s">
        <v>1826</v>
      </c>
      <c r="F202" s="155" t="s">
        <v>1827</v>
      </c>
      <c r="G202" s="156" t="s">
        <v>324</v>
      </c>
      <c r="H202" s="157">
        <v>1</v>
      </c>
      <c r="I202" s="158"/>
      <c r="J202" s="159">
        <f t="shared" si="20"/>
        <v>0</v>
      </c>
      <c r="K202" s="160"/>
      <c r="L202" s="30"/>
      <c r="M202" s="161" t="s">
        <v>1</v>
      </c>
      <c r="N202" s="162" t="s">
        <v>41</v>
      </c>
      <c r="O202" s="58"/>
      <c r="P202" s="163">
        <f t="shared" si="21"/>
        <v>0</v>
      </c>
      <c r="Q202" s="163">
        <v>0</v>
      </c>
      <c r="R202" s="163">
        <f t="shared" si="22"/>
        <v>0</v>
      </c>
      <c r="S202" s="163">
        <v>0</v>
      </c>
      <c r="T202" s="164">
        <f t="shared" si="2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252</v>
      </c>
      <c r="AT202" s="165" t="s">
        <v>248</v>
      </c>
      <c r="AU202" s="165" t="s">
        <v>94</v>
      </c>
      <c r="AY202" s="14" t="s">
        <v>246</v>
      </c>
      <c r="BE202" s="166">
        <f t="shared" si="24"/>
        <v>0</v>
      </c>
      <c r="BF202" s="166">
        <f t="shared" si="25"/>
        <v>0</v>
      </c>
      <c r="BG202" s="166">
        <f t="shared" si="26"/>
        <v>0</v>
      </c>
      <c r="BH202" s="166">
        <f t="shared" si="27"/>
        <v>0</v>
      </c>
      <c r="BI202" s="166">
        <f t="shared" si="28"/>
        <v>0</v>
      </c>
      <c r="BJ202" s="14" t="s">
        <v>94</v>
      </c>
      <c r="BK202" s="166">
        <f t="shared" si="29"/>
        <v>0</v>
      </c>
      <c r="BL202" s="14" t="s">
        <v>252</v>
      </c>
      <c r="BM202" s="165" t="s">
        <v>970</v>
      </c>
    </row>
    <row r="203" spans="1:65" s="2" customFormat="1" ht="78" customHeight="1">
      <c r="A203" s="29"/>
      <c r="B203" s="152"/>
      <c r="C203" s="153" t="s">
        <v>400</v>
      </c>
      <c r="D203" s="153" t="s">
        <v>248</v>
      </c>
      <c r="E203" s="154" t="s">
        <v>1828</v>
      </c>
      <c r="F203" s="155" t="s">
        <v>1829</v>
      </c>
      <c r="G203" s="156" t="s">
        <v>324</v>
      </c>
      <c r="H203" s="157">
        <v>1</v>
      </c>
      <c r="I203" s="158"/>
      <c r="J203" s="159">
        <f t="shared" si="20"/>
        <v>0</v>
      </c>
      <c r="K203" s="160"/>
      <c r="L203" s="30"/>
      <c r="M203" s="161" t="s">
        <v>1</v>
      </c>
      <c r="N203" s="162" t="s">
        <v>41</v>
      </c>
      <c r="O203" s="58"/>
      <c r="P203" s="163">
        <f t="shared" si="21"/>
        <v>0</v>
      </c>
      <c r="Q203" s="163">
        <v>0</v>
      </c>
      <c r="R203" s="163">
        <f t="shared" si="22"/>
        <v>0</v>
      </c>
      <c r="S203" s="163">
        <v>0</v>
      </c>
      <c r="T203" s="164">
        <f t="shared" si="2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252</v>
      </c>
      <c r="AT203" s="165" t="s">
        <v>248</v>
      </c>
      <c r="AU203" s="165" t="s">
        <v>94</v>
      </c>
      <c r="AY203" s="14" t="s">
        <v>246</v>
      </c>
      <c r="BE203" s="166">
        <f t="shared" si="24"/>
        <v>0</v>
      </c>
      <c r="BF203" s="166">
        <f t="shared" si="25"/>
        <v>0</v>
      </c>
      <c r="BG203" s="166">
        <f t="shared" si="26"/>
        <v>0</v>
      </c>
      <c r="BH203" s="166">
        <f t="shared" si="27"/>
        <v>0</v>
      </c>
      <c r="BI203" s="166">
        <f t="shared" si="28"/>
        <v>0</v>
      </c>
      <c r="BJ203" s="14" t="s">
        <v>94</v>
      </c>
      <c r="BK203" s="166">
        <f t="shared" si="29"/>
        <v>0</v>
      </c>
      <c r="BL203" s="14" t="s">
        <v>252</v>
      </c>
      <c r="BM203" s="165" t="s">
        <v>975</v>
      </c>
    </row>
    <row r="204" spans="1:65" s="12" customFormat="1" ht="22.9" customHeight="1">
      <c r="B204" s="139"/>
      <c r="D204" s="140" t="s">
        <v>74</v>
      </c>
      <c r="E204" s="150" t="s">
        <v>276</v>
      </c>
      <c r="F204" s="150" t="s">
        <v>636</v>
      </c>
      <c r="I204" s="142"/>
      <c r="J204" s="151">
        <f>BK204</f>
        <v>0</v>
      </c>
      <c r="L204" s="139"/>
      <c r="M204" s="144"/>
      <c r="N204" s="145"/>
      <c r="O204" s="145"/>
      <c r="P204" s="146">
        <f>SUM(P205:P213)</f>
        <v>0</v>
      </c>
      <c r="Q204" s="145"/>
      <c r="R204" s="146">
        <f>SUM(R205:R213)</f>
        <v>0</v>
      </c>
      <c r="S204" s="145"/>
      <c r="T204" s="147">
        <f>SUM(T205:T213)</f>
        <v>0</v>
      </c>
      <c r="AR204" s="140" t="s">
        <v>83</v>
      </c>
      <c r="AT204" s="148" t="s">
        <v>74</v>
      </c>
      <c r="AU204" s="148" t="s">
        <v>83</v>
      </c>
      <c r="AY204" s="140" t="s">
        <v>246</v>
      </c>
      <c r="BK204" s="149">
        <f>SUM(BK205:BK213)</f>
        <v>0</v>
      </c>
    </row>
    <row r="205" spans="1:65" s="2" customFormat="1" ht="24.4" customHeight="1">
      <c r="A205" s="29"/>
      <c r="B205" s="152"/>
      <c r="C205" s="153" t="s">
        <v>976</v>
      </c>
      <c r="D205" s="153" t="s">
        <v>248</v>
      </c>
      <c r="E205" s="154" t="s">
        <v>1830</v>
      </c>
      <c r="F205" s="155" t="s">
        <v>1831</v>
      </c>
      <c r="G205" s="156" t="s">
        <v>251</v>
      </c>
      <c r="H205" s="157">
        <v>2.3439999999999999</v>
      </c>
      <c r="I205" s="158"/>
      <c r="J205" s="159">
        <f t="shared" ref="J205:J213" si="30">ROUND(I205*H205,2)</f>
        <v>0</v>
      </c>
      <c r="K205" s="160"/>
      <c r="L205" s="30"/>
      <c r="M205" s="161" t="s">
        <v>1</v>
      </c>
      <c r="N205" s="162" t="s">
        <v>41</v>
      </c>
      <c r="O205" s="58"/>
      <c r="P205" s="163">
        <f t="shared" ref="P205:P213" si="31">O205*H205</f>
        <v>0</v>
      </c>
      <c r="Q205" s="163">
        <v>0</v>
      </c>
      <c r="R205" s="163">
        <f t="shared" ref="R205:R213" si="32">Q205*H205</f>
        <v>0</v>
      </c>
      <c r="S205" s="163">
        <v>0</v>
      </c>
      <c r="T205" s="164">
        <f t="shared" ref="T205:T213" si="33"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252</v>
      </c>
      <c r="AT205" s="165" t="s">
        <v>248</v>
      </c>
      <c r="AU205" s="165" t="s">
        <v>94</v>
      </c>
      <c r="AY205" s="14" t="s">
        <v>246</v>
      </c>
      <c r="BE205" s="166">
        <f t="shared" ref="BE205:BE213" si="34">IF(N205="základná",J205,0)</f>
        <v>0</v>
      </c>
      <c r="BF205" s="166">
        <f t="shared" ref="BF205:BF213" si="35">IF(N205="znížená",J205,0)</f>
        <v>0</v>
      </c>
      <c r="BG205" s="166">
        <f t="shared" ref="BG205:BG213" si="36">IF(N205="zákl. prenesená",J205,0)</f>
        <v>0</v>
      </c>
      <c r="BH205" s="166">
        <f t="shared" ref="BH205:BH213" si="37">IF(N205="zníž. prenesená",J205,0)</f>
        <v>0</v>
      </c>
      <c r="BI205" s="166">
        <f t="shared" ref="BI205:BI213" si="38">IF(N205="nulová",J205,0)</f>
        <v>0</v>
      </c>
      <c r="BJ205" s="14" t="s">
        <v>94</v>
      </c>
      <c r="BK205" s="166">
        <f t="shared" ref="BK205:BK213" si="39">ROUND(I205*H205,2)</f>
        <v>0</v>
      </c>
      <c r="BL205" s="14" t="s">
        <v>252</v>
      </c>
      <c r="BM205" s="165" t="s">
        <v>979</v>
      </c>
    </row>
    <row r="206" spans="1:65" s="2" customFormat="1" ht="24.4" customHeight="1">
      <c r="A206" s="29"/>
      <c r="B206" s="152"/>
      <c r="C206" s="153" t="s">
        <v>403</v>
      </c>
      <c r="D206" s="153" t="s">
        <v>248</v>
      </c>
      <c r="E206" s="154" t="s">
        <v>1832</v>
      </c>
      <c r="F206" s="155" t="s">
        <v>1833</v>
      </c>
      <c r="G206" s="156" t="s">
        <v>371</v>
      </c>
      <c r="H206" s="157">
        <v>28.56</v>
      </c>
      <c r="I206" s="158"/>
      <c r="J206" s="159">
        <f t="shared" si="30"/>
        <v>0</v>
      </c>
      <c r="K206" s="160"/>
      <c r="L206" s="30"/>
      <c r="M206" s="161" t="s">
        <v>1</v>
      </c>
      <c r="N206" s="162" t="s">
        <v>41</v>
      </c>
      <c r="O206" s="58"/>
      <c r="P206" s="163">
        <f t="shared" si="31"/>
        <v>0</v>
      </c>
      <c r="Q206" s="163">
        <v>0</v>
      </c>
      <c r="R206" s="163">
        <f t="shared" si="32"/>
        <v>0</v>
      </c>
      <c r="S206" s="163">
        <v>0</v>
      </c>
      <c r="T206" s="164">
        <f t="shared" si="3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252</v>
      </c>
      <c r="AT206" s="165" t="s">
        <v>248</v>
      </c>
      <c r="AU206" s="165" t="s">
        <v>94</v>
      </c>
      <c r="AY206" s="14" t="s">
        <v>246</v>
      </c>
      <c r="BE206" s="166">
        <f t="shared" si="34"/>
        <v>0</v>
      </c>
      <c r="BF206" s="166">
        <f t="shared" si="35"/>
        <v>0</v>
      </c>
      <c r="BG206" s="166">
        <f t="shared" si="36"/>
        <v>0</v>
      </c>
      <c r="BH206" s="166">
        <f t="shared" si="37"/>
        <v>0</v>
      </c>
      <c r="BI206" s="166">
        <f t="shared" si="38"/>
        <v>0</v>
      </c>
      <c r="BJ206" s="14" t="s">
        <v>94</v>
      </c>
      <c r="BK206" s="166">
        <f t="shared" si="39"/>
        <v>0</v>
      </c>
      <c r="BL206" s="14" t="s">
        <v>252</v>
      </c>
      <c r="BM206" s="165" t="s">
        <v>983</v>
      </c>
    </row>
    <row r="207" spans="1:65" s="2" customFormat="1" ht="24.4" customHeight="1">
      <c r="A207" s="29"/>
      <c r="B207" s="152"/>
      <c r="C207" s="153" t="s">
        <v>986</v>
      </c>
      <c r="D207" s="153" t="s">
        <v>248</v>
      </c>
      <c r="E207" s="154" t="s">
        <v>1834</v>
      </c>
      <c r="F207" s="155" t="s">
        <v>1835</v>
      </c>
      <c r="G207" s="156" t="s">
        <v>324</v>
      </c>
      <c r="H207" s="157">
        <v>29</v>
      </c>
      <c r="I207" s="158"/>
      <c r="J207" s="159">
        <f t="shared" si="30"/>
        <v>0</v>
      </c>
      <c r="K207" s="160"/>
      <c r="L207" s="30"/>
      <c r="M207" s="161" t="s">
        <v>1</v>
      </c>
      <c r="N207" s="162" t="s">
        <v>41</v>
      </c>
      <c r="O207" s="58"/>
      <c r="P207" s="163">
        <f t="shared" si="31"/>
        <v>0</v>
      </c>
      <c r="Q207" s="163">
        <v>0</v>
      </c>
      <c r="R207" s="163">
        <f t="shared" si="32"/>
        <v>0</v>
      </c>
      <c r="S207" s="163">
        <v>0</v>
      </c>
      <c r="T207" s="164">
        <f t="shared" si="3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252</v>
      </c>
      <c r="AT207" s="165" t="s">
        <v>248</v>
      </c>
      <c r="AU207" s="165" t="s">
        <v>94</v>
      </c>
      <c r="AY207" s="14" t="s">
        <v>246</v>
      </c>
      <c r="BE207" s="166">
        <f t="shared" si="34"/>
        <v>0</v>
      </c>
      <c r="BF207" s="166">
        <f t="shared" si="35"/>
        <v>0</v>
      </c>
      <c r="BG207" s="166">
        <f t="shared" si="36"/>
        <v>0</v>
      </c>
      <c r="BH207" s="166">
        <f t="shared" si="37"/>
        <v>0</v>
      </c>
      <c r="BI207" s="166">
        <f t="shared" si="38"/>
        <v>0</v>
      </c>
      <c r="BJ207" s="14" t="s">
        <v>94</v>
      </c>
      <c r="BK207" s="166">
        <f t="shared" si="39"/>
        <v>0</v>
      </c>
      <c r="BL207" s="14" t="s">
        <v>252</v>
      </c>
      <c r="BM207" s="165" t="s">
        <v>989</v>
      </c>
    </row>
    <row r="208" spans="1:65" s="2" customFormat="1" ht="24.4" customHeight="1">
      <c r="A208" s="29"/>
      <c r="B208" s="152"/>
      <c r="C208" s="153" t="s">
        <v>407</v>
      </c>
      <c r="D208" s="153" t="s">
        <v>248</v>
      </c>
      <c r="E208" s="154" t="s">
        <v>1836</v>
      </c>
      <c r="F208" s="155" t="s">
        <v>1837</v>
      </c>
      <c r="G208" s="156" t="s">
        <v>279</v>
      </c>
      <c r="H208" s="157">
        <v>6.6589999999999998</v>
      </c>
      <c r="I208" s="158"/>
      <c r="J208" s="159">
        <f t="shared" si="30"/>
        <v>0</v>
      </c>
      <c r="K208" s="160"/>
      <c r="L208" s="30"/>
      <c r="M208" s="161" t="s">
        <v>1</v>
      </c>
      <c r="N208" s="162" t="s">
        <v>41</v>
      </c>
      <c r="O208" s="58"/>
      <c r="P208" s="163">
        <f t="shared" si="31"/>
        <v>0</v>
      </c>
      <c r="Q208" s="163">
        <v>0</v>
      </c>
      <c r="R208" s="163">
        <f t="shared" si="32"/>
        <v>0</v>
      </c>
      <c r="S208" s="163">
        <v>0</v>
      </c>
      <c r="T208" s="164">
        <f t="shared" si="3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252</v>
      </c>
      <c r="AT208" s="165" t="s">
        <v>248</v>
      </c>
      <c r="AU208" s="165" t="s">
        <v>94</v>
      </c>
      <c r="AY208" s="14" t="s">
        <v>246</v>
      </c>
      <c r="BE208" s="166">
        <f t="shared" si="34"/>
        <v>0</v>
      </c>
      <c r="BF208" s="166">
        <f t="shared" si="35"/>
        <v>0</v>
      </c>
      <c r="BG208" s="166">
        <f t="shared" si="36"/>
        <v>0</v>
      </c>
      <c r="BH208" s="166">
        <f t="shared" si="37"/>
        <v>0</v>
      </c>
      <c r="BI208" s="166">
        <f t="shared" si="38"/>
        <v>0</v>
      </c>
      <c r="BJ208" s="14" t="s">
        <v>94</v>
      </c>
      <c r="BK208" s="166">
        <f t="shared" si="39"/>
        <v>0</v>
      </c>
      <c r="BL208" s="14" t="s">
        <v>252</v>
      </c>
      <c r="BM208" s="165" t="s">
        <v>992</v>
      </c>
    </row>
    <row r="209" spans="1:65" s="2" customFormat="1" ht="21.75" customHeight="1">
      <c r="A209" s="29"/>
      <c r="B209" s="152"/>
      <c r="C209" s="153" t="s">
        <v>1260</v>
      </c>
      <c r="D209" s="153" t="s">
        <v>248</v>
      </c>
      <c r="E209" s="154" t="s">
        <v>1838</v>
      </c>
      <c r="F209" s="155" t="s">
        <v>1839</v>
      </c>
      <c r="G209" s="156" t="s">
        <v>279</v>
      </c>
      <c r="H209" s="157">
        <v>6.6589999999999998</v>
      </c>
      <c r="I209" s="158"/>
      <c r="J209" s="159">
        <f t="shared" si="30"/>
        <v>0</v>
      </c>
      <c r="K209" s="160"/>
      <c r="L209" s="30"/>
      <c r="M209" s="161" t="s">
        <v>1</v>
      </c>
      <c r="N209" s="162" t="s">
        <v>41</v>
      </c>
      <c r="O209" s="58"/>
      <c r="P209" s="163">
        <f t="shared" si="31"/>
        <v>0</v>
      </c>
      <c r="Q209" s="163">
        <v>0</v>
      </c>
      <c r="R209" s="163">
        <f t="shared" si="32"/>
        <v>0</v>
      </c>
      <c r="S209" s="163">
        <v>0</v>
      </c>
      <c r="T209" s="164">
        <f t="shared" si="3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252</v>
      </c>
      <c r="AT209" s="165" t="s">
        <v>248</v>
      </c>
      <c r="AU209" s="165" t="s">
        <v>94</v>
      </c>
      <c r="AY209" s="14" t="s">
        <v>246</v>
      </c>
      <c r="BE209" s="166">
        <f t="shared" si="34"/>
        <v>0</v>
      </c>
      <c r="BF209" s="166">
        <f t="shared" si="35"/>
        <v>0</v>
      </c>
      <c r="BG209" s="166">
        <f t="shared" si="36"/>
        <v>0</v>
      </c>
      <c r="BH209" s="166">
        <f t="shared" si="37"/>
        <v>0</v>
      </c>
      <c r="BI209" s="166">
        <f t="shared" si="38"/>
        <v>0</v>
      </c>
      <c r="BJ209" s="14" t="s">
        <v>94</v>
      </c>
      <c r="BK209" s="166">
        <f t="shared" si="39"/>
        <v>0</v>
      </c>
      <c r="BL209" s="14" t="s">
        <v>252</v>
      </c>
      <c r="BM209" s="165" t="s">
        <v>1263</v>
      </c>
    </row>
    <row r="210" spans="1:65" s="2" customFormat="1" ht="24.4" customHeight="1">
      <c r="A210" s="29"/>
      <c r="B210" s="152"/>
      <c r="C210" s="153" t="s">
        <v>410</v>
      </c>
      <c r="D210" s="153" t="s">
        <v>248</v>
      </c>
      <c r="E210" s="154" t="s">
        <v>1840</v>
      </c>
      <c r="F210" s="155" t="s">
        <v>1841</v>
      </c>
      <c r="G210" s="156" t="s">
        <v>279</v>
      </c>
      <c r="H210" s="157">
        <v>26.635999999999999</v>
      </c>
      <c r="I210" s="158"/>
      <c r="J210" s="159">
        <f t="shared" si="30"/>
        <v>0</v>
      </c>
      <c r="K210" s="160"/>
      <c r="L210" s="30"/>
      <c r="M210" s="161" t="s">
        <v>1</v>
      </c>
      <c r="N210" s="162" t="s">
        <v>41</v>
      </c>
      <c r="O210" s="58"/>
      <c r="P210" s="163">
        <f t="shared" si="31"/>
        <v>0</v>
      </c>
      <c r="Q210" s="163">
        <v>0</v>
      </c>
      <c r="R210" s="163">
        <f t="shared" si="32"/>
        <v>0</v>
      </c>
      <c r="S210" s="163">
        <v>0</v>
      </c>
      <c r="T210" s="164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252</v>
      </c>
      <c r="AT210" s="165" t="s">
        <v>248</v>
      </c>
      <c r="AU210" s="165" t="s">
        <v>94</v>
      </c>
      <c r="AY210" s="14" t="s">
        <v>246</v>
      </c>
      <c r="BE210" s="166">
        <f t="shared" si="34"/>
        <v>0</v>
      </c>
      <c r="BF210" s="166">
        <f t="shared" si="35"/>
        <v>0</v>
      </c>
      <c r="BG210" s="166">
        <f t="shared" si="36"/>
        <v>0</v>
      </c>
      <c r="BH210" s="166">
        <f t="shared" si="37"/>
        <v>0</v>
      </c>
      <c r="BI210" s="166">
        <f t="shared" si="38"/>
        <v>0</v>
      </c>
      <c r="BJ210" s="14" t="s">
        <v>94</v>
      </c>
      <c r="BK210" s="166">
        <f t="shared" si="39"/>
        <v>0</v>
      </c>
      <c r="BL210" s="14" t="s">
        <v>252</v>
      </c>
      <c r="BM210" s="165" t="s">
        <v>1266</v>
      </c>
    </row>
    <row r="211" spans="1:65" s="2" customFormat="1" ht="24.4" customHeight="1">
      <c r="A211" s="29"/>
      <c r="B211" s="152"/>
      <c r="C211" s="153" t="s">
        <v>1267</v>
      </c>
      <c r="D211" s="153" t="s">
        <v>248</v>
      </c>
      <c r="E211" s="154" t="s">
        <v>1842</v>
      </c>
      <c r="F211" s="155" t="s">
        <v>1843</v>
      </c>
      <c r="G211" s="156" t="s">
        <v>279</v>
      </c>
      <c r="H211" s="157">
        <v>6.6589999999999998</v>
      </c>
      <c r="I211" s="158"/>
      <c r="J211" s="159">
        <f t="shared" si="30"/>
        <v>0</v>
      </c>
      <c r="K211" s="160"/>
      <c r="L211" s="30"/>
      <c r="M211" s="161" t="s">
        <v>1</v>
      </c>
      <c r="N211" s="162" t="s">
        <v>41</v>
      </c>
      <c r="O211" s="58"/>
      <c r="P211" s="163">
        <f t="shared" si="31"/>
        <v>0</v>
      </c>
      <c r="Q211" s="163">
        <v>0</v>
      </c>
      <c r="R211" s="163">
        <f t="shared" si="32"/>
        <v>0</v>
      </c>
      <c r="S211" s="163">
        <v>0</v>
      </c>
      <c r="T211" s="164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252</v>
      </c>
      <c r="AT211" s="165" t="s">
        <v>248</v>
      </c>
      <c r="AU211" s="165" t="s">
        <v>94</v>
      </c>
      <c r="AY211" s="14" t="s">
        <v>246</v>
      </c>
      <c r="BE211" s="166">
        <f t="shared" si="34"/>
        <v>0</v>
      </c>
      <c r="BF211" s="166">
        <f t="shared" si="35"/>
        <v>0</v>
      </c>
      <c r="BG211" s="166">
        <f t="shared" si="36"/>
        <v>0</v>
      </c>
      <c r="BH211" s="166">
        <f t="shared" si="37"/>
        <v>0</v>
      </c>
      <c r="BI211" s="166">
        <f t="shared" si="38"/>
        <v>0</v>
      </c>
      <c r="BJ211" s="14" t="s">
        <v>94</v>
      </c>
      <c r="BK211" s="166">
        <f t="shared" si="39"/>
        <v>0</v>
      </c>
      <c r="BL211" s="14" t="s">
        <v>252</v>
      </c>
      <c r="BM211" s="165" t="s">
        <v>1270</v>
      </c>
    </row>
    <row r="212" spans="1:65" s="2" customFormat="1" ht="24.4" customHeight="1">
      <c r="A212" s="29"/>
      <c r="B212" s="152"/>
      <c r="C212" s="153" t="s">
        <v>414</v>
      </c>
      <c r="D212" s="153" t="s">
        <v>248</v>
      </c>
      <c r="E212" s="154" t="s">
        <v>1844</v>
      </c>
      <c r="F212" s="155" t="s">
        <v>1845</v>
      </c>
      <c r="G212" s="156" t="s">
        <v>279</v>
      </c>
      <c r="H212" s="157">
        <v>13.318</v>
      </c>
      <c r="I212" s="158"/>
      <c r="J212" s="159">
        <f t="shared" si="30"/>
        <v>0</v>
      </c>
      <c r="K212" s="160"/>
      <c r="L212" s="30"/>
      <c r="M212" s="161" t="s">
        <v>1</v>
      </c>
      <c r="N212" s="162" t="s">
        <v>41</v>
      </c>
      <c r="O212" s="58"/>
      <c r="P212" s="163">
        <f t="shared" si="31"/>
        <v>0</v>
      </c>
      <c r="Q212" s="163">
        <v>0</v>
      </c>
      <c r="R212" s="163">
        <f t="shared" si="32"/>
        <v>0</v>
      </c>
      <c r="S212" s="163">
        <v>0</v>
      </c>
      <c r="T212" s="164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252</v>
      </c>
      <c r="AT212" s="165" t="s">
        <v>248</v>
      </c>
      <c r="AU212" s="165" t="s">
        <v>94</v>
      </c>
      <c r="AY212" s="14" t="s">
        <v>246</v>
      </c>
      <c r="BE212" s="166">
        <f t="shared" si="34"/>
        <v>0</v>
      </c>
      <c r="BF212" s="166">
        <f t="shared" si="35"/>
        <v>0</v>
      </c>
      <c r="BG212" s="166">
        <f t="shared" si="36"/>
        <v>0</v>
      </c>
      <c r="BH212" s="166">
        <f t="shared" si="37"/>
        <v>0</v>
      </c>
      <c r="BI212" s="166">
        <f t="shared" si="38"/>
        <v>0</v>
      </c>
      <c r="BJ212" s="14" t="s">
        <v>94</v>
      </c>
      <c r="BK212" s="166">
        <f t="shared" si="39"/>
        <v>0</v>
      </c>
      <c r="BL212" s="14" t="s">
        <v>252</v>
      </c>
      <c r="BM212" s="165" t="s">
        <v>1271</v>
      </c>
    </row>
    <row r="213" spans="1:65" s="2" customFormat="1" ht="24.4" customHeight="1">
      <c r="A213" s="29"/>
      <c r="B213" s="152"/>
      <c r="C213" s="153" t="s">
        <v>771</v>
      </c>
      <c r="D213" s="153" t="s">
        <v>248</v>
      </c>
      <c r="E213" s="154" t="s">
        <v>1846</v>
      </c>
      <c r="F213" s="155" t="s">
        <v>1847</v>
      </c>
      <c r="G213" s="156" t="s">
        <v>279</v>
      </c>
      <c r="H213" s="157">
        <v>6.6589999999999998</v>
      </c>
      <c r="I213" s="158"/>
      <c r="J213" s="159">
        <f t="shared" si="30"/>
        <v>0</v>
      </c>
      <c r="K213" s="160"/>
      <c r="L213" s="30"/>
      <c r="M213" s="161" t="s">
        <v>1</v>
      </c>
      <c r="N213" s="162" t="s">
        <v>41</v>
      </c>
      <c r="O213" s="58"/>
      <c r="P213" s="163">
        <f t="shared" si="31"/>
        <v>0</v>
      </c>
      <c r="Q213" s="163">
        <v>0</v>
      </c>
      <c r="R213" s="163">
        <f t="shared" si="32"/>
        <v>0</v>
      </c>
      <c r="S213" s="163">
        <v>0</v>
      </c>
      <c r="T213" s="164">
        <f t="shared" si="3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252</v>
      </c>
      <c r="AT213" s="165" t="s">
        <v>248</v>
      </c>
      <c r="AU213" s="165" t="s">
        <v>94</v>
      </c>
      <c r="AY213" s="14" t="s">
        <v>246</v>
      </c>
      <c r="BE213" s="166">
        <f t="shared" si="34"/>
        <v>0</v>
      </c>
      <c r="BF213" s="166">
        <f t="shared" si="35"/>
        <v>0</v>
      </c>
      <c r="BG213" s="166">
        <f t="shared" si="36"/>
        <v>0</v>
      </c>
      <c r="BH213" s="166">
        <f t="shared" si="37"/>
        <v>0</v>
      </c>
      <c r="BI213" s="166">
        <f t="shared" si="38"/>
        <v>0</v>
      </c>
      <c r="BJ213" s="14" t="s">
        <v>94</v>
      </c>
      <c r="BK213" s="166">
        <f t="shared" si="39"/>
        <v>0</v>
      </c>
      <c r="BL213" s="14" t="s">
        <v>252</v>
      </c>
      <c r="BM213" s="165" t="s">
        <v>1272</v>
      </c>
    </row>
    <row r="214" spans="1:65" s="12" customFormat="1" ht="22.9" customHeight="1">
      <c r="B214" s="139"/>
      <c r="D214" s="140" t="s">
        <v>74</v>
      </c>
      <c r="E214" s="150" t="s">
        <v>451</v>
      </c>
      <c r="F214" s="150" t="s">
        <v>452</v>
      </c>
      <c r="I214" s="142"/>
      <c r="J214" s="151">
        <f>BK214</f>
        <v>0</v>
      </c>
      <c r="L214" s="139"/>
      <c r="M214" s="144"/>
      <c r="N214" s="145"/>
      <c r="O214" s="145"/>
      <c r="P214" s="146">
        <f>P215</f>
        <v>0</v>
      </c>
      <c r="Q214" s="145"/>
      <c r="R214" s="146">
        <f>R215</f>
        <v>0</v>
      </c>
      <c r="S214" s="145"/>
      <c r="T214" s="147">
        <f>T215</f>
        <v>0</v>
      </c>
      <c r="AR214" s="140" t="s">
        <v>83</v>
      </c>
      <c r="AT214" s="148" t="s">
        <v>74</v>
      </c>
      <c r="AU214" s="148" t="s">
        <v>83</v>
      </c>
      <c r="AY214" s="140" t="s">
        <v>246</v>
      </c>
      <c r="BK214" s="149">
        <f>BK215</f>
        <v>0</v>
      </c>
    </row>
    <row r="215" spans="1:65" s="2" customFormat="1" ht="24.4" customHeight="1">
      <c r="A215" s="29"/>
      <c r="B215" s="152"/>
      <c r="C215" s="153" t="s">
        <v>417</v>
      </c>
      <c r="D215" s="153" t="s">
        <v>248</v>
      </c>
      <c r="E215" s="154" t="s">
        <v>1201</v>
      </c>
      <c r="F215" s="155" t="s">
        <v>1202</v>
      </c>
      <c r="G215" s="156" t="s">
        <v>279</v>
      </c>
      <c r="H215" s="157">
        <v>1003.378</v>
      </c>
      <c r="I215" s="158"/>
      <c r="J215" s="159">
        <f>ROUND(I215*H215,2)</f>
        <v>0</v>
      </c>
      <c r="K215" s="160"/>
      <c r="L215" s="30"/>
      <c r="M215" s="161" t="s">
        <v>1</v>
      </c>
      <c r="N215" s="162" t="s">
        <v>41</v>
      </c>
      <c r="O215" s="58"/>
      <c r="P215" s="163">
        <f>O215*H215</f>
        <v>0</v>
      </c>
      <c r="Q215" s="163">
        <v>0</v>
      </c>
      <c r="R215" s="163">
        <f>Q215*H215</f>
        <v>0</v>
      </c>
      <c r="S215" s="163">
        <v>0</v>
      </c>
      <c r="T215" s="164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252</v>
      </c>
      <c r="AT215" s="165" t="s">
        <v>248</v>
      </c>
      <c r="AU215" s="165" t="s">
        <v>94</v>
      </c>
      <c r="AY215" s="14" t="s">
        <v>246</v>
      </c>
      <c r="BE215" s="166">
        <f>IF(N215="základná",J215,0)</f>
        <v>0</v>
      </c>
      <c r="BF215" s="166">
        <f>IF(N215="znížená",J215,0)</f>
        <v>0</v>
      </c>
      <c r="BG215" s="166">
        <f>IF(N215="zákl. prenesená",J215,0)</f>
        <v>0</v>
      </c>
      <c r="BH215" s="166">
        <f>IF(N215="zníž. prenesená",J215,0)</f>
        <v>0</v>
      </c>
      <c r="BI215" s="166">
        <f>IF(N215="nulová",J215,0)</f>
        <v>0</v>
      </c>
      <c r="BJ215" s="14" t="s">
        <v>94</v>
      </c>
      <c r="BK215" s="166">
        <f>ROUND(I215*H215,2)</f>
        <v>0</v>
      </c>
      <c r="BL215" s="14" t="s">
        <v>252</v>
      </c>
      <c r="BM215" s="165" t="s">
        <v>1273</v>
      </c>
    </row>
    <row r="216" spans="1:65" s="12" customFormat="1" ht="25.9" customHeight="1">
      <c r="B216" s="139"/>
      <c r="D216" s="140" t="s">
        <v>74</v>
      </c>
      <c r="E216" s="141" t="s">
        <v>480</v>
      </c>
      <c r="F216" s="141" t="s">
        <v>481</v>
      </c>
      <c r="I216" s="142"/>
      <c r="J216" s="143">
        <f>BK216</f>
        <v>0</v>
      </c>
      <c r="L216" s="139"/>
      <c r="M216" s="144"/>
      <c r="N216" s="145"/>
      <c r="O216" s="145"/>
      <c r="P216" s="146">
        <f>P217</f>
        <v>0</v>
      </c>
      <c r="Q216" s="145"/>
      <c r="R216" s="146">
        <f>R217</f>
        <v>0</v>
      </c>
      <c r="S216" s="145"/>
      <c r="T216" s="147">
        <f>T217</f>
        <v>0</v>
      </c>
      <c r="AR216" s="140" t="s">
        <v>94</v>
      </c>
      <c r="AT216" s="148" t="s">
        <v>74</v>
      </c>
      <c r="AU216" s="148" t="s">
        <v>75</v>
      </c>
      <c r="AY216" s="140" t="s">
        <v>246</v>
      </c>
      <c r="BK216" s="149">
        <f>BK217</f>
        <v>0</v>
      </c>
    </row>
    <row r="217" spans="1:65" s="12" customFormat="1" ht="22.9" customHeight="1">
      <c r="B217" s="139"/>
      <c r="D217" s="140" t="s">
        <v>74</v>
      </c>
      <c r="E217" s="150" t="s">
        <v>482</v>
      </c>
      <c r="F217" s="150" t="s">
        <v>483</v>
      </c>
      <c r="I217" s="142"/>
      <c r="J217" s="151">
        <f>BK217</f>
        <v>0</v>
      </c>
      <c r="L217" s="139"/>
      <c r="M217" s="144"/>
      <c r="N217" s="145"/>
      <c r="O217" s="145"/>
      <c r="P217" s="146">
        <f>SUM(P218:P220)</f>
        <v>0</v>
      </c>
      <c r="Q217" s="145"/>
      <c r="R217" s="146">
        <f>SUM(R218:R220)</f>
        <v>0</v>
      </c>
      <c r="S217" s="145"/>
      <c r="T217" s="147">
        <f>SUM(T218:T220)</f>
        <v>0</v>
      </c>
      <c r="AR217" s="140" t="s">
        <v>94</v>
      </c>
      <c r="AT217" s="148" t="s">
        <v>74</v>
      </c>
      <c r="AU217" s="148" t="s">
        <v>83</v>
      </c>
      <c r="AY217" s="140" t="s">
        <v>246</v>
      </c>
      <c r="BK217" s="149">
        <f>SUM(BK218:BK220)</f>
        <v>0</v>
      </c>
    </row>
    <row r="218" spans="1:65" s="2" customFormat="1" ht="44.25" customHeight="1">
      <c r="A218" s="29"/>
      <c r="B218" s="152"/>
      <c r="C218" s="153" t="s">
        <v>1274</v>
      </c>
      <c r="D218" s="153" t="s">
        <v>248</v>
      </c>
      <c r="E218" s="154" t="s">
        <v>1122</v>
      </c>
      <c r="F218" s="155" t="s">
        <v>1123</v>
      </c>
      <c r="G218" s="156" t="s">
        <v>288</v>
      </c>
      <c r="H218" s="157">
        <v>8.1199999999999992</v>
      </c>
      <c r="I218" s="158"/>
      <c r="J218" s="159">
        <f>ROUND(I218*H218,2)</f>
        <v>0</v>
      </c>
      <c r="K218" s="160"/>
      <c r="L218" s="30"/>
      <c r="M218" s="161" t="s">
        <v>1</v>
      </c>
      <c r="N218" s="162" t="s">
        <v>41</v>
      </c>
      <c r="O218" s="58"/>
      <c r="P218" s="163">
        <f>O218*H218</f>
        <v>0</v>
      </c>
      <c r="Q218" s="163">
        <v>0</v>
      </c>
      <c r="R218" s="163">
        <f>Q218*H218</f>
        <v>0</v>
      </c>
      <c r="S218" s="163">
        <v>0</v>
      </c>
      <c r="T218" s="164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275</v>
      </c>
      <c r="AT218" s="165" t="s">
        <v>248</v>
      </c>
      <c r="AU218" s="165" t="s">
        <v>94</v>
      </c>
      <c r="AY218" s="14" t="s">
        <v>246</v>
      </c>
      <c r="BE218" s="166">
        <f>IF(N218="základná",J218,0)</f>
        <v>0</v>
      </c>
      <c r="BF218" s="166">
        <f>IF(N218="znížená",J218,0)</f>
        <v>0</v>
      </c>
      <c r="BG218" s="166">
        <f>IF(N218="zákl. prenesená",J218,0)</f>
        <v>0</v>
      </c>
      <c r="BH218" s="166">
        <f>IF(N218="zníž. prenesená",J218,0)</f>
        <v>0</v>
      </c>
      <c r="BI218" s="166">
        <f>IF(N218="nulová",J218,0)</f>
        <v>0</v>
      </c>
      <c r="BJ218" s="14" t="s">
        <v>94</v>
      </c>
      <c r="BK218" s="166">
        <f>ROUND(I218*H218,2)</f>
        <v>0</v>
      </c>
      <c r="BL218" s="14" t="s">
        <v>275</v>
      </c>
      <c r="BM218" s="165" t="s">
        <v>1277</v>
      </c>
    </row>
    <row r="219" spans="1:65" s="2" customFormat="1" ht="16.5" customHeight="1">
      <c r="A219" s="29"/>
      <c r="B219" s="152"/>
      <c r="C219" s="172" t="s">
        <v>421</v>
      </c>
      <c r="D219" s="172" t="s">
        <v>295</v>
      </c>
      <c r="E219" s="173" t="s">
        <v>1124</v>
      </c>
      <c r="F219" s="174" t="s">
        <v>1125</v>
      </c>
      <c r="G219" s="175" t="s">
        <v>288</v>
      </c>
      <c r="H219" s="176">
        <v>8.5259999999999998</v>
      </c>
      <c r="I219" s="177"/>
      <c r="J219" s="178">
        <f>ROUND(I219*H219,2)</f>
        <v>0</v>
      </c>
      <c r="K219" s="179"/>
      <c r="L219" s="180"/>
      <c r="M219" s="181" t="s">
        <v>1</v>
      </c>
      <c r="N219" s="182" t="s">
        <v>41</v>
      </c>
      <c r="O219" s="58"/>
      <c r="P219" s="163">
        <f>O219*H219</f>
        <v>0</v>
      </c>
      <c r="Q219" s="163">
        <v>0</v>
      </c>
      <c r="R219" s="163">
        <f>Q219*H219</f>
        <v>0</v>
      </c>
      <c r="S219" s="163">
        <v>0</v>
      </c>
      <c r="T219" s="164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332</v>
      </c>
      <c r="AT219" s="165" t="s">
        <v>295</v>
      </c>
      <c r="AU219" s="165" t="s">
        <v>94</v>
      </c>
      <c r="AY219" s="14" t="s">
        <v>246</v>
      </c>
      <c r="BE219" s="166">
        <f>IF(N219="základná",J219,0)</f>
        <v>0</v>
      </c>
      <c r="BF219" s="166">
        <f>IF(N219="znížená",J219,0)</f>
        <v>0</v>
      </c>
      <c r="BG219" s="166">
        <f>IF(N219="zákl. prenesená",J219,0)</f>
        <v>0</v>
      </c>
      <c r="BH219" s="166">
        <f>IF(N219="zníž. prenesená",J219,0)</f>
        <v>0</v>
      </c>
      <c r="BI219" s="166">
        <f>IF(N219="nulová",J219,0)</f>
        <v>0</v>
      </c>
      <c r="BJ219" s="14" t="s">
        <v>94</v>
      </c>
      <c r="BK219" s="166">
        <f>ROUND(I219*H219,2)</f>
        <v>0</v>
      </c>
      <c r="BL219" s="14" t="s">
        <v>275</v>
      </c>
      <c r="BM219" s="165" t="s">
        <v>1280</v>
      </c>
    </row>
    <row r="220" spans="1:65" s="2" customFormat="1" ht="24.4" customHeight="1">
      <c r="A220" s="29"/>
      <c r="B220" s="152"/>
      <c r="C220" s="153" t="s">
        <v>855</v>
      </c>
      <c r="D220" s="153" t="s">
        <v>248</v>
      </c>
      <c r="E220" s="154" t="s">
        <v>1613</v>
      </c>
      <c r="F220" s="155" t="s">
        <v>1614</v>
      </c>
      <c r="G220" s="156" t="s">
        <v>560</v>
      </c>
      <c r="H220" s="191"/>
      <c r="I220" s="158"/>
      <c r="J220" s="159">
        <f>ROUND(I220*H220,2)</f>
        <v>0</v>
      </c>
      <c r="K220" s="160"/>
      <c r="L220" s="30"/>
      <c r="M220" s="167" t="s">
        <v>1</v>
      </c>
      <c r="N220" s="168" t="s">
        <v>41</v>
      </c>
      <c r="O220" s="169"/>
      <c r="P220" s="170">
        <f>O220*H220</f>
        <v>0</v>
      </c>
      <c r="Q220" s="170">
        <v>0</v>
      </c>
      <c r="R220" s="170">
        <f>Q220*H220</f>
        <v>0</v>
      </c>
      <c r="S220" s="170">
        <v>0</v>
      </c>
      <c r="T220" s="171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275</v>
      </c>
      <c r="AT220" s="165" t="s">
        <v>248</v>
      </c>
      <c r="AU220" s="165" t="s">
        <v>94</v>
      </c>
      <c r="AY220" s="14" t="s">
        <v>246</v>
      </c>
      <c r="BE220" s="166">
        <f>IF(N220="základná",J220,0)</f>
        <v>0</v>
      </c>
      <c r="BF220" s="166">
        <f>IF(N220="znížená",J220,0)</f>
        <v>0</v>
      </c>
      <c r="BG220" s="166">
        <f>IF(N220="zákl. prenesená",J220,0)</f>
        <v>0</v>
      </c>
      <c r="BH220" s="166">
        <f>IF(N220="zníž. prenesená",J220,0)</f>
        <v>0</v>
      </c>
      <c r="BI220" s="166">
        <f>IF(N220="nulová",J220,0)</f>
        <v>0</v>
      </c>
      <c r="BJ220" s="14" t="s">
        <v>94</v>
      </c>
      <c r="BK220" s="166">
        <f>ROUND(I220*H220,2)</f>
        <v>0</v>
      </c>
      <c r="BL220" s="14" t="s">
        <v>275</v>
      </c>
      <c r="BM220" s="165" t="s">
        <v>1281</v>
      </c>
    </row>
    <row r="221" spans="1:65" s="2" customFormat="1" ht="7.15" customHeight="1">
      <c r="A221" s="29"/>
      <c r="B221" s="47"/>
      <c r="C221" s="48"/>
      <c r="D221" s="48"/>
      <c r="E221" s="48"/>
      <c r="F221" s="48"/>
      <c r="G221" s="48"/>
      <c r="H221" s="48"/>
      <c r="I221" s="48"/>
      <c r="J221" s="48"/>
      <c r="K221" s="48"/>
      <c r="L221" s="30"/>
      <c r="M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</row>
  </sheetData>
  <autoFilter ref="C127:K220" xr:uid="{00000000-0009-0000-0000-000015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BM224"/>
  <sheetViews>
    <sheetView showGridLines="0" topLeftCell="A89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160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1848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1849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20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ROUND(J137,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ROUND((SUM(BE137:BE223)),  2)</f>
        <v>0</v>
      </c>
      <c r="G35" s="105"/>
      <c r="H35" s="105"/>
      <c r="I35" s="106">
        <v>0.23</v>
      </c>
      <c r="J35" s="104">
        <f>ROUND(((SUM(BE137:BE223))*I35),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ROUND((SUM(BF137:BF223)),  2)</f>
        <v>0</v>
      </c>
      <c r="G36" s="105"/>
      <c r="H36" s="105"/>
      <c r="I36" s="106">
        <v>0.23</v>
      </c>
      <c r="J36" s="104">
        <f>ROUND(((SUM(BF137:BF223))*I36),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ROUND((SUM(BG137:BG223)),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ROUND((SUM(BH137:BH223)),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ROUND((SUM(BI137:BI223)),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1848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SO.203.1 - Architektonicko stavebné riešenie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>Priemyselný areál ZŤS, Dubnica nad Váhom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J137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J138</f>
        <v>0</v>
      </c>
      <c r="L99" s="120"/>
    </row>
    <row r="100" spans="1:47" s="10" customFormat="1" ht="19.899999999999999" customHeight="1">
      <c r="B100" s="124"/>
      <c r="D100" s="125" t="s">
        <v>496</v>
      </c>
      <c r="E100" s="126"/>
      <c r="F100" s="126"/>
      <c r="G100" s="126"/>
      <c r="H100" s="126"/>
      <c r="I100" s="126"/>
      <c r="J100" s="127">
        <f>J139</f>
        <v>0</v>
      </c>
      <c r="L100" s="124"/>
    </row>
    <row r="101" spans="1:47" s="10" customFormat="1" ht="19.899999999999999" customHeight="1">
      <c r="B101" s="124"/>
      <c r="D101" s="125" t="s">
        <v>751</v>
      </c>
      <c r="E101" s="126"/>
      <c r="F101" s="126"/>
      <c r="G101" s="126"/>
      <c r="H101" s="126"/>
      <c r="I101" s="126"/>
      <c r="J101" s="127">
        <f>J141</f>
        <v>0</v>
      </c>
      <c r="L101" s="124"/>
    </row>
    <row r="102" spans="1:47" s="10" customFormat="1" ht="19.899999999999999" customHeight="1">
      <c r="B102" s="124"/>
      <c r="D102" s="125" t="s">
        <v>600</v>
      </c>
      <c r="E102" s="126"/>
      <c r="F102" s="126"/>
      <c r="G102" s="126"/>
      <c r="H102" s="126"/>
      <c r="I102" s="126"/>
      <c r="J102" s="127">
        <f>J145</f>
        <v>0</v>
      </c>
      <c r="L102" s="124"/>
    </row>
    <row r="103" spans="1:47" s="10" customFormat="1" ht="19.899999999999999" customHeight="1">
      <c r="B103" s="124"/>
      <c r="D103" s="125" t="s">
        <v>285</v>
      </c>
      <c r="E103" s="126"/>
      <c r="F103" s="126"/>
      <c r="G103" s="126"/>
      <c r="H103" s="126"/>
      <c r="I103" s="126"/>
      <c r="J103" s="127">
        <f>J148</f>
        <v>0</v>
      </c>
      <c r="L103" s="124"/>
    </row>
    <row r="104" spans="1:47" s="9" customFormat="1" ht="25.15" customHeight="1">
      <c r="B104" s="120"/>
      <c r="D104" s="121" t="s">
        <v>467</v>
      </c>
      <c r="E104" s="122"/>
      <c r="F104" s="122"/>
      <c r="G104" s="122"/>
      <c r="H104" s="122"/>
      <c r="I104" s="122"/>
      <c r="J104" s="123">
        <f>J150</f>
        <v>0</v>
      </c>
      <c r="L104" s="120"/>
    </row>
    <row r="105" spans="1:47" s="10" customFormat="1" ht="19.899999999999999" customHeight="1">
      <c r="B105" s="124"/>
      <c r="D105" s="125" t="s">
        <v>752</v>
      </c>
      <c r="E105" s="126"/>
      <c r="F105" s="126"/>
      <c r="G105" s="126"/>
      <c r="H105" s="126"/>
      <c r="I105" s="126"/>
      <c r="J105" s="127">
        <f>J151</f>
        <v>0</v>
      </c>
      <c r="L105" s="124"/>
    </row>
    <row r="106" spans="1:47" s="10" customFormat="1" ht="19.899999999999999" customHeight="1">
      <c r="B106" s="124"/>
      <c r="D106" s="125" t="s">
        <v>753</v>
      </c>
      <c r="E106" s="126"/>
      <c r="F106" s="126"/>
      <c r="G106" s="126"/>
      <c r="H106" s="126"/>
      <c r="I106" s="126"/>
      <c r="J106" s="127">
        <f>J158</f>
        <v>0</v>
      </c>
      <c r="L106" s="124"/>
    </row>
    <row r="107" spans="1:47" s="10" customFormat="1" ht="19.899999999999999" customHeight="1">
      <c r="B107" s="124"/>
      <c r="D107" s="125" t="s">
        <v>754</v>
      </c>
      <c r="E107" s="126"/>
      <c r="F107" s="126"/>
      <c r="G107" s="126"/>
      <c r="H107" s="126"/>
      <c r="I107" s="126"/>
      <c r="J107" s="127">
        <f>J169</f>
        <v>0</v>
      </c>
      <c r="L107" s="124"/>
    </row>
    <row r="108" spans="1:47" s="10" customFormat="1" ht="19.899999999999999" customHeight="1">
      <c r="B108" s="124"/>
      <c r="D108" s="125" t="s">
        <v>755</v>
      </c>
      <c r="E108" s="126"/>
      <c r="F108" s="126"/>
      <c r="G108" s="126"/>
      <c r="H108" s="126"/>
      <c r="I108" s="126"/>
      <c r="J108" s="127">
        <f>J176</f>
        <v>0</v>
      </c>
      <c r="L108" s="124"/>
    </row>
    <row r="109" spans="1:47" s="10" customFormat="1" ht="19.899999999999999" customHeight="1">
      <c r="B109" s="124"/>
      <c r="D109" s="125" t="s">
        <v>756</v>
      </c>
      <c r="E109" s="126"/>
      <c r="F109" s="126"/>
      <c r="G109" s="126"/>
      <c r="H109" s="126"/>
      <c r="I109" s="126"/>
      <c r="J109" s="127">
        <f>J181</f>
        <v>0</v>
      </c>
      <c r="L109" s="124"/>
    </row>
    <row r="110" spans="1:47" s="10" customFormat="1" ht="19.899999999999999" customHeight="1">
      <c r="B110" s="124"/>
      <c r="D110" s="125" t="s">
        <v>757</v>
      </c>
      <c r="E110" s="126"/>
      <c r="F110" s="126"/>
      <c r="G110" s="126"/>
      <c r="H110" s="126"/>
      <c r="I110" s="126"/>
      <c r="J110" s="127">
        <f>J187</f>
        <v>0</v>
      </c>
      <c r="L110" s="124"/>
    </row>
    <row r="111" spans="1:47" s="10" customFormat="1" ht="19.899999999999999" customHeight="1">
      <c r="B111" s="124"/>
      <c r="D111" s="125" t="s">
        <v>758</v>
      </c>
      <c r="E111" s="126"/>
      <c r="F111" s="126"/>
      <c r="G111" s="126"/>
      <c r="H111" s="126"/>
      <c r="I111" s="126"/>
      <c r="J111" s="127">
        <f>J190</f>
        <v>0</v>
      </c>
      <c r="L111" s="124"/>
    </row>
    <row r="112" spans="1:47" s="10" customFormat="1" ht="19.899999999999999" customHeight="1">
      <c r="B112" s="124"/>
      <c r="D112" s="125" t="s">
        <v>468</v>
      </c>
      <c r="E112" s="126"/>
      <c r="F112" s="126"/>
      <c r="G112" s="126"/>
      <c r="H112" s="126"/>
      <c r="I112" s="126"/>
      <c r="J112" s="127">
        <f>J195</f>
        <v>0</v>
      </c>
      <c r="L112" s="124"/>
    </row>
    <row r="113" spans="1:31" s="10" customFormat="1" ht="19.899999999999999" customHeight="1">
      <c r="B113" s="124"/>
      <c r="D113" s="125" t="s">
        <v>1141</v>
      </c>
      <c r="E113" s="126"/>
      <c r="F113" s="126"/>
      <c r="G113" s="126"/>
      <c r="H113" s="126"/>
      <c r="I113" s="126"/>
      <c r="J113" s="127">
        <f>J213</f>
        <v>0</v>
      </c>
      <c r="L113" s="124"/>
    </row>
    <row r="114" spans="1:31" s="10" customFormat="1" ht="19.899999999999999" customHeight="1">
      <c r="B114" s="124"/>
      <c r="D114" s="125" t="s">
        <v>759</v>
      </c>
      <c r="E114" s="126"/>
      <c r="F114" s="126"/>
      <c r="G114" s="126"/>
      <c r="H114" s="126"/>
      <c r="I114" s="126"/>
      <c r="J114" s="127">
        <f>J216</f>
        <v>0</v>
      </c>
      <c r="L114" s="124"/>
    </row>
    <row r="115" spans="1:31" s="10" customFormat="1" ht="19.899999999999999" customHeight="1">
      <c r="B115" s="124"/>
      <c r="D115" s="125" t="s">
        <v>760</v>
      </c>
      <c r="E115" s="126"/>
      <c r="F115" s="126"/>
      <c r="G115" s="126"/>
      <c r="H115" s="126"/>
      <c r="I115" s="126"/>
      <c r="J115" s="127">
        <f>J221</f>
        <v>0</v>
      </c>
      <c r="L115" s="124"/>
    </row>
    <row r="116" spans="1:31" s="2" customFormat="1" ht="21.7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7.15" customHeight="1">
      <c r="A117" s="29"/>
      <c r="B117" s="47"/>
      <c r="C117" s="48"/>
      <c r="D117" s="48"/>
      <c r="E117" s="48"/>
      <c r="F117" s="48"/>
      <c r="G117" s="48"/>
      <c r="H117" s="48"/>
      <c r="I117" s="48"/>
      <c r="J117" s="48"/>
      <c r="K117" s="48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21" spans="1:31" s="2" customFormat="1" ht="7.15" customHeight="1">
      <c r="A121" s="29"/>
      <c r="B121" s="49"/>
      <c r="C121" s="50"/>
      <c r="D121" s="50"/>
      <c r="E121" s="50"/>
      <c r="F121" s="50"/>
      <c r="G121" s="50"/>
      <c r="H121" s="50"/>
      <c r="I121" s="50"/>
      <c r="J121" s="50"/>
      <c r="K121" s="50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25.15" customHeight="1">
      <c r="A122" s="29"/>
      <c r="B122" s="30"/>
      <c r="C122" s="18" t="s">
        <v>232</v>
      </c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7.1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2" customHeight="1">
      <c r="A124" s="29"/>
      <c r="B124" s="30"/>
      <c r="C124" s="24" t="s">
        <v>15</v>
      </c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6.5" customHeight="1">
      <c r="A125" s="29"/>
      <c r="B125" s="30"/>
      <c r="C125" s="29"/>
      <c r="D125" s="29"/>
      <c r="E125" s="285" t="str">
        <f>E7</f>
        <v>Výstavba priemyselnej haly pre údržbu</v>
      </c>
      <c r="F125" s="286"/>
      <c r="G125" s="286"/>
      <c r="H125" s="286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1" customFormat="1" ht="12" customHeight="1">
      <c r="B126" s="17"/>
      <c r="C126" s="24" t="s">
        <v>222</v>
      </c>
      <c r="L126" s="17"/>
    </row>
    <row r="127" spans="1:31" s="2" customFormat="1" ht="16.5" customHeight="1">
      <c r="A127" s="29"/>
      <c r="B127" s="30"/>
      <c r="C127" s="29"/>
      <c r="D127" s="29"/>
      <c r="E127" s="285" t="s">
        <v>1848</v>
      </c>
      <c r="F127" s="284"/>
      <c r="G127" s="284"/>
      <c r="H127" s="284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2" customHeight="1">
      <c r="A128" s="29"/>
      <c r="B128" s="30"/>
      <c r="C128" s="24" t="s">
        <v>457</v>
      </c>
      <c r="D128" s="29"/>
      <c r="E128" s="29"/>
      <c r="F128" s="29"/>
      <c r="G128" s="29"/>
      <c r="H128" s="29"/>
      <c r="I128" s="29"/>
      <c r="J128" s="29"/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6.5" customHeight="1">
      <c r="A129" s="29"/>
      <c r="B129" s="30"/>
      <c r="C129" s="29"/>
      <c r="D129" s="29"/>
      <c r="E129" s="258" t="str">
        <f>E11</f>
        <v>SO.203.1 - Architektonicko stavebné riešenie</v>
      </c>
      <c r="F129" s="284"/>
      <c r="G129" s="284"/>
      <c r="H129" s="284"/>
      <c r="I129" s="29"/>
      <c r="J129" s="29"/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7.15" customHeight="1">
      <c r="A130" s="29"/>
      <c r="B130" s="30"/>
      <c r="C130" s="29"/>
      <c r="D130" s="29"/>
      <c r="E130" s="29"/>
      <c r="F130" s="29"/>
      <c r="G130" s="29"/>
      <c r="H130" s="29"/>
      <c r="I130" s="29"/>
      <c r="J130" s="29"/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12" customHeight="1">
      <c r="A131" s="29"/>
      <c r="B131" s="30"/>
      <c r="C131" s="24" t="s">
        <v>19</v>
      </c>
      <c r="D131" s="29"/>
      <c r="E131" s="29"/>
      <c r="F131" s="22" t="str">
        <f>F14</f>
        <v>Priemyselný areál ZŤS, Dubnica nad Váhom</v>
      </c>
      <c r="G131" s="29"/>
      <c r="H131" s="29"/>
      <c r="I131" s="24" t="s">
        <v>21</v>
      </c>
      <c r="J131" s="55" t="str">
        <f>IF(J14="","",J14)</f>
        <v>7. 10. 2025</v>
      </c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7.15" customHeight="1">
      <c r="A132" s="29"/>
      <c r="B132" s="30"/>
      <c r="C132" s="29"/>
      <c r="D132" s="29"/>
      <c r="E132" s="29"/>
      <c r="F132" s="29"/>
      <c r="G132" s="29"/>
      <c r="H132" s="29"/>
      <c r="I132" s="29"/>
      <c r="J132" s="29"/>
      <c r="K132" s="29"/>
      <c r="L132" s="42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2" customFormat="1" ht="25.9" customHeight="1">
      <c r="A133" s="29"/>
      <c r="B133" s="30"/>
      <c r="C133" s="24" t="s">
        <v>23</v>
      </c>
      <c r="D133" s="29"/>
      <c r="E133" s="29"/>
      <c r="F133" s="22" t="str">
        <f>E17</f>
        <v>Slovenské elektrárne, a.s.</v>
      </c>
      <c r="G133" s="29"/>
      <c r="H133" s="29"/>
      <c r="I133" s="24" t="s">
        <v>29</v>
      </c>
      <c r="J133" s="27" t="str">
        <f>E23</f>
        <v>DELTA Group SK s.r.o.</v>
      </c>
      <c r="K133" s="29"/>
      <c r="L133" s="42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5" s="2" customFormat="1" ht="15.4" customHeight="1">
      <c r="A134" s="29"/>
      <c r="B134" s="30"/>
      <c r="C134" s="24" t="s">
        <v>27</v>
      </c>
      <c r="D134" s="29"/>
      <c r="E134" s="29"/>
      <c r="F134" s="22" t="str">
        <f>IF(E20="","",E20)</f>
        <v>Vyplň údaj</v>
      </c>
      <c r="G134" s="29"/>
      <c r="H134" s="29"/>
      <c r="I134" s="24" t="s">
        <v>32</v>
      </c>
      <c r="J134" s="27" t="str">
        <f>E26</f>
        <v>Rosoft s.r.o.</v>
      </c>
      <c r="K134" s="29"/>
      <c r="L134" s="42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65" s="2" customFormat="1" ht="10.35" customHeight="1">
      <c r="A135" s="29"/>
      <c r="B135" s="30"/>
      <c r="C135" s="29"/>
      <c r="D135" s="29"/>
      <c r="E135" s="29"/>
      <c r="F135" s="29"/>
      <c r="G135" s="29"/>
      <c r="H135" s="29"/>
      <c r="I135" s="29"/>
      <c r="J135" s="29"/>
      <c r="K135" s="29"/>
      <c r="L135" s="42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65" s="11" customFormat="1" ht="29.25" customHeight="1">
      <c r="A136" s="128"/>
      <c r="B136" s="129"/>
      <c r="C136" s="130" t="s">
        <v>233</v>
      </c>
      <c r="D136" s="131" t="s">
        <v>60</v>
      </c>
      <c r="E136" s="131" t="s">
        <v>56</v>
      </c>
      <c r="F136" s="131" t="s">
        <v>57</v>
      </c>
      <c r="G136" s="131" t="s">
        <v>234</v>
      </c>
      <c r="H136" s="131" t="s">
        <v>235</v>
      </c>
      <c r="I136" s="131" t="s">
        <v>236</v>
      </c>
      <c r="J136" s="132" t="s">
        <v>227</v>
      </c>
      <c r="K136" s="133" t="s">
        <v>237</v>
      </c>
      <c r="L136" s="134"/>
      <c r="M136" s="62" t="s">
        <v>1</v>
      </c>
      <c r="N136" s="63" t="s">
        <v>39</v>
      </c>
      <c r="O136" s="63" t="s">
        <v>238</v>
      </c>
      <c r="P136" s="63" t="s">
        <v>239</v>
      </c>
      <c r="Q136" s="63" t="s">
        <v>240</v>
      </c>
      <c r="R136" s="63" t="s">
        <v>241</v>
      </c>
      <c r="S136" s="63" t="s">
        <v>242</v>
      </c>
      <c r="T136" s="64" t="s">
        <v>243</v>
      </c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</row>
    <row r="137" spans="1:65" s="2" customFormat="1" ht="22.9" customHeight="1">
      <c r="A137" s="29"/>
      <c r="B137" s="30"/>
      <c r="C137" s="69" t="s">
        <v>228</v>
      </c>
      <c r="D137" s="29"/>
      <c r="E137" s="29"/>
      <c r="F137" s="29"/>
      <c r="G137" s="29"/>
      <c r="H137" s="29"/>
      <c r="I137" s="29"/>
      <c r="J137" s="135">
        <f>BK137</f>
        <v>0</v>
      </c>
      <c r="K137" s="29"/>
      <c r="L137" s="30"/>
      <c r="M137" s="65"/>
      <c r="N137" s="56"/>
      <c r="O137" s="66"/>
      <c r="P137" s="136">
        <f>P138+P150</f>
        <v>0</v>
      </c>
      <c r="Q137" s="66"/>
      <c r="R137" s="136">
        <f>R138+R150</f>
        <v>0</v>
      </c>
      <c r="S137" s="66"/>
      <c r="T137" s="137">
        <f>T138+T150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74</v>
      </c>
      <c r="AU137" s="14" t="s">
        <v>229</v>
      </c>
      <c r="BK137" s="138">
        <f>BK138+BK150</f>
        <v>0</v>
      </c>
    </row>
    <row r="138" spans="1:65" s="12" customFormat="1" ht="25.9" customHeight="1">
      <c r="B138" s="139"/>
      <c r="D138" s="140" t="s">
        <v>74</v>
      </c>
      <c r="E138" s="141" t="s">
        <v>244</v>
      </c>
      <c r="F138" s="141" t="s">
        <v>245</v>
      </c>
      <c r="I138" s="142"/>
      <c r="J138" s="143">
        <f>BK138</f>
        <v>0</v>
      </c>
      <c r="L138" s="139"/>
      <c r="M138" s="144"/>
      <c r="N138" s="145"/>
      <c r="O138" s="145"/>
      <c r="P138" s="146">
        <f>P139+P141+P145+P148</f>
        <v>0</v>
      </c>
      <c r="Q138" s="145"/>
      <c r="R138" s="146">
        <f>R139+R141+R145+R148</f>
        <v>0</v>
      </c>
      <c r="S138" s="145"/>
      <c r="T138" s="147">
        <f>T139+T141+T145+T148</f>
        <v>0</v>
      </c>
      <c r="AR138" s="140" t="s">
        <v>83</v>
      </c>
      <c r="AT138" s="148" t="s">
        <v>74</v>
      </c>
      <c r="AU138" s="148" t="s">
        <v>75</v>
      </c>
      <c r="AY138" s="140" t="s">
        <v>246</v>
      </c>
      <c r="BK138" s="149">
        <f>BK139+BK141+BK145+BK148</f>
        <v>0</v>
      </c>
    </row>
    <row r="139" spans="1:65" s="12" customFormat="1" ht="22.9" customHeight="1">
      <c r="B139" s="139"/>
      <c r="D139" s="140" t="s">
        <v>74</v>
      </c>
      <c r="E139" s="150" t="s">
        <v>255</v>
      </c>
      <c r="F139" s="150" t="s">
        <v>520</v>
      </c>
      <c r="I139" s="142"/>
      <c r="J139" s="151">
        <f>BK139</f>
        <v>0</v>
      </c>
      <c r="L139" s="139"/>
      <c r="M139" s="144"/>
      <c r="N139" s="145"/>
      <c r="O139" s="145"/>
      <c r="P139" s="146">
        <f>P140</f>
        <v>0</v>
      </c>
      <c r="Q139" s="145"/>
      <c r="R139" s="146">
        <f>R140</f>
        <v>0</v>
      </c>
      <c r="S139" s="145"/>
      <c r="T139" s="147">
        <f>T140</f>
        <v>0</v>
      </c>
      <c r="AR139" s="140" t="s">
        <v>83</v>
      </c>
      <c r="AT139" s="148" t="s">
        <v>74</v>
      </c>
      <c r="AU139" s="148" t="s">
        <v>83</v>
      </c>
      <c r="AY139" s="140" t="s">
        <v>246</v>
      </c>
      <c r="BK139" s="149">
        <f>BK140</f>
        <v>0</v>
      </c>
    </row>
    <row r="140" spans="1:65" s="2" customFormat="1" ht="37.9" customHeight="1">
      <c r="A140" s="29"/>
      <c r="B140" s="152"/>
      <c r="C140" s="153" t="s">
        <v>83</v>
      </c>
      <c r="D140" s="153" t="s">
        <v>248</v>
      </c>
      <c r="E140" s="154" t="s">
        <v>1154</v>
      </c>
      <c r="F140" s="155" t="s">
        <v>1155</v>
      </c>
      <c r="G140" s="156" t="s">
        <v>288</v>
      </c>
      <c r="H140" s="157">
        <v>300.13</v>
      </c>
      <c r="I140" s="158"/>
      <c r="J140" s="159">
        <f>ROUND(I140*H140,2)</f>
        <v>0</v>
      </c>
      <c r="K140" s="160"/>
      <c r="L140" s="30"/>
      <c r="M140" s="161" t="s">
        <v>1</v>
      </c>
      <c r="N140" s="162" t="s">
        <v>41</v>
      </c>
      <c r="O140" s="58"/>
      <c r="P140" s="163">
        <f>O140*H140</f>
        <v>0</v>
      </c>
      <c r="Q140" s="163">
        <v>0</v>
      </c>
      <c r="R140" s="163">
        <f>Q140*H140</f>
        <v>0</v>
      </c>
      <c r="S140" s="163">
        <v>0</v>
      </c>
      <c r="T140" s="164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>IF(N140="základná",J140,0)</f>
        <v>0</v>
      </c>
      <c r="BF140" s="166">
        <f>IF(N140="znížená",J140,0)</f>
        <v>0</v>
      </c>
      <c r="BG140" s="166">
        <f>IF(N140="zákl. prenesená",J140,0)</f>
        <v>0</v>
      </c>
      <c r="BH140" s="166">
        <f>IF(N140="zníž. prenesená",J140,0)</f>
        <v>0</v>
      </c>
      <c r="BI140" s="166">
        <f>IF(N140="nulová",J140,0)</f>
        <v>0</v>
      </c>
      <c r="BJ140" s="14" t="s">
        <v>94</v>
      </c>
      <c r="BK140" s="166">
        <f>ROUND(I140*H140,2)</f>
        <v>0</v>
      </c>
      <c r="BL140" s="14" t="s">
        <v>252</v>
      </c>
      <c r="BM140" s="165" t="s">
        <v>94</v>
      </c>
    </row>
    <row r="141" spans="1:65" s="12" customFormat="1" ht="22.9" customHeight="1">
      <c r="B141" s="139"/>
      <c r="D141" s="140" t="s">
        <v>74</v>
      </c>
      <c r="E141" s="150" t="s">
        <v>258</v>
      </c>
      <c r="F141" s="150" t="s">
        <v>762</v>
      </c>
      <c r="I141" s="142"/>
      <c r="J141" s="151">
        <f>BK141</f>
        <v>0</v>
      </c>
      <c r="L141" s="139"/>
      <c r="M141" s="144"/>
      <c r="N141" s="145"/>
      <c r="O141" s="145"/>
      <c r="P141" s="146">
        <f>SUM(P142:P144)</f>
        <v>0</v>
      </c>
      <c r="Q141" s="145"/>
      <c r="R141" s="146">
        <f>SUM(R142:R144)</f>
        <v>0</v>
      </c>
      <c r="S141" s="145"/>
      <c r="T141" s="147">
        <f>SUM(T142:T144)</f>
        <v>0</v>
      </c>
      <c r="AR141" s="140" t="s">
        <v>83</v>
      </c>
      <c r="AT141" s="148" t="s">
        <v>74</v>
      </c>
      <c r="AU141" s="148" t="s">
        <v>83</v>
      </c>
      <c r="AY141" s="140" t="s">
        <v>246</v>
      </c>
      <c r="BK141" s="149">
        <f>SUM(BK142:BK144)</f>
        <v>0</v>
      </c>
    </row>
    <row r="142" spans="1:65" s="2" customFormat="1" ht="24.4" customHeight="1">
      <c r="A142" s="29"/>
      <c r="B142" s="152"/>
      <c r="C142" s="153" t="s">
        <v>94</v>
      </c>
      <c r="D142" s="153" t="s">
        <v>248</v>
      </c>
      <c r="E142" s="154" t="s">
        <v>763</v>
      </c>
      <c r="F142" s="155" t="s">
        <v>764</v>
      </c>
      <c r="G142" s="156" t="s">
        <v>288</v>
      </c>
      <c r="H142" s="157">
        <v>156.137</v>
      </c>
      <c r="I142" s="158"/>
      <c r="J142" s="159">
        <f>ROUND(I142*H142,2)</f>
        <v>0</v>
      </c>
      <c r="K142" s="160"/>
      <c r="L142" s="30"/>
      <c r="M142" s="161" t="s">
        <v>1</v>
      </c>
      <c r="N142" s="162" t="s">
        <v>41</v>
      </c>
      <c r="O142" s="58"/>
      <c r="P142" s="163">
        <f>O142*H142</f>
        <v>0</v>
      </c>
      <c r="Q142" s="163">
        <v>0</v>
      </c>
      <c r="R142" s="163">
        <f>Q142*H142</f>
        <v>0</v>
      </c>
      <c r="S142" s="163">
        <v>0</v>
      </c>
      <c r="T142" s="164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>IF(N142="základná",J142,0)</f>
        <v>0</v>
      </c>
      <c r="BF142" s="166">
        <f>IF(N142="znížená",J142,0)</f>
        <v>0</v>
      </c>
      <c r="BG142" s="166">
        <f>IF(N142="zákl. prenesená",J142,0)</f>
        <v>0</v>
      </c>
      <c r="BH142" s="166">
        <f>IF(N142="zníž. prenesená",J142,0)</f>
        <v>0</v>
      </c>
      <c r="BI142" s="166">
        <f>IF(N142="nulová",J142,0)</f>
        <v>0</v>
      </c>
      <c r="BJ142" s="14" t="s">
        <v>94</v>
      </c>
      <c r="BK142" s="166">
        <f>ROUND(I142*H142,2)</f>
        <v>0</v>
      </c>
      <c r="BL142" s="14" t="s">
        <v>252</v>
      </c>
      <c r="BM142" s="165" t="s">
        <v>252</v>
      </c>
    </row>
    <row r="143" spans="1:65" s="2" customFormat="1" ht="55.5" customHeight="1">
      <c r="A143" s="29"/>
      <c r="B143" s="152"/>
      <c r="C143" s="153" t="s">
        <v>255</v>
      </c>
      <c r="D143" s="153" t="s">
        <v>248</v>
      </c>
      <c r="E143" s="154" t="s">
        <v>765</v>
      </c>
      <c r="F143" s="155" t="s">
        <v>766</v>
      </c>
      <c r="G143" s="156" t="s">
        <v>288</v>
      </c>
      <c r="H143" s="157">
        <v>156.137</v>
      </c>
      <c r="I143" s="158"/>
      <c r="J143" s="159">
        <f>ROUND(I143*H143,2)</f>
        <v>0</v>
      </c>
      <c r="K143" s="160"/>
      <c r="L143" s="30"/>
      <c r="M143" s="161" t="s">
        <v>1</v>
      </c>
      <c r="N143" s="162" t="s">
        <v>41</v>
      </c>
      <c r="O143" s="58"/>
      <c r="P143" s="163">
        <f>O143*H143</f>
        <v>0</v>
      </c>
      <c r="Q143" s="163">
        <v>0</v>
      </c>
      <c r="R143" s="163">
        <f>Q143*H143</f>
        <v>0</v>
      </c>
      <c r="S143" s="163">
        <v>0</v>
      </c>
      <c r="T143" s="164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>IF(N143="základná",J143,0)</f>
        <v>0</v>
      </c>
      <c r="BF143" s="166">
        <f>IF(N143="znížená",J143,0)</f>
        <v>0</v>
      </c>
      <c r="BG143" s="166">
        <f>IF(N143="zákl. prenesená",J143,0)</f>
        <v>0</v>
      </c>
      <c r="BH143" s="166">
        <f>IF(N143="zníž. prenesená",J143,0)</f>
        <v>0</v>
      </c>
      <c r="BI143" s="166">
        <f>IF(N143="nulová",J143,0)</f>
        <v>0</v>
      </c>
      <c r="BJ143" s="14" t="s">
        <v>94</v>
      </c>
      <c r="BK143" s="166">
        <f>ROUND(I143*H143,2)</f>
        <v>0</v>
      </c>
      <c r="BL143" s="14" t="s">
        <v>252</v>
      </c>
      <c r="BM143" s="165" t="s">
        <v>258</v>
      </c>
    </row>
    <row r="144" spans="1:65" s="2" customFormat="1" ht="24.4" customHeight="1">
      <c r="A144" s="29"/>
      <c r="B144" s="152"/>
      <c r="C144" s="153" t="s">
        <v>252</v>
      </c>
      <c r="D144" s="153" t="s">
        <v>248</v>
      </c>
      <c r="E144" s="154" t="s">
        <v>767</v>
      </c>
      <c r="F144" s="155" t="s">
        <v>768</v>
      </c>
      <c r="G144" s="156" t="s">
        <v>288</v>
      </c>
      <c r="H144" s="157">
        <v>156.137</v>
      </c>
      <c r="I144" s="158"/>
      <c r="J144" s="159">
        <f>ROUND(I144*H144,2)</f>
        <v>0</v>
      </c>
      <c r="K144" s="160"/>
      <c r="L144" s="30"/>
      <c r="M144" s="161" t="s">
        <v>1</v>
      </c>
      <c r="N144" s="162" t="s">
        <v>41</v>
      </c>
      <c r="O144" s="58"/>
      <c r="P144" s="163">
        <f>O144*H144</f>
        <v>0</v>
      </c>
      <c r="Q144" s="163">
        <v>0</v>
      </c>
      <c r="R144" s="163">
        <f>Q144*H144</f>
        <v>0</v>
      </c>
      <c r="S144" s="163">
        <v>0</v>
      </c>
      <c r="T144" s="16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4" t="s">
        <v>94</v>
      </c>
      <c r="BK144" s="166">
        <f>ROUND(I144*H144,2)</f>
        <v>0</v>
      </c>
      <c r="BL144" s="14" t="s">
        <v>252</v>
      </c>
      <c r="BM144" s="165" t="s">
        <v>261</v>
      </c>
    </row>
    <row r="145" spans="1:65" s="12" customFormat="1" ht="22.9" customHeight="1">
      <c r="B145" s="139"/>
      <c r="D145" s="140" t="s">
        <v>74</v>
      </c>
      <c r="E145" s="150" t="s">
        <v>276</v>
      </c>
      <c r="F145" s="150" t="s">
        <v>636</v>
      </c>
      <c r="I145" s="142"/>
      <c r="J145" s="151">
        <f>BK145</f>
        <v>0</v>
      </c>
      <c r="L145" s="139"/>
      <c r="M145" s="144"/>
      <c r="N145" s="145"/>
      <c r="O145" s="145"/>
      <c r="P145" s="146">
        <f>SUM(P146:P147)</f>
        <v>0</v>
      </c>
      <c r="Q145" s="145"/>
      <c r="R145" s="146">
        <f>SUM(R146:R147)</f>
        <v>0</v>
      </c>
      <c r="S145" s="145"/>
      <c r="T145" s="147">
        <f>SUM(T146:T147)</f>
        <v>0</v>
      </c>
      <c r="AR145" s="140" t="s">
        <v>83</v>
      </c>
      <c r="AT145" s="148" t="s">
        <v>74</v>
      </c>
      <c r="AU145" s="148" t="s">
        <v>83</v>
      </c>
      <c r="AY145" s="140" t="s">
        <v>246</v>
      </c>
      <c r="BK145" s="149">
        <f>SUM(BK146:BK147)</f>
        <v>0</v>
      </c>
    </row>
    <row r="146" spans="1:65" s="2" customFormat="1" ht="24.4" customHeight="1">
      <c r="A146" s="29"/>
      <c r="B146" s="152"/>
      <c r="C146" s="153" t="s">
        <v>262</v>
      </c>
      <c r="D146" s="153" t="s">
        <v>248</v>
      </c>
      <c r="E146" s="154" t="s">
        <v>1850</v>
      </c>
      <c r="F146" s="155" t="s">
        <v>1851</v>
      </c>
      <c r="G146" s="156" t="s">
        <v>288</v>
      </c>
      <c r="H146" s="157">
        <v>297.95999999999998</v>
      </c>
      <c r="I146" s="158"/>
      <c r="J146" s="159">
        <f>ROUND(I146*H146,2)</f>
        <v>0</v>
      </c>
      <c r="K146" s="160"/>
      <c r="L146" s="30"/>
      <c r="M146" s="161" t="s">
        <v>1</v>
      </c>
      <c r="N146" s="162" t="s">
        <v>41</v>
      </c>
      <c r="O146" s="58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94</v>
      </c>
      <c r="BK146" s="166">
        <f>ROUND(I146*H146,2)</f>
        <v>0</v>
      </c>
      <c r="BL146" s="14" t="s">
        <v>252</v>
      </c>
      <c r="BM146" s="165" t="s">
        <v>265</v>
      </c>
    </row>
    <row r="147" spans="1:65" s="2" customFormat="1" ht="16.5" customHeight="1">
      <c r="A147" s="29"/>
      <c r="B147" s="152"/>
      <c r="C147" s="153" t="s">
        <v>258</v>
      </c>
      <c r="D147" s="153" t="s">
        <v>248</v>
      </c>
      <c r="E147" s="154" t="s">
        <v>781</v>
      </c>
      <c r="F147" s="155" t="s">
        <v>782</v>
      </c>
      <c r="G147" s="156" t="s">
        <v>288</v>
      </c>
      <c r="H147" s="157">
        <v>327.44</v>
      </c>
      <c r="I147" s="158"/>
      <c r="J147" s="159">
        <f>ROUND(I147*H147,2)</f>
        <v>0</v>
      </c>
      <c r="K147" s="160"/>
      <c r="L147" s="30"/>
      <c r="M147" s="161" t="s">
        <v>1</v>
      </c>
      <c r="N147" s="162" t="s">
        <v>41</v>
      </c>
      <c r="O147" s="58"/>
      <c r="P147" s="163">
        <f>O147*H147</f>
        <v>0</v>
      </c>
      <c r="Q147" s="163">
        <v>0</v>
      </c>
      <c r="R147" s="163">
        <f>Q147*H147</f>
        <v>0</v>
      </c>
      <c r="S147" s="163">
        <v>0</v>
      </c>
      <c r="T147" s="164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>IF(N147="základná",J147,0)</f>
        <v>0</v>
      </c>
      <c r="BF147" s="166">
        <f>IF(N147="znížená",J147,0)</f>
        <v>0</v>
      </c>
      <c r="BG147" s="166">
        <f>IF(N147="zákl. prenesená",J147,0)</f>
        <v>0</v>
      </c>
      <c r="BH147" s="166">
        <f>IF(N147="zníž. prenesená",J147,0)</f>
        <v>0</v>
      </c>
      <c r="BI147" s="166">
        <f>IF(N147="nulová",J147,0)</f>
        <v>0</v>
      </c>
      <c r="BJ147" s="14" t="s">
        <v>94</v>
      </c>
      <c r="BK147" s="166">
        <f>ROUND(I147*H147,2)</f>
        <v>0</v>
      </c>
      <c r="BL147" s="14" t="s">
        <v>252</v>
      </c>
      <c r="BM147" s="165" t="s">
        <v>268</v>
      </c>
    </row>
    <row r="148" spans="1:65" s="12" customFormat="1" ht="22.9" customHeight="1">
      <c r="B148" s="139"/>
      <c r="D148" s="140" t="s">
        <v>74</v>
      </c>
      <c r="E148" s="150" t="s">
        <v>451</v>
      </c>
      <c r="F148" s="150" t="s">
        <v>452</v>
      </c>
      <c r="I148" s="142"/>
      <c r="J148" s="151">
        <f>BK148</f>
        <v>0</v>
      </c>
      <c r="L148" s="139"/>
      <c r="M148" s="144"/>
      <c r="N148" s="145"/>
      <c r="O148" s="145"/>
      <c r="P148" s="146">
        <f>P149</f>
        <v>0</v>
      </c>
      <c r="Q148" s="145"/>
      <c r="R148" s="146">
        <f>R149</f>
        <v>0</v>
      </c>
      <c r="S148" s="145"/>
      <c r="T148" s="147">
        <f>T149</f>
        <v>0</v>
      </c>
      <c r="AR148" s="140" t="s">
        <v>83</v>
      </c>
      <c r="AT148" s="148" t="s">
        <v>74</v>
      </c>
      <c r="AU148" s="148" t="s">
        <v>83</v>
      </c>
      <c r="AY148" s="140" t="s">
        <v>246</v>
      </c>
      <c r="BK148" s="149">
        <f>BK149</f>
        <v>0</v>
      </c>
    </row>
    <row r="149" spans="1:65" s="2" customFormat="1" ht="24.4" customHeight="1">
      <c r="A149" s="29"/>
      <c r="B149" s="152"/>
      <c r="C149" s="153" t="s">
        <v>269</v>
      </c>
      <c r="D149" s="153" t="s">
        <v>248</v>
      </c>
      <c r="E149" s="154" t="s">
        <v>1201</v>
      </c>
      <c r="F149" s="155" t="s">
        <v>1202</v>
      </c>
      <c r="G149" s="156" t="s">
        <v>279</v>
      </c>
      <c r="H149" s="157">
        <v>44.701000000000001</v>
      </c>
      <c r="I149" s="158"/>
      <c r="J149" s="159">
        <f>ROUND(I149*H149,2)</f>
        <v>0</v>
      </c>
      <c r="K149" s="160"/>
      <c r="L149" s="30"/>
      <c r="M149" s="161" t="s">
        <v>1</v>
      </c>
      <c r="N149" s="162" t="s">
        <v>41</v>
      </c>
      <c r="O149" s="58"/>
      <c r="P149" s="163">
        <f>O149*H149</f>
        <v>0</v>
      </c>
      <c r="Q149" s="163">
        <v>0</v>
      </c>
      <c r="R149" s="163">
        <f>Q149*H149</f>
        <v>0</v>
      </c>
      <c r="S149" s="163">
        <v>0</v>
      </c>
      <c r="T149" s="164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>IF(N149="základná",J149,0)</f>
        <v>0</v>
      </c>
      <c r="BF149" s="166">
        <f>IF(N149="znížená",J149,0)</f>
        <v>0</v>
      </c>
      <c r="BG149" s="166">
        <f>IF(N149="zákl. prenesená",J149,0)</f>
        <v>0</v>
      </c>
      <c r="BH149" s="166">
        <f>IF(N149="zníž. prenesená",J149,0)</f>
        <v>0</v>
      </c>
      <c r="BI149" s="166">
        <f>IF(N149="nulová",J149,0)</f>
        <v>0</v>
      </c>
      <c r="BJ149" s="14" t="s">
        <v>94</v>
      </c>
      <c r="BK149" s="166">
        <f>ROUND(I149*H149,2)</f>
        <v>0</v>
      </c>
      <c r="BL149" s="14" t="s">
        <v>252</v>
      </c>
      <c r="BM149" s="165" t="s">
        <v>272</v>
      </c>
    </row>
    <row r="150" spans="1:65" s="12" customFormat="1" ht="25.9" customHeight="1">
      <c r="B150" s="139"/>
      <c r="D150" s="140" t="s">
        <v>74</v>
      </c>
      <c r="E150" s="141" t="s">
        <v>480</v>
      </c>
      <c r="F150" s="141" t="s">
        <v>481</v>
      </c>
      <c r="I150" s="142"/>
      <c r="J150" s="143">
        <f>BK150</f>
        <v>0</v>
      </c>
      <c r="L150" s="139"/>
      <c r="M150" s="144"/>
      <c r="N150" s="145"/>
      <c r="O150" s="145"/>
      <c r="P150" s="146">
        <f>P151+P158+P169+P176+P181+P187+P190+P195+P213+P216+P221</f>
        <v>0</v>
      </c>
      <c r="Q150" s="145"/>
      <c r="R150" s="146">
        <f>R151+R158+R169+R176+R181+R187+R190+R195+R213+R216+R221</f>
        <v>0</v>
      </c>
      <c r="S150" s="145"/>
      <c r="T150" s="147">
        <f>T151+T158+T169+T176+T181+T187+T190+T195+T213+T216+T221</f>
        <v>0</v>
      </c>
      <c r="AR150" s="140" t="s">
        <v>94</v>
      </c>
      <c r="AT150" s="148" t="s">
        <v>74</v>
      </c>
      <c r="AU150" s="148" t="s">
        <v>75</v>
      </c>
      <c r="AY150" s="140" t="s">
        <v>246</v>
      </c>
      <c r="BK150" s="149">
        <f>BK151+BK158+BK169+BK176+BK181+BK187+BK190+BK195+BK213+BK216+BK221</f>
        <v>0</v>
      </c>
    </row>
    <row r="151" spans="1:65" s="12" customFormat="1" ht="22.9" customHeight="1">
      <c r="B151" s="139"/>
      <c r="D151" s="140" t="s">
        <v>74</v>
      </c>
      <c r="E151" s="150" t="s">
        <v>783</v>
      </c>
      <c r="F151" s="150" t="s">
        <v>784</v>
      </c>
      <c r="I151" s="142"/>
      <c r="J151" s="151">
        <f>BK151</f>
        <v>0</v>
      </c>
      <c r="L151" s="139"/>
      <c r="M151" s="144"/>
      <c r="N151" s="145"/>
      <c r="O151" s="145"/>
      <c r="P151" s="146">
        <f>SUM(P152:P157)</f>
        <v>0</v>
      </c>
      <c r="Q151" s="145"/>
      <c r="R151" s="146">
        <f>SUM(R152:R157)</f>
        <v>0</v>
      </c>
      <c r="S151" s="145"/>
      <c r="T151" s="147">
        <f>SUM(T152:T157)</f>
        <v>0</v>
      </c>
      <c r="AR151" s="140" t="s">
        <v>94</v>
      </c>
      <c r="AT151" s="148" t="s">
        <v>74</v>
      </c>
      <c r="AU151" s="148" t="s">
        <v>83</v>
      </c>
      <c r="AY151" s="140" t="s">
        <v>246</v>
      </c>
      <c r="BK151" s="149">
        <f>SUM(BK152:BK157)</f>
        <v>0</v>
      </c>
    </row>
    <row r="152" spans="1:65" s="2" customFormat="1" ht="24.4" customHeight="1">
      <c r="A152" s="29"/>
      <c r="B152" s="152"/>
      <c r="C152" s="153" t="s">
        <v>261</v>
      </c>
      <c r="D152" s="153" t="s">
        <v>248</v>
      </c>
      <c r="E152" s="154" t="s">
        <v>785</v>
      </c>
      <c r="F152" s="155" t="s">
        <v>786</v>
      </c>
      <c r="G152" s="156" t="s">
        <v>288</v>
      </c>
      <c r="H152" s="157">
        <v>103.8</v>
      </c>
      <c r="I152" s="158"/>
      <c r="J152" s="159">
        <f t="shared" ref="J152:J157" si="0">ROUND(I152*H152,2)</f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ref="P152:P157" si="1">O152*H152</f>
        <v>0</v>
      </c>
      <c r="Q152" s="163">
        <v>0</v>
      </c>
      <c r="R152" s="163">
        <f t="shared" ref="R152:R157" si="2">Q152*H152</f>
        <v>0</v>
      </c>
      <c r="S152" s="163">
        <v>0</v>
      </c>
      <c r="T152" s="164">
        <f t="shared" ref="T152:T157" si="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275</v>
      </c>
      <c r="AT152" s="165" t="s">
        <v>248</v>
      </c>
      <c r="AU152" s="165" t="s">
        <v>94</v>
      </c>
      <c r="AY152" s="14" t="s">
        <v>246</v>
      </c>
      <c r="BE152" s="166">
        <f t="shared" ref="BE152:BE157" si="4">IF(N152="základná",J152,0)</f>
        <v>0</v>
      </c>
      <c r="BF152" s="166">
        <f t="shared" ref="BF152:BF157" si="5">IF(N152="znížená",J152,0)</f>
        <v>0</v>
      </c>
      <c r="BG152" s="166">
        <f t="shared" ref="BG152:BG157" si="6">IF(N152="zákl. prenesená",J152,0)</f>
        <v>0</v>
      </c>
      <c r="BH152" s="166">
        <f t="shared" ref="BH152:BH157" si="7">IF(N152="zníž. prenesená",J152,0)</f>
        <v>0</v>
      </c>
      <c r="BI152" s="166">
        <f t="shared" ref="BI152:BI157" si="8">IF(N152="nulová",J152,0)</f>
        <v>0</v>
      </c>
      <c r="BJ152" s="14" t="s">
        <v>94</v>
      </c>
      <c r="BK152" s="166">
        <f t="shared" ref="BK152:BK157" si="9">ROUND(I152*H152,2)</f>
        <v>0</v>
      </c>
      <c r="BL152" s="14" t="s">
        <v>275</v>
      </c>
      <c r="BM152" s="165" t="s">
        <v>275</v>
      </c>
    </row>
    <row r="153" spans="1:65" s="2" customFormat="1" ht="16.5" customHeight="1">
      <c r="A153" s="29"/>
      <c r="B153" s="152"/>
      <c r="C153" s="172" t="s">
        <v>276</v>
      </c>
      <c r="D153" s="172" t="s">
        <v>295</v>
      </c>
      <c r="E153" s="173" t="s">
        <v>787</v>
      </c>
      <c r="F153" s="174" t="s">
        <v>788</v>
      </c>
      <c r="G153" s="175" t="s">
        <v>339</v>
      </c>
      <c r="H153" s="176">
        <v>129.75</v>
      </c>
      <c r="I153" s="177"/>
      <c r="J153" s="178">
        <f t="shared" si="0"/>
        <v>0</v>
      </c>
      <c r="K153" s="179"/>
      <c r="L153" s="180"/>
      <c r="M153" s="181" t="s">
        <v>1</v>
      </c>
      <c r="N153" s="182" t="s">
        <v>41</v>
      </c>
      <c r="O153" s="58"/>
      <c r="P153" s="163">
        <f t="shared" si="1"/>
        <v>0</v>
      </c>
      <c r="Q153" s="163">
        <v>0</v>
      </c>
      <c r="R153" s="163">
        <f t="shared" si="2"/>
        <v>0</v>
      </c>
      <c r="S153" s="163">
        <v>0</v>
      </c>
      <c r="T153" s="16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332</v>
      </c>
      <c r="AT153" s="165" t="s">
        <v>295</v>
      </c>
      <c r="AU153" s="165" t="s">
        <v>94</v>
      </c>
      <c r="AY153" s="14" t="s">
        <v>246</v>
      </c>
      <c r="BE153" s="166">
        <f t="shared" si="4"/>
        <v>0</v>
      </c>
      <c r="BF153" s="166">
        <f t="shared" si="5"/>
        <v>0</v>
      </c>
      <c r="BG153" s="166">
        <f t="shared" si="6"/>
        <v>0</v>
      </c>
      <c r="BH153" s="166">
        <f t="shared" si="7"/>
        <v>0</v>
      </c>
      <c r="BI153" s="166">
        <f t="shared" si="8"/>
        <v>0</v>
      </c>
      <c r="BJ153" s="14" t="s">
        <v>94</v>
      </c>
      <c r="BK153" s="166">
        <f t="shared" si="9"/>
        <v>0</v>
      </c>
      <c r="BL153" s="14" t="s">
        <v>275</v>
      </c>
      <c r="BM153" s="165" t="s">
        <v>280</v>
      </c>
    </row>
    <row r="154" spans="1:65" s="2" customFormat="1" ht="37.9" customHeight="1">
      <c r="A154" s="29"/>
      <c r="B154" s="152"/>
      <c r="C154" s="153" t="s">
        <v>265</v>
      </c>
      <c r="D154" s="153" t="s">
        <v>248</v>
      </c>
      <c r="E154" s="154" t="s">
        <v>789</v>
      </c>
      <c r="F154" s="155" t="s">
        <v>790</v>
      </c>
      <c r="G154" s="156" t="s">
        <v>288</v>
      </c>
      <c r="H154" s="157">
        <v>51.9</v>
      </c>
      <c r="I154" s="158"/>
      <c r="J154" s="159">
        <f t="shared" si="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"/>
        <v>0</v>
      </c>
      <c r="Q154" s="163">
        <v>0</v>
      </c>
      <c r="R154" s="163">
        <f t="shared" si="2"/>
        <v>0</v>
      </c>
      <c r="S154" s="163">
        <v>0</v>
      </c>
      <c r="T154" s="16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275</v>
      </c>
      <c r="AT154" s="165" t="s">
        <v>248</v>
      </c>
      <c r="AU154" s="165" t="s">
        <v>94</v>
      </c>
      <c r="AY154" s="14" t="s">
        <v>246</v>
      </c>
      <c r="BE154" s="166">
        <f t="shared" si="4"/>
        <v>0</v>
      </c>
      <c r="BF154" s="166">
        <f t="shared" si="5"/>
        <v>0</v>
      </c>
      <c r="BG154" s="166">
        <f t="shared" si="6"/>
        <v>0</v>
      </c>
      <c r="BH154" s="166">
        <f t="shared" si="7"/>
        <v>0</v>
      </c>
      <c r="BI154" s="166">
        <f t="shared" si="8"/>
        <v>0</v>
      </c>
      <c r="BJ154" s="14" t="s">
        <v>94</v>
      </c>
      <c r="BK154" s="166">
        <f t="shared" si="9"/>
        <v>0</v>
      </c>
      <c r="BL154" s="14" t="s">
        <v>275</v>
      </c>
      <c r="BM154" s="165" t="s">
        <v>283</v>
      </c>
    </row>
    <row r="155" spans="1:65" s="2" customFormat="1" ht="37.9" customHeight="1">
      <c r="A155" s="29"/>
      <c r="B155" s="152"/>
      <c r="C155" s="172" t="s">
        <v>310</v>
      </c>
      <c r="D155" s="172" t="s">
        <v>295</v>
      </c>
      <c r="E155" s="173" t="s">
        <v>791</v>
      </c>
      <c r="F155" s="174" t="s">
        <v>792</v>
      </c>
      <c r="G155" s="175" t="s">
        <v>288</v>
      </c>
      <c r="H155" s="176">
        <v>59.685000000000002</v>
      </c>
      <c r="I155" s="177"/>
      <c r="J155" s="178">
        <f t="shared" si="0"/>
        <v>0</v>
      </c>
      <c r="K155" s="179"/>
      <c r="L155" s="180"/>
      <c r="M155" s="181" t="s">
        <v>1</v>
      </c>
      <c r="N155" s="182" t="s">
        <v>41</v>
      </c>
      <c r="O155" s="58"/>
      <c r="P155" s="163">
        <f t="shared" si="1"/>
        <v>0</v>
      </c>
      <c r="Q155" s="163">
        <v>0</v>
      </c>
      <c r="R155" s="163">
        <f t="shared" si="2"/>
        <v>0</v>
      </c>
      <c r="S155" s="163">
        <v>0</v>
      </c>
      <c r="T155" s="164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332</v>
      </c>
      <c r="AT155" s="165" t="s">
        <v>295</v>
      </c>
      <c r="AU155" s="165" t="s">
        <v>94</v>
      </c>
      <c r="AY155" s="14" t="s">
        <v>246</v>
      </c>
      <c r="BE155" s="166">
        <f t="shared" si="4"/>
        <v>0</v>
      </c>
      <c r="BF155" s="166">
        <f t="shared" si="5"/>
        <v>0</v>
      </c>
      <c r="BG155" s="166">
        <f t="shared" si="6"/>
        <v>0</v>
      </c>
      <c r="BH155" s="166">
        <f t="shared" si="7"/>
        <v>0</v>
      </c>
      <c r="BI155" s="166">
        <f t="shared" si="8"/>
        <v>0</v>
      </c>
      <c r="BJ155" s="14" t="s">
        <v>94</v>
      </c>
      <c r="BK155" s="166">
        <f t="shared" si="9"/>
        <v>0</v>
      </c>
      <c r="BL155" s="14" t="s">
        <v>275</v>
      </c>
      <c r="BM155" s="165" t="s">
        <v>313</v>
      </c>
    </row>
    <row r="156" spans="1:65" s="2" customFormat="1" ht="16.5" customHeight="1">
      <c r="A156" s="29"/>
      <c r="B156" s="152"/>
      <c r="C156" s="172" t="s">
        <v>268</v>
      </c>
      <c r="D156" s="172" t="s">
        <v>295</v>
      </c>
      <c r="E156" s="173" t="s">
        <v>793</v>
      </c>
      <c r="F156" s="174" t="s">
        <v>794</v>
      </c>
      <c r="G156" s="175" t="s">
        <v>371</v>
      </c>
      <c r="H156" s="176">
        <v>57.09</v>
      </c>
      <c r="I156" s="177"/>
      <c r="J156" s="178">
        <f t="shared" si="0"/>
        <v>0</v>
      </c>
      <c r="K156" s="179"/>
      <c r="L156" s="180"/>
      <c r="M156" s="181" t="s">
        <v>1</v>
      </c>
      <c r="N156" s="182" t="s">
        <v>41</v>
      </c>
      <c r="O156" s="58"/>
      <c r="P156" s="163">
        <f t="shared" si="1"/>
        <v>0</v>
      </c>
      <c r="Q156" s="163">
        <v>0</v>
      </c>
      <c r="R156" s="163">
        <f t="shared" si="2"/>
        <v>0</v>
      </c>
      <c r="S156" s="163">
        <v>0</v>
      </c>
      <c r="T156" s="164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332</v>
      </c>
      <c r="AT156" s="165" t="s">
        <v>295</v>
      </c>
      <c r="AU156" s="165" t="s">
        <v>94</v>
      </c>
      <c r="AY156" s="14" t="s">
        <v>246</v>
      </c>
      <c r="BE156" s="166">
        <f t="shared" si="4"/>
        <v>0</v>
      </c>
      <c r="BF156" s="166">
        <f t="shared" si="5"/>
        <v>0</v>
      </c>
      <c r="BG156" s="166">
        <f t="shared" si="6"/>
        <v>0</v>
      </c>
      <c r="BH156" s="166">
        <f t="shared" si="7"/>
        <v>0</v>
      </c>
      <c r="BI156" s="166">
        <f t="shared" si="8"/>
        <v>0</v>
      </c>
      <c r="BJ156" s="14" t="s">
        <v>94</v>
      </c>
      <c r="BK156" s="166">
        <f t="shared" si="9"/>
        <v>0</v>
      </c>
      <c r="BL156" s="14" t="s">
        <v>275</v>
      </c>
      <c r="BM156" s="165" t="s">
        <v>317</v>
      </c>
    </row>
    <row r="157" spans="1:65" s="2" customFormat="1" ht="24.4" customHeight="1">
      <c r="A157" s="29"/>
      <c r="B157" s="152"/>
      <c r="C157" s="153" t="s">
        <v>318</v>
      </c>
      <c r="D157" s="153" t="s">
        <v>248</v>
      </c>
      <c r="E157" s="154" t="s">
        <v>1219</v>
      </c>
      <c r="F157" s="155" t="s">
        <v>1220</v>
      </c>
      <c r="G157" s="156" t="s">
        <v>560</v>
      </c>
      <c r="H157" s="191"/>
      <c r="I157" s="158"/>
      <c r="J157" s="159">
        <f t="shared" si="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1"/>
        <v>0</v>
      </c>
      <c r="Q157" s="163">
        <v>0</v>
      </c>
      <c r="R157" s="163">
        <f t="shared" si="2"/>
        <v>0</v>
      </c>
      <c r="S157" s="163">
        <v>0</v>
      </c>
      <c r="T157" s="164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275</v>
      </c>
      <c r="AT157" s="165" t="s">
        <v>248</v>
      </c>
      <c r="AU157" s="165" t="s">
        <v>94</v>
      </c>
      <c r="AY157" s="14" t="s">
        <v>246</v>
      </c>
      <c r="BE157" s="166">
        <f t="shared" si="4"/>
        <v>0</v>
      </c>
      <c r="BF157" s="166">
        <f t="shared" si="5"/>
        <v>0</v>
      </c>
      <c r="BG157" s="166">
        <f t="shared" si="6"/>
        <v>0</v>
      </c>
      <c r="BH157" s="166">
        <f t="shared" si="7"/>
        <v>0</v>
      </c>
      <c r="BI157" s="166">
        <f t="shared" si="8"/>
        <v>0</v>
      </c>
      <c r="BJ157" s="14" t="s">
        <v>94</v>
      </c>
      <c r="BK157" s="166">
        <f t="shared" si="9"/>
        <v>0</v>
      </c>
      <c r="BL157" s="14" t="s">
        <v>275</v>
      </c>
      <c r="BM157" s="165" t="s">
        <v>321</v>
      </c>
    </row>
    <row r="158" spans="1:65" s="12" customFormat="1" ht="22.9" customHeight="1">
      <c r="B158" s="139"/>
      <c r="D158" s="140" t="s">
        <v>74</v>
      </c>
      <c r="E158" s="150" t="s">
        <v>797</v>
      </c>
      <c r="F158" s="150" t="s">
        <v>798</v>
      </c>
      <c r="I158" s="142"/>
      <c r="J158" s="151">
        <f>BK158</f>
        <v>0</v>
      </c>
      <c r="L158" s="139"/>
      <c r="M158" s="144"/>
      <c r="N158" s="145"/>
      <c r="O158" s="145"/>
      <c r="P158" s="146">
        <f>SUM(P159:P168)</f>
        <v>0</v>
      </c>
      <c r="Q158" s="145"/>
      <c r="R158" s="146">
        <f>SUM(R159:R168)</f>
        <v>0</v>
      </c>
      <c r="S158" s="145"/>
      <c r="T158" s="147">
        <f>SUM(T159:T168)</f>
        <v>0</v>
      </c>
      <c r="AR158" s="140" t="s">
        <v>94</v>
      </c>
      <c r="AT158" s="148" t="s">
        <v>74</v>
      </c>
      <c r="AU158" s="148" t="s">
        <v>83</v>
      </c>
      <c r="AY158" s="140" t="s">
        <v>246</v>
      </c>
      <c r="BK158" s="149">
        <f>SUM(BK159:BK168)</f>
        <v>0</v>
      </c>
    </row>
    <row r="159" spans="1:65" s="2" customFormat="1" ht="21.75" customHeight="1">
      <c r="A159" s="29"/>
      <c r="B159" s="152"/>
      <c r="C159" s="153" t="s">
        <v>272</v>
      </c>
      <c r="D159" s="153" t="s">
        <v>248</v>
      </c>
      <c r="E159" s="154" t="s">
        <v>799</v>
      </c>
      <c r="F159" s="155" t="s">
        <v>800</v>
      </c>
      <c r="G159" s="156" t="s">
        <v>288</v>
      </c>
      <c r="H159" s="157">
        <v>386.39400000000001</v>
      </c>
      <c r="I159" s="158"/>
      <c r="J159" s="159">
        <f t="shared" ref="J159:J168" si="10">ROUND(I159*H159,2)</f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ref="P159:P168" si="11">O159*H159</f>
        <v>0</v>
      </c>
      <c r="Q159" s="163">
        <v>0</v>
      </c>
      <c r="R159" s="163">
        <f t="shared" ref="R159:R168" si="12">Q159*H159</f>
        <v>0</v>
      </c>
      <c r="S159" s="163">
        <v>0</v>
      </c>
      <c r="T159" s="164">
        <f t="shared" ref="T159:T168" si="13"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275</v>
      </c>
      <c r="AT159" s="165" t="s">
        <v>248</v>
      </c>
      <c r="AU159" s="165" t="s">
        <v>94</v>
      </c>
      <c r="AY159" s="14" t="s">
        <v>246</v>
      </c>
      <c r="BE159" s="166">
        <f t="shared" ref="BE159:BE168" si="14">IF(N159="základná",J159,0)</f>
        <v>0</v>
      </c>
      <c r="BF159" s="166">
        <f t="shared" ref="BF159:BF168" si="15">IF(N159="znížená",J159,0)</f>
        <v>0</v>
      </c>
      <c r="BG159" s="166">
        <f t="shared" ref="BG159:BG168" si="16">IF(N159="zákl. prenesená",J159,0)</f>
        <v>0</v>
      </c>
      <c r="BH159" s="166">
        <f t="shared" ref="BH159:BH168" si="17">IF(N159="zníž. prenesená",J159,0)</f>
        <v>0</v>
      </c>
      <c r="BI159" s="166">
        <f t="shared" ref="BI159:BI168" si="18">IF(N159="nulová",J159,0)</f>
        <v>0</v>
      </c>
      <c r="BJ159" s="14" t="s">
        <v>94</v>
      </c>
      <c r="BK159" s="166">
        <f t="shared" ref="BK159:BK168" si="19">ROUND(I159*H159,2)</f>
        <v>0</v>
      </c>
      <c r="BL159" s="14" t="s">
        <v>275</v>
      </c>
      <c r="BM159" s="165" t="s">
        <v>325</v>
      </c>
    </row>
    <row r="160" spans="1:65" s="2" customFormat="1" ht="24.4" customHeight="1">
      <c r="A160" s="29"/>
      <c r="B160" s="152"/>
      <c r="C160" s="172" t="s">
        <v>326</v>
      </c>
      <c r="D160" s="172" t="s">
        <v>295</v>
      </c>
      <c r="E160" s="173" t="s">
        <v>801</v>
      </c>
      <c r="F160" s="174" t="s">
        <v>802</v>
      </c>
      <c r="G160" s="175" t="s">
        <v>288</v>
      </c>
      <c r="H160" s="176">
        <v>444.35399999999998</v>
      </c>
      <c r="I160" s="177"/>
      <c r="J160" s="178">
        <f t="shared" si="10"/>
        <v>0</v>
      </c>
      <c r="K160" s="179"/>
      <c r="L160" s="180"/>
      <c r="M160" s="181" t="s">
        <v>1</v>
      </c>
      <c r="N160" s="182" t="s">
        <v>41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332</v>
      </c>
      <c r="AT160" s="165" t="s">
        <v>295</v>
      </c>
      <c r="AU160" s="165" t="s">
        <v>94</v>
      </c>
      <c r="AY160" s="14" t="s">
        <v>246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94</v>
      </c>
      <c r="BK160" s="166">
        <f t="shared" si="19"/>
        <v>0</v>
      </c>
      <c r="BL160" s="14" t="s">
        <v>275</v>
      </c>
      <c r="BM160" s="165" t="s">
        <v>329</v>
      </c>
    </row>
    <row r="161" spans="1:65" s="2" customFormat="1" ht="49.15" customHeight="1">
      <c r="A161" s="29"/>
      <c r="B161" s="152"/>
      <c r="C161" s="153" t="s">
        <v>275</v>
      </c>
      <c r="D161" s="153" t="s">
        <v>248</v>
      </c>
      <c r="E161" s="154" t="s">
        <v>803</v>
      </c>
      <c r="F161" s="155" t="s">
        <v>804</v>
      </c>
      <c r="G161" s="156" t="s">
        <v>288</v>
      </c>
      <c r="H161" s="157">
        <v>310.91699999999997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275</v>
      </c>
      <c r="AT161" s="165" t="s">
        <v>248</v>
      </c>
      <c r="AU161" s="165" t="s">
        <v>94</v>
      </c>
      <c r="AY161" s="14" t="s">
        <v>246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94</v>
      </c>
      <c r="BK161" s="166">
        <f t="shared" si="19"/>
        <v>0</v>
      </c>
      <c r="BL161" s="14" t="s">
        <v>275</v>
      </c>
      <c r="BM161" s="165" t="s">
        <v>332</v>
      </c>
    </row>
    <row r="162" spans="1:65" s="2" customFormat="1" ht="62.85" customHeight="1">
      <c r="A162" s="29"/>
      <c r="B162" s="152"/>
      <c r="C162" s="153" t="s">
        <v>333</v>
      </c>
      <c r="D162" s="153" t="s">
        <v>248</v>
      </c>
      <c r="E162" s="154" t="s">
        <v>805</v>
      </c>
      <c r="F162" s="155" t="s">
        <v>806</v>
      </c>
      <c r="G162" s="156" t="s">
        <v>288</v>
      </c>
      <c r="H162" s="157">
        <v>37.561999999999998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11"/>
        <v>0</v>
      </c>
      <c r="Q162" s="163">
        <v>0</v>
      </c>
      <c r="R162" s="163">
        <f t="shared" si="12"/>
        <v>0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275</v>
      </c>
      <c r="AT162" s="165" t="s">
        <v>248</v>
      </c>
      <c r="AU162" s="165" t="s">
        <v>94</v>
      </c>
      <c r="AY162" s="14" t="s">
        <v>246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94</v>
      </c>
      <c r="BK162" s="166">
        <f t="shared" si="19"/>
        <v>0</v>
      </c>
      <c r="BL162" s="14" t="s">
        <v>275</v>
      </c>
      <c r="BM162" s="165" t="s">
        <v>336</v>
      </c>
    </row>
    <row r="163" spans="1:65" s="2" customFormat="1" ht="24.4" customHeight="1">
      <c r="A163" s="29"/>
      <c r="B163" s="152"/>
      <c r="C163" s="172" t="s">
        <v>280</v>
      </c>
      <c r="D163" s="172" t="s">
        <v>295</v>
      </c>
      <c r="E163" s="173" t="s">
        <v>807</v>
      </c>
      <c r="F163" s="174" t="s">
        <v>808</v>
      </c>
      <c r="G163" s="175" t="s">
        <v>288</v>
      </c>
      <c r="H163" s="176">
        <v>400.75099999999998</v>
      </c>
      <c r="I163" s="177"/>
      <c r="J163" s="178">
        <f t="shared" si="10"/>
        <v>0</v>
      </c>
      <c r="K163" s="179"/>
      <c r="L163" s="180"/>
      <c r="M163" s="181" t="s">
        <v>1</v>
      </c>
      <c r="N163" s="182" t="s">
        <v>41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332</v>
      </c>
      <c r="AT163" s="165" t="s">
        <v>295</v>
      </c>
      <c r="AU163" s="165" t="s">
        <v>94</v>
      </c>
      <c r="AY163" s="14" t="s">
        <v>246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94</v>
      </c>
      <c r="BK163" s="166">
        <f t="shared" si="19"/>
        <v>0</v>
      </c>
      <c r="BL163" s="14" t="s">
        <v>275</v>
      </c>
      <c r="BM163" s="165" t="s">
        <v>340</v>
      </c>
    </row>
    <row r="164" spans="1:65" s="2" customFormat="1" ht="16.5" customHeight="1">
      <c r="A164" s="29"/>
      <c r="B164" s="152"/>
      <c r="C164" s="172" t="s">
        <v>341</v>
      </c>
      <c r="D164" s="172" t="s">
        <v>295</v>
      </c>
      <c r="E164" s="173" t="s">
        <v>809</v>
      </c>
      <c r="F164" s="174" t="s">
        <v>810</v>
      </c>
      <c r="G164" s="175" t="s">
        <v>324</v>
      </c>
      <c r="H164" s="176">
        <v>1394</v>
      </c>
      <c r="I164" s="177"/>
      <c r="J164" s="178">
        <f t="shared" si="10"/>
        <v>0</v>
      </c>
      <c r="K164" s="179"/>
      <c r="L164" s="180"/>
      <c r="M164" s="181" t="s">
        <v>1</v>
      </c>
      <c r="N164" s="182" t="s">
        <v>41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332</v>
      </c>
      <c r="AT164" s="165" t="s">
        <v>295</v>
      </c>
      <c r="AU164" s="165" t="s">
        <v>94</v>
      </c>
      <c r="AY164" s="14" t="s">
        <v>246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94</v>
      </c>
      <c r="BK164" s="166">
        <f t="shared" si="19"/>
        <v>0</v>
      </c>
      <c r="BL164" s="14" t="s">
        <v>275</v>
      </c>
      <c r="BM164" s="165" t="s">
        <v>344</v>
      </c>
    </row>
    <row r="165" spans="1:65" s="2" customFormat="1" ht="44.25" customHeight="1">
      <c r="A165" s="29"/>
      <c r="B165" s="152"/>
      <c r="C165" s="153" t="s">
        <v>283</v>
      </c>
      <c r="D165" s="153" t="s">
        <v>248</v>
      </c>
      <c r="E165" s="154" t="s">
        <v>811</v>
      </c>
      <c r="F165" s="155" t="s">
        <v>812</v>
      </c>
      <c r="G165" s="156" t="s">
        <v>324</v>
      </c>
      <c r="H165" s="157">
        <v>57</v>
      </c>
      <c r="I165" s="158"/>
      <c r="J165" s="159">
        <f t="shared" si="1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11"/>
        <v>0</v>
      </c>
      <c r="Q165" s="163">
        <v>0</v>
      </c>
      <c r="R165" s="163">
        <f t="shared" si="12"/>
        <v>0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275</v>
      </c>
      <c r="AT165" s="165" t="s">
        <v>248</v>
      </c>
      <c r="AU165" s="165" t="s">
        <v>94</v>
      </c>
      <c r="AY165" s="14" t="s">
        <v>246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94</v>
      </c>
      <c r="BK165" s="166">
        <f t="shared" si="19"/>
        <v>0</v>
      </c>
      <c r="BL165" s="14" t="s">
        <v>275</v>
      </c>
      <c r="BM165" s="165" t="s">
        <v>347</v>
      </c>
    </row>
    <row r="166" spans="1:65" s="2" customFormat="1" ht="24.4" customHeight="1">
      <c r="A166" s="29"/>
      <c r="B166" s="152"/>
      <c r="C166" s="153" t="s">
        <v>348</v>
      </c>
      <c r="D166" s="153" t="s">
        <v>248</v>
      </c>
      <c r="E166" s="154" t="s">
        <v>813</v>
      </c>
      <c r="F166" s="155" t="s">
        <v>814</v>
      </c>
      <c r="G166" s="156" t="s">
        <v>288</v>
      </c>
      <c r="H166" s="157">
        <v>348.47899999999998</v>
      </c>
      <c r="I166" s="158"/>
      <c r="J166" s="159">
        <f t="shared" si="1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11"/>
        <v>0</v>
      </c>
      <c r="Q166" s="163">
        <v>0</v>
      </c>
      <c r="R166" s="163">
        <f t="shared" si="12"/>
        <v>0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275</v>
      </c>
      <c r="AT166" s="165" t="s">
        <v>248</v>
      </c>
      <c r="AU166" s="165" t="s">
        <v>94</v>
      </c>
      <c r="AY166" s="14" t="s">
        <v>246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94</v>
      </c>
      <c r="BK166" s="166">
        <f t="shared" si="19"/>
        <v>0</v>
      </c>
      <c r="BL166" s="14" t="s">
        <v>275</v>
      </c>
      <c r="BM166" s="165" t="s">
        <v>351</v>
      </c>
    </row>
    <row r="167" spans="1:65" s="2" customFormat="1" ht="21.75" customHeight="1">
      <c r="A167" s="29"/>
      <c r="B167" s="152"/>
      <c r="C167" s="172" t="s">
        <v>313</v>
      </c>
      <c r="D167" s="172" t="s">
        <v>295</v>
      </c>
      <c r="E167" s="173" t="s">
        <v>815</v>
      </c>
      <c r="F167" s="174" t="s">
        <v>816</v>
      </c>
      <c r="G167" s="175" t="s">
        <v>288</v>
      </c>
      <c r="H167" s="176">
        <v>400.75099999999998</v>
      </c>
      <c r="I167" s="177"/>
      <c r="J167" s="178">
        <f t="shared" si="10"/>
        <v>0</v>
      </c>
      <c r="K167" s="179"/>
      <c r="L167" s="180"/>
      <c r="M167" s="181" t="s">
        <v>1</v>
      </c>
      <c r="N167" s="182" t="s">
        <v>41</v>
      </c>
      <c r="O167" s="58"/>
      <c r="P167" s="163">
        <f t="shared" si="11"/>
        <v>0</v>
      </c>
      <c r="Q167" s="163">
        <v>0</v>
      </c>
      <c r="R167" s="163">
        <f t="shared" si="12"/>
        <v>0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332</v>
      </c>
      <c r="AT167" s="165" t="s">
        <v>295</v>
      </c>
      <c r="AU167" s="165" t="s">
        <v>94</v>
      </c>
      <c r="AY167" s="14" t="s">
        <v>246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94</v>
      </c>
      <c r="BK167" s="166">
        <f t="shared" si="19"/>
        <v>0</v>
      </c>
      <c r="BL167" s="14" t="s">
        <v>275</v>
      </c>
      <c r="BM167" s="165" t="s">
        <v>354</v>
      </c>
    </row>
    <row r="168" spans="1:65" s="2" customFormat="1" ht="24.4" customHeight="1">
      <c r="A168" s="29"/>
      <c r="B168" s="152"/>
      <c r="C168" s="153" t="s">
        <v>7</v>
      </c>
      <c r="D168" s="153" t="s">
        <v>248</v>
      </c>
      <c r="E168" s="154" t="s">
        <v>1234</v>
      </c>
      <c r="F168" s="155" t="s">
        <v>1235</v>
      </c>
      <c r="G168" s="156" t="s">
        <v>560</v>
      </c>
      <c r="H168" s="191"/>
      <c r="I168" s="158"/>
      <c r="J168" s="159">
        <f t="shared" si="10"/>
        <v>0</v>
      </c>
      <c r="K168" s="160"/>
      <c r="L168" s="30"/>
      <c r="M168" s="161" t="s">
        <v>1</v>
      </c>
      <c r="N168" s="162" t="s">
        <v>41</v>
      </c>
      <c r="O168" s="58"/>
      <c r="P168" s="163">
        <f t="shared" si="11"/>
        <v>0</v>
      </c>
      <c r="Q168" s="163">
        <v>0</v>
      </c>
      <c r="R168" s="163">
        <f t="shared" si="12"/>
        <v>0</v>
      </c>
      <c r="S168" s="163">
        <v>0</v>
      </c>
      <c r="T168" s="16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275</v>
      </c>
      <c r="AT168" s="165" t="s">
        <v>248</v>
      </c>
      <c r="AU168" s="165" t="s">
        <v>94</v>
      </c>
      <c r="AY168" s="14" t="s">
        <v>246</v>
      </c>
      <c r="BE168" s="166">
        <f t="shared" si="14"/>
        <v>0</v>
      </c>
      <c r="BF168" s="166">
        <f t="shared" si="15"/>
        <v>0</v>
      </c>
      <c r="BG168" s="166">
        <f t="shared" si="16"/>
        <v>0</v>
      </c>
      <c r="BH168" s="166">
        <f t="shared" si="17"/>
        <v>0</v>
      </c>
      <c r="BI168" s="166">
        <f t="shared" si="18"/>
        <v>0</v>
      </c>
      <c r="BJ168" s="14" t="s">
        <v>94</v>
      </c>
      <c r="BK168" s="166">
        <f t="shared" si="19"/>
        <v>0</v>
      </c>
      <c r="BL168" s="14" t="s">
        <v>275</v>
      </c>
      <c r="BM168" s="165" t="s">
        <v>357</v>
      </c>
    </row>
    <row r="169" spans="1:65" s="12" customFormat="1" ht="22.9" customHeight="1">
      <c r="B169" s="139"/>
      <c r="D169" s="140" t="s">
        <v>74</v>
      </c>
      <c r="E169" s="150" t="s">
        <v>819</v>
      </c>
      <c r="F169" s="150" t="s">
        <v>820</v>
      </c>
      <c r="I169" s="142"/>
      <c r="J169" s="151">
        <f>BK169</f>
        <v>0</v>
      </c>
      <c r="L169" s="139"/>
      <c r="M169" s="144"/>
      <c r="N169" s="145"/>
      <c r="O169" s="145"/>
      <c r="P169" s="146">
        <f>SUM(P170:P175)</f>
        <v>0</v>
      </c>
      <c r="Q169" s="145"/>
      <c r="R169" s="146">
        <f>SUM(R170:R175)</f>
        <v>0</v>
      </c>
      <c r="S169" s="145"/>
      <c r="T169" s="147">
        <f>SUM(T170:T175)</f>
        <v>0</v>
      </c>
      <c r="AR169" s="140" t="s">
        <v>94</v>
      </c>
      <c r="AT169" s="148" t="s">
        <v>74</v>
      </c>
      <c r="AU169" s="148" t="s">
        <v>83</v>
      </c>
      <c r="AY169" s="140" t="s">
        <v>246</v>
      </c>
      <c r="BK169" s="149">
        <f>SUM(BK170:BK175)</f>
        <v>0</v>
      </c>
    </row>
    <row r="170" spans="1:65" s="2" customFormat="1" ht="33" customHeight="1">
      <c r="A170" s="29"/>
      <c r="B170" s="152"/>
      <c r="C170" s="153" t="s">
        <v>317</v>
      </c>
      <c r="D170" s="153" t="s">
        <v>248</v>
      </c>
      <c r="E170" s="154" t="s">
        <v>1261</v>
      </c>
      <c r="F170" s="155" t="s">
        <v>1262</v>
      </c>
      <c r="G170" s="156" t="s">
        <v>288</v>
      </c>
      <c r="H170" s="157">
        <v>310.22000000000003</v>
      </c>
      <c r="I170" s="158"/>
      <c r="J170" s="159">
        <f t="shared" ref="J170:J175" si="20">ROUND(I170*H170,2)</f>
        <v>0</v>
      </c>
      <c r="K170" s="160"/>
      <c r="L170" s="30"/>
      <c r="M170" s="161" t="s">
        <v>1</v>
      </c>
      <c r="N170" s="162" t="s">
        <v>41</v>
      </c>
      <c r="O170" s="58"/>
      <c r="P170" s="163">
        <f t="shared" ref="P170:P175" si="21">O170*H170</f>
        <v>0</v>
      </c>
      <c r="Q170" s="163">
        <v>0</v>
      </c>
      <c r="R170" s="163">
        <f t="shared" ref="R170:R175" si="22">Q170*H170</f>
        <v>0</v>
      </c>
      <c r="S170" s="163">
        <v>0</v>
      </c>
      <c r="T170" s="164">
        <f t="shared" ref="T170:T175" si="23"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275</v>
      </c>
      <c r="AT170" s="165" t="s">
        <v>248</v>
      </c>
      <c r="AU170" s="165" t="s">
        <v>94</v>
      </c>
      <c r="AY170" s="14" t="s">
        <v>246</v>
      </c>
      <c r="BE170" s="166">
        <f t="shared" ref="BE170:BE175" si="24">IF(N170="základná",J170,0)</f>
        <v>0</v>
      </c>
      <c r="BF170" s="166">
        <f t="shared" ref="BF170:BF175" si="25">IF(N170="znížená",J170,0)</f>
        <v>0</v>
      </c>
      <c r="BG170" s="166">
        <f t="shared" ref="BG170:BG175" si="26">IF(N170="zákl. prenesená",J170,0)</f>
        <v>0</v>
      </c>
      <c r="BH170" s="166">
        <f t="shared" ref="BH170:BH175" si="27">IF(N170="zníž. prenesená",J170,0)</f>
        <v>0</v>
      </c>
      <c r="BI170" s="166">
        <f t="shared" ref="BI170:BI175" si="28">IF(N170="nulová",J170,0)</f>
        <v>0</v>
      </c>
      <c r="BJ170" s="14" t="s">
        <v>94</v>
      </c>
      <c r="BK170" s="166">
        <f t="shared" ref="BK170:BK175" si="29">ROUND(I170*H170,2)</f>
        <v>0</v>
      </c>
      <c r="BL170" s="14" t="s">
        <v>275</v>
      </c>
      <c r="BM170" s="165" t="s">
        <v>360</v>
      </c>
    </row>
    <row r="171" spans="1:65" s="2" customFormat="1" ht="24.4" customHeight="1">
      <c r="A171" s="29"/>
      <c r="B171" s="152"/>
      <c r="C171" s="172" t="s">
        <v>361</v>
      </c>
      <c r="D171" s="172" t="s">
        <v>295</v>
      </c>
      <c r="E171" s="173" t="s">
        <v>1264</v>
      </c>
      <c r="F171" s="174" t="s">
        <v>1265</v>
      </c>
      <c r="G171" s="175" t="s">
        <v>288</v>
      </c>
      <c r="H171" s="176">
        <v>316.42399999999998</v>
      </c>
      <c r="I171" s="177"/>
      <c r="J171" s="178">
        <f t="shared" si="20"/>
        <v>0</v>
      </c>
      <c r="K171" s="179"/>
      <c r="L171" s="180"/>
      <c r="M171" s="181" t="s">
        <v>1</v>
      </c>
      <c r="N171" s="182" t="s">
        <v>41</v>
      </c>
      <c r="O171" s="58"/>
      <c r="P171" s="163">
        <f t="shared" si="21"/>
        <v>0</v>
      </c>
      <c r="Q171" s="163">
        <v>0</v>
      </c>
      <c r="R171" s="163">
        <f t="shared" si="22"/>
        <v>0</v>
      </c>
      <c r="S171" s="163">
        <v>0</v>
      </c>
      <c r="T171" s="164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332</v>
      </c>
      <c r="AT171" s="165" t="s">
        <v>295</v>
      </c>
      <c r="AU171" s="165" t="s">
        <v>94</v>
      </c>
      <c r="AY171" s="14" t="s">
        <v>246</v>
      </c>
      <c r="BE171" s="166">
        <f t="shared" si="24"/>
        <v>0</v>
      </c>
      <c r="BF171" s="166">
        <f t="shared" si="25"/>
        <v>0</v>
      </c>
      <c r="BG171" s="166">
        <f t="shared" si="26"/>
        <v>0</v>
      </c>
      <c r="BH171" s="166">
        <f t="shared" si="27"/>
        <v>0</v>
      </c>
      <c r="BI171" s="166">
        <f t="shared" si="28"/>
        <v>0</v>
      </c>
      <c r="BJ171" s="14" t="s">
        <v>94</v>
      </c>
      <c r="BK171" s="166">
        <f t="shared" si="29"/>
        <v>0</v>
      </c>
      <c r="BL171" s="14" t="s">
        <v>275</v>
      </c>
      <c r="BM171" s="165" t="s">
        <v>364</v>
      </c>
    </row>
    <row r="172" spans="1:65" s="2" customFormat="1" ht="37.9" customHeight="1">
      <c r="A172" s="29"/>
      <c r="B172" s="152"/>
      <c r="C172" s="153" t="s">
        <v>321</v>
      </c>
      <c r="D172" s="153" t="s">
        <v>248</v>
      </c>
      <c r="E172" s="154" t="s">
        <v>821</v>
      </c>
      <c r="F172" s="155" t="s">
        <v>822</v>
      </c>
      <c r="G172" s="156" t="s">
        <v>288</v>
      </c>
      <c r="H172" s="157">
        <v>310.22000000000003</v>
      </c>
      <c r="I172" s="158"/>
      <c r="J172" s="159">
        <f t="shared" si="20"/>
        <v>0</v>
      </c>
      <c r="K172" s="160"/>
      <c r="L172" s="30"/>
      <c r="M172" s="161" t="s">
        <v>1</v>
      </c>
      <c r="N172" s="162" t="s">
        <v>41</v>
      </c>
      <c r="O172" s="58"/>
      <c r="P172" s="163">
        <f t="shared" si="21"/>
        <v>0</v>
      </c>
      <c r="Q172" s="163">
        <v>0</v>
      </c>
      <c r="R172" s="163">
        <f t="shared" si="22"/>
        <v>0</v>
      </c>
      <c r="S172" s="163">
        <v>0</v>
      </c>
      <c r="T172" s="164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275</v>
      </c>
      <c r="AT172" s="165" t="s">
        <v>248</v>
      </c>
      <c r="AU172" s="165" t="s">
        <v>94</v>
      </c>
      <c r="AY172" s="14" t="s">
        <v>246</v>
      </c>
      <c r="BE172" s="166">
        <f t="shared" si="24"/>
        <v>0</v>
      </c>
      <c r="BF172" s="166">
        <f t="shared" si="25"/>
        <v>0</v>
      </c>
      <c r="BG172" s="166">
        <f t="shared" si="26"/>
        <v>0</v>
      </c>
      <c r="BH172" s="166">
        <f t="shared" si="27"/>
        <v>0</v>
      </c>
      <c r="BI172" s="166">
        <f t="shared" si="28"/>
        <v>0</v>
      </c>
      <c r="BJ172" s="14" t="s">
        <v>94</v>
      </c>
      <c r="BK172" s="166">
        <f t="shared" si="29"/>
        <v>0</v>
      </c>
      <c r="BL172" s="14" t="s">
        <v>275</v>
      </c>
      <c r="BM172" s="165" t="s">
        <v>367</v>
      </c>
    </row>
    <row r="173" spans="1:65" s="2" customFormat="1" ht="37.9" customHeight="1">
      <c r="A173" s="29"/>
      <c r="B173" s="152"/>
      <c r="C173" s="172" t="s">
        <v>368</v>
      </c>
      <c r="D173" s="172" t="s">
        <v>295</v>
      </c>
      <c r="E173" s="173" t="s">
        <v>823</v>
      </c>
      <c r="F173" s="174" t="s">
        <v>824</v>
      </c>
      <c r="G173" s="175" t="s">
        <v>288</v>
      </c>
      <c r="H173" s="176">
        <v>316.42399999999998</v>
      </c>
      <c r="I173" s="177"/>
      <c r="J173" s="178">
        <f t="shared" si="20"/>
        <v>0</v>
      </c>
      <c r="K173" s="179"/>
      <c r="L173" s="180"/>
      <c r="M173" s="181" t="s">
        <v>1</v>
      </c>
      <c r="N173" s="182" t="s">
        <v>41</v>
      </c>
      <c r="O173" s="58"/>
      <c r="P173" s="163">
        <f t="shared" si="21"/>
        <v>0</v>
      </c>
      <c r="Q173" s="163">
        <v>0</v>
      </c>
      <c r="R173" s="163">
        <f t="shared" si="22"/>
        <v>0</v>
      </c>
      <c r="S173" s="163">
        <v>0</v>
      </c>
      <c r="T173" s="164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332</v>
      </c>
      <c r="AT173" s="165" t="s">
        <v>295</v>
      </c>
      <c r="AU173" s="165" t="s">
        <v>94</v>
      </c>
      <c r="AY173" s="14" t="s">
        <v>246</v>
      </c>
      <c r="BE173" s="166">
        <f t="shared" si="24"/>
        <v>0</v>
      </c>
      <c r="BF173" s="166">
        <f t="shared" si="25"/>
        <v>0</v>
      </c>
      <c r="BG173" s="166">
        <f t="shared" si="26"/>
        <v>0</v>
      </c>
      <c r="BH173" s="166">
        <f t="shared" si="27"/>
        <v>0</v>
      </c>
      <c r="BI173" s="166">
        <f t="shared" si="28"/>
        <v>0</v>
      </c>
      <c r="BJ173" s="14" t="s">
        <v>94</v>
      </c>
      <c r="BK173" s="166">
        <f t="shared" si="29"/>
        <v>0</v>
      </c>
      <c r="BL173" s="14" t="s">
        <v>275</v>
      </c>
      <c r="BM173" s="165" t="s">
        <v>372</v>
      </c>
    </row>
    <row r="174" spans="1:65" s="2" customFormat="1" ht="44.25" customHeight="1">
      <c r="A174" s="29"/>
      <c r="B174" s="152"/>
      <c r="C174" s="172" t="s">
        <v>325</v>
      </c>
      <c r="D174" s="172" t="s">
        <v>295</v>
      </c>
      <c r="E174" s="173" t="s">
        <v>825</v>
      </c>
      <c r="F174" s="174" t="s">
        <v>826</v>
      </c>
      <c r="G174" s="175" t="s">
        <v>288</v>
      </c>
      <c r="H174" s="176">
        <v>316.42399999999998</v>
      </c>
      <c r="I174" s="177"/>
      <c r="J174" s="178">
        <f t="shared" si="20"/>
        <v>0</v>
      </c>
      <c r="K174" s="179"/>
      <c r="L174" s="180"/>
      <c r="M174" s="181" t="s">
        <v>1</v>
      </c>
      <c r="N174" s="182" t="s">
        <v>41</v>
      </c>
      <c r="O174" s="58"/>
      <c r="P174" s="163">
        <f t="shared" si="21"/>
        <v>0</v>
      </c>
      <c r="Q174" s="163">
        <v>0</v>
      </c>
      <c r="R174" s="163">
        <f t="shared" si="22"/>
        <v>0</v>
      </c>
      <c r="S174" s="163">
        <v>0</v>
      </c>
      <c r="T174" s="16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332</v>
      </c>
      <c r="AT174" s="165" t="s">
        <v>295</v>
      </c>
      <c r="AU174" s="165" t="s">
        <v>94</v>
      </c>
      <c r="AY174" s="14" t="s">
        <v>246</v>
      </c>
      <c r="BE174" s="166">
        <f t="shared" si="24"/>
        <v>0</v>
      </c>
      <c r="BF174" s="166">
        <f t="shared" si="25"/>
        <v>0</v>
      </c>
      <c r="BG174" s="166">
        <f t="shared" si="26"/>
        <v>0</v>
      </c>
      <c r="BH174" s="166">
        <f t="shared" si="27"/>
        <v>0</v>
      </c>
      <c r="BI174" s="166">
        <f t="shared" si="28"/>
        <v>0</v>
      </c>
      <c r="BJ174" s="14" t="s">
        <v>94</v>
      </c>
      <c r="BK174" s="166">
        <f t="shared" si="29"/>
        <v>0</v>
      </c>
      <c r="BL174" s="14" t="s">
        <v>275</v>
      </c>
      <c r="BM174" s="165" t="s">
        <v>375</v>
      </c>
    </row>
    <row r="175" spans="1:65" s="2" customFormat="1" ht="24.4" customHeight="1">
      <c r="A175" s="29"/>
      <c r="B175" s="152"/>
      <c r="C175" s="153" t="s">
        <v>376</v>
      </c>
      <c r="D175" s="153" t="s">
        <v>248</v>
      </c>
      <c r="E175" s="154" t="s">
        <v>1275</v>
      </c>
      <c r="F175" s="155" t="s">
        <v>1276</v>
      </c>
      <c r="G175" s="156" t="s">
        <v>560</v>
      </c>
      <c r="H175" s="191"/>
      <c r="I175" s="158"/>
      <c r="J175" s="159">
        <f t="shared" si="20"/>
        <v>0</v>
      </c>
      <c r="K175" s="160"/>
      <c r="L175" s="30"/>
      <c r="M175" s="161" t="s">
        <v>1</v>
      </c>
      <c r="N175" s="162" t="s">
        <v>41</v>
      </c>
      <c r="O175" s="58"/>
      <c r="P175" s="163">
        <f t="shared" si="21"/>
        <v>0</v>
      </c>
      <c r="Q175" s="163">
        <v>0</v>
      </c>
      <c r="R175" s="163">
        <f t="shared" si="22"/>
        <v>0</v>
      </c>
      <c r="S175" s="163">
        <v>0</v>
      </c>
      <c r="T175" s="16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275</v>
      </c>
      <c r="AT175" s="165" t="s">
        <v>248</v>
      </c>
      <c r="AU175" s="165" t="s">
        <v>94</v>
      </c>
      <c r="AY175" s="14" t="s">
        <v>246</v>
      </c>
      <c r="BE175" s="166">
        <f t="shared" si="24"/>
        <v>0</v>
      </c>
      <c r="BF175" s="166">
        <f t="shared" si="25"/>
        <v>0</v>
      </c>
      <c r="BG175" s="166">
        <f t="shared" si="26"/>
        <v>0</v>
      </c>
      <c r="BH175" s="166">
        <f t="shared" si="27"/>
        <v>0</v>
      </c>
      <c r="BI175" s="166">
        <f t="shared" si="28"/>
        <v>0</v>
      </c>
      <c r="BJ175" s="14" t="s">
        <v>94</v>
      </c>
      <c r="BK175" s="166">
        <f t="shared" si="29"/>
        <v>0</v>
      </c>
      <c r="BL175" s="14" t="s">
        <v>275</v>
      </c>
      <c r="BM175" s="165" t="s">
        <v>379</v>
      </c>
    </row>
    <row r="176" spans="1:65" s="12" customFormat="1" ht="22.9" customHeight="1">
      <c r="B176" s="139"/>
      <c r="D176" s="140" t="s">
        <v>74</v>
      </c>
      <c r="E176" s="150" t="s">
        <v>829</v>
      </c>
      <c r="F176" s="150" t="s">
        <v>830</v>
      </c>
      <c r="I176" s="142"/>
      <c r="J176" s="151">
        <f>BK176</f>
        <v>0</v>
      </c>
      <c r="L176" s="139"/>
      <c r="M176" s="144"/>
      <c r="N176" s="145"/>
      <c r="O176" s="145"/>
      <c r="P176" s="146">
        <f>SUM(P177:P180)</f>
        <v>0</v>
      </c>
      <c r="Q176" s="145"/>
      <c r="R176" s="146">
        <f>SUM(R177:R180)</f>
        <v>0</v>
      </c>
      <c r="S176" s="145"/>
      <c r="T176" s="147">
        <f>SUM(T177:T180)</f>
        <v>0</v>
      </c>
      <c r="AR176" s="140" t="s">
        <v>94</v>
      </c>
      <c r="AT176" s="148" t="s">
        <v>74</v>
      </c>
      <c r="AU176" s="148" t="s">
        <v>83</v>
      </c>
      <c r="AY176" s="140" t="s">
        <v>246</v>
      </c>
      <c r="BK176" s="149">
        <f>SUM(BK177:BK180)</f>
        <v>0</v>
      </c>
    </row>
    <row r="177" spans="1:65" s="2" customFormat="1" ht="49.15" customHeight="1">
      <c r="A177" s="29"/>
      <c r="B177" s="152"/>
      <c r="C177" s="153" t="s">
        <v>329</v>
      </c>
      <c r="D177" s="153" t="s">
        <v>248</v>
      </c>
      <c r="E177" s="154" t="s">
        <v>1278</v>
      </c>
      <c r="F177" s="155" t="s">
        <v>1279</v>
      </c>
      <c r="G177" s="156" t="s">
        <v>324</v>
      </c>
      <c r="H177" s="157">
        <v>1</v>
      </c>
      <c r="I177" s="158"/>
      <c r="J177" s="159">
        <f>ROUND(I177*H177,2)</f>
        <v>0</v>
      </c>
      <c r="K177" s="160"/>
      <c r="L177" s="30"/>
      <c r="M177" s="161" t="s">
        <v>1</v>
      </c>
      <c r="N177" s="162" t="s">
        <v>41</v>
      </c>
      <c r="O177" s="58"/>
      <c r="P177" s="163">
        <f>O177*H177</f>
        <v>0</v>
      </c>
      <c r="Q177" s="163">
        <v>0</v>
      </c>
      <c r="R177" s="163">
        <f>Q177*H177</f>
        <v>0</v>
      </c>
      <c r="S177" s="163">
        <v>0</v>
      </c>
      <c r="T177" s="164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275</v>
      </c>
      <c r="AT177" s="165" t="s">
        <v>248</v>
      </c>
      <c r="AU177" s="165" t="s">
        <v>94</v>
      </c>
      <c r="AY177" s="14" t="s">
        <v>246</v>
      </c>
      <c r="BE177" s="166">
        <f>IF(N177="základná",J177,0)</f>
        <v>0</v>
      </c>
      <c r="BF177" s="166">
        <f>IF(N177="znížená",J177,0)</f>
        <v>0</v>
      </c>
      <c r="BG177" s="166">
        <f>IF(N177="zákl. prenesená",J177,0)</f>
        <v>0</v>
      </c>
      <c r="BH177" s="166">
        <f>IF(N177="zníž. prenesená",J177,0)</f>
        <v>0</v>
      </c>
      <c r="BI177" s="166">
        <f>IF(N177="nulová",J177,0)</f>
        <v>0</v>
      </c>
      <c r="BJ177" s="14" t="s">
        <v>94</v>
      </c>
      <c r="BK177" s="166">
        <f>ROUND(I177*H177,2)</f>
        <v>0</v>
      </c>
      <c r="BL177" s="14" t="s">
        <v>275</v>
      </c>
      <c r="BM177" s="165" t="s">
        <v>382</v>
      </c>
    </row>
    <row r="178" spans="1:65" s="2" customFormat="1" ht="37.9" customHeight="1">
      <c r="A178" s="29"/>
      <c r="B178" s="152"/>
      <c r="C178" s="153" t="s">
        <v>383</v>
      </c>
      <c r="D178" s="153" t="s">
        <v>248</v>
      </c>
      <c r="E178" s="154" t="s">
        <v>831</v>
      </c>
      <c r="F178" s="155" t="s">
        <v>832</v>
      </c>
      <c r="G178" s="156" t="s">
        <v>324</v>
      </c>
      <c r="H178" s="157">
        <v>1</v>
      </c>
      <c r="I178" s="158"/>
      <c r="J178" s="159">
        <f>ROUND(I178*H178,2)</f>
        <v>0</v>
      </c>
      <c r="K178" s="160"/>
      <c r="L178" s="30"/>
      <c r="M178" s="161" t="s">
        <v>1</v>
      </c>
      <c r="N178" s="162" t="s">
        <v>41</v>
      </c>
      <c r="O178" s="58"/>
      <c r="P178" s="163">
        <f>O178*H178</f>
        <v>0</v>
      </c>
      <c r="Q178" s="163">
        <v>0</v>
      </c>
      <c r="R178" s="163">
        <f>Q178*H178</f>
        <v>0</v>
      </c>
      <c r="S178" s="163">
        <v>0</v>
      </c>
      <c r="T178" s="164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275</v>
      </c>
      <c r="AT178" s="165" t="s">
        <v>248</v>
      </c>
      <c r="AU178" s="165" t="s">
        <v>94</v>
      </c>
      <c r="AY178" s="14" t="s">
        <v>246</v>
      </c>
      <c r="BE178" s="166">
        <f>IF(N178="základná",J178,0)</f>
        <v>0</v>
      </c>
      <c r="BF178" s="166">
        <f>IF(N178="znížená",J178,0)</f>
        <v>0</v>
      </c>
      <c r="BG178" s="166">
        <f>IF(N178="zákl. prenesená",J178,0)</f>
        <v>0</v>
      </c>
      <c r="BH178" s="166">
        <f>IF(N178="zníž. prenesená",J178,0)</f>
        <v>0</v>
      </c>
      <c r="BI178" s="166">
        <f>IF(N178="nulová",J178,0)</f>
        <v>0</v>
      </c>
      <c r="BJ178" s="14" t="s">
        <v>94</v>
      </c>
      <c r="BK178" s="166">
        <f>ROUND(I178*H178,2)</f>
        <v>0</v>
      </c>
      <c r="BL178" s="14" t="s">
        <v>275</v>
      </c>
      <c r="BM178" s="165" t="s">
        <v>386</v>
      </c>
    </row>
    <row r="179" spans="1:65" s="2" customFormat="1" ht="37.9" customHeight="1">
      <c r="A179" s="29"/>
      <c r="B179" s="152"/>
      <c r="C179" s="153" t="s">
        <v>332</v>
      </c>
      <c r="D179" s="153" t="s">
        <v>248</v>
      </c>
      <c r="E179" s="154" t="s">
        <v>833</v>
      </c>
      <c r="F179" s="155" t="s">
        <v>834</v>
      </c>
      <c r="G179" s="156" t="s">
        <v>324</v>
      </c>
      <c r="H179" s="157">
        <v>4</v>
      </c>
      <c r="I179" s="158"/>
      <c r="J179" s="159">
        <f>ROUND(I179*H179,2)</f>
        <v>0</v>
      </c>
      <c r="K179" s="160"/>
      <c r="L179" s="30"/>
      <c r="M179" s="161" t="s">
        <v>1</v>
      </c>
      <c r="N179" s="162" t="s">
        <v>41</v>
      </c>
      <c r="O179" s="58"/>
      <c r="P179" s="163">
        <f>O179*H179</f>
        <v>0</v>
      </c>
      <c r="Q179" s="163">
        <v>0</v>
      </c>
      <c r="R179" s="163">
        <f>Q179*H179</f>
        <v>0</v>
      </c>
      <c r="S179" s="163">
        <v>0</v>
      </c>
      <c r="T179" s="164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275</v>
      </c>
      <c r="AT179" s="165" t="s">
        <v>248</v>
      </c>
      <c r="AU179" s="165" t="s">
        <v>94</v>
      </c>
      <c r="AY179" s="14" t="s">
        <v>246</v>
      </c>
      <c r="BE179" s="166">
        <f>IF(N179="základná",J179,0)</f>
        <v>0</v>
      </c>
      <c r="BF179" s="166">
        <f>IF(N179="znížená",J179,0)</f>
        <v>0</v>
      </c>
      <c r="BG179" s="166">
        <f>IF(N179="zákl. prenesená",J179,0)</f>
        <v>0</v>
      </c>
      <c r="BH179" s="166">
        <f>IF(N179="zníž. prenesená",J179,0)</f>
        <v>0</v>
      </c>
      <c r="BI179" s="166">
        <f>IF(N179="nulová",J179,0)</f>
        <v>0</v>
      </c>
      <c r="BJ179" s="14" t="s">
        <v>94</v>
      </c>
      <c r="BK179" s="166">
        <f>ROUND(I179*H179,2)</f>
        <v>0</v>
      </c>
      <c r="BL179" s="14" t="s">
        <v>275</v>
      </c>
      <c r="BM179" s="165" t="s">
        <v>389</v>
      </c>
    </row>
    <row r="180" spans="1:65" s="2" customFormat="1" ht="24.4" customHeight="1">
      <c r="A180" s="29"/>
      <c r="B180" s="152"/>
      <c r="C180" s="153" t="s">
        <v>390</v>
      </c>
      <c r="D180" s="153" t="s">
        <v>248</v>
      </c>
      <c r="E180" s="154" t="s">
        <v>835</v>
      </c>
      <c r="F180" s="155" t="s">
        <v>836</v>
      </c>
      <c r="G180" s="156" t="s">
        <v>560</v>
      </c>
      <c r="H180" s="191"/>
      <c r="I180" s="158"/>
      <c r="J180" s="159">
        <f>ROUND(I180*H180,2)</f>
        <v>0</v>
      </c>
      <c r="K180" s="160"/>
      <c r="L180" s="30"/>
      <c r="M180" s="161" t="s">
        <v>1</v>
      </c>
      <c r="N180" s="162" t="s">
        <v>41</v>
      </c>
      <c r="O180" s="58"/>
      <c r="P180" s="163">
        <f>O180*H180</f>
        <v>0</v>
      </c>
      <c r="Q180" s="163">
        <v>0</v>
      </c>
      <c r="R180" s="163">
        <f>Q180*H180</f>
        <v>0</v>
      </c>
      <c r="S180" s="163">
        <v>0</v>
      </c>
      <c r="T180" s="164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275</v>
      </c>
      <c r="AT180" s="165" t="s">
        <v>248</v>
      </c>
      <c r="AU180" s="165" t="s">
        <v>94</v>
      </c>
      <c r="AY180" s="14" t="s">
        <v>246</v>
      </c>
      <c r="BE180" s="166">
        <f>IF(N180="základná",J180,0)</f>
        <v>0</v>
      </c>
      <c r="BF180" s="166">
        <f>IF(N180="znížená",J180,0)</f>
        <v>0</v>
      </c>
      <c r="BG180" s="166">
        <f>IF(N180="zákl. prenesená",J180,0)</f>
        <v>0</v>
      </c>
      <c r="BH180" s="166">
        <f>IF(N180="zníž. prenesená",J180,0)</f>
        <v>0</v>
      </c>
      <c r="BI180" s="166">
        <f>IF(N180="nulová",J180,0)</f>
        <v>0</v>
      </c>
      <c r="BJ180" s="14" t="s">
        <v>94</v>
      </c>
      <c r="BK180" s="166">
        <f>ROUND(I180*H180,2)</f>
        <v>0</v>
      </c>
      <c r="BL180" s="14" t="s">
        <v>275</v>
      </c>
      <c r="BM180" s="165" t="s">
        <v>393</v>
      </c>
    </row>
    <row r="181" spans="1:65" s="12" customFormat="1" ht="22.9" customHeight="1">
      <c r="B181" s="139"/>
      <c r="D181" s="140" t="s">
        <v>74</v>
      </c>
      <c r="E181" s="150" t="s">
        <v>837</v>
      </c>
      <c r="F181" s="150" t="s">
        <v>838</v>
      </c>
      <c r="I181" s="142"/>
      <c r="J181" s="151">
        <f>BK181</f>
        <v>0</v>
      </c>
      <c r="L181" s="139"/>
      <c r="M181" s="144"/>
      <c r="N181" s="145"/>
      <c r="O181" s="145"/>
      <c r="P181" s="146">
        <f>SUM(P182:P186)</f>
        <v>0</v>
      </c>
      <c r="Q181" s="145"/>
      <c r="R181" s="146">
        <f>SUM(R182:R186)</f>
        <v>0</v>
      </c>
      <c r="S181" s="145"/>
      <c r="T181" s="147">
        <f>SUM(T182:T186)</f>
        <v>0</v>
      </c>
      <c r="AR181" s="140" t="s">
        <v>94</v>
      </c>
      <c r="AT181" s="148" t="s">
        <v>74</v>
      </c>
      <c r="AU181" s="148" t="s">
        <v>83</v>
      </c>
      <c r="AY181" s="140" t="s">
        <v>246</v>
      </c>
      <c r="BK181" s="149">
        <f>SUM(BK182:BK186)</f>
        <v>0</v>
      </c>
    </row>
    <row r="182" spans="1:65" s="2" customFormat="1" ht="24.4" customHeight="1">
      <c r="A182" s="29"/>
      <c r="B182" s="152"/>
      <c r="C182" s="153" t="s">
        <v>336</v>
      </c>
      <c r="D182" s="153" t="s">
        <v>248</v>
      </c>
      <c r="E182" s="154" t="s">
        <v>841</v>
      </c>
      <c r="F182" s="155" t="s">
        <v>842</v>
      </c>
      <c r="G182" s="156" t="s">
        <v>324</v>
      </c>
      <c r="H182" s="157">
        <v>3</v>
      </c>
      <c r="I182" s="158"/>
      <c r="J182" s="159">
        <f>ROUND(I182*H182,2)</f>
        <v>0</v>
      </c>
      <c r="K182" s="160"/>
      <c r="L182" s="30"/>
      <c r="M182" s="161" t="s">
        <v>1</v>
      </c>
      <c r="N182" s="162" t="s">
        <v>41</v>
      </c>
      <c r="O182" s="58"/>
      <c r="P182" s="163">
        <f>O182*H182</f>
        <v>0</v>
      </c>
      <c r="Q182" s="163">
        <v>0</v>
      </c>
      <c r="R182" s="163">
        <f>Q182*H182</f>
        <v>0</v>
      </c>
      <c r="S182" s="163">
        <v>0</v>
      </c>
      <c r="T182" s="164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275</v>
      </c>
      <c r="AT182" s="165" t="s">
        <v>248</v>
      </c>
      <c r="AU182" s="165" t="s">
        <v>94</v>
      </c>
      <c r="AY182" s="14" t="s">
        <v>246</v>
      </c>
      <c r="BE182" s="166">
        <f>IF(N182="základná",J182,0)</f>
        <v>0</v>
      </c>
      <c r="BF182" s="166">
        <f>IF(N182="znížená",J182,0)</f>
        <v>0</v>
      </c>
      <c r="BG182" s="166">
        <f>IF(N182="zákl. prenesená",J182,0)</f>
        <v>0</v>
      </c>
      <c r="BH182" s="166">
        <f>IF(N182="zníž. prenesená",J182,0)</f>
        <v>0</v>
      </c>
      <c r="BI182" s="166">
        <f>IF(N182="nulová",J182,0)</f>
        <v>0</v>
      </c>
      <c r="BJ182" s="14" t="s">
        <v>94</v>
      </c>
      <c r="BK182" s="166">
        <f>ROUND(I182*H182,2)</f>
        <v>0</v>
      </c>
      <c r="BL182" s="14" t="s">
        <v>275</v>
      </c>
      <c r="BM182" s="165" t="s">
        <v>396</v>
      </c>
    </row>
    <row r="183" spans="1:65" s="2" customFormat="1" ht="33" customHeight="1">
      <c r="A183" s="29"/>
      <c r="B183" s="152"/>
      <c r="C183" s="172" t="s">
        <v>397</v>
      </c>
      <c r="D183" s="172" t="s">
        <v>295</v>
      </c>
      <c r="E183" s="173" t="s">
        <v>843</v>
      </c>
      <c r="F183" s="174" t="s">
        <v>1852</v>
      </c>
      <c r="G183" s="175" t="s">
        <v>324</v>
      </c>
      <c r="H183" s="176">
        <v>1</v>
      </c>
      <c r="I183" s="177"/>
      <c r="J183" s="178">
        <f>ROUND(I183*H183,2)</f>
        <v>0</v>
      </c>
      <c r="K183" s="179"/>
      <c r="L183" s="180"/>
      <c r="M183" s="181" t="s">
        <v>1</v>
      </c>
      <c r="N183" s="182" t="s">
        <v>41</v>
      </c>
      <c r="O183" s="58"/>
      <c r="P183" s="163">
        <f>O183*H183</f>
        <v>0</v>
      </c>
      <c r="Q183" s="163">
        <v>0</v>
      </c>
      <c r="R183" s="163">
        <f>Q183*H183</f>
        <v>0</v>
      </c>
      <c r="S183" s="163">
        <v>0</v>
      </c>
      <c r="T183" s="164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332</v>
      </c>
      <c r="AT183" s="165" t="s">
        <v>295</v>
      </c>
      <c r="AU183" s="165" t="s">
        <v>94</v>
      </c>
      <c r="AY183" s="14" t="s">
        <v>246</v>
      </c>
      <c r="BE183" s="166">
        <f>IF(N183="základná",J183,0)</f>
        <v>0</v>
      </c>
      <c r="BF183" s="166">
        <f>IF(N183="znížená",J183,0)</f>
        <v>0</v>
      </c>
      <c r="BG183" s="166">
        <f>IF(N183="zákl. prenesená",J183,0)</f>
        <v>0</v>
      </c>
      <c r="BH183" s="166">
        <f>IF(N183="zníž. prenesená",J183,0)</f>
        <v>0</v>
      </c>
      <c r="BI183" s="166">
        <f>IF(N183="nulová",J183,0)</f>
        <v>0</v>
      </c>
      <c r="BJ183" s="14" t="s">
        <v>94</v>
      </c>
      <c r="BK183" s="166">
        <f>ROUND(I183*H183,2)</f>
        <v>0</v>
      </c>
      <c r="BL183" s="14" t="s">
        <v>275</v>
      </c>
      <c r="BM183" s="165" t="s">
        <v>400</v>
      </c>
    </row>
    <row r="184" spans="1:65" s="2" customFormat="1" ht="37.9" customHeight="1">
      <c r="A184" s="29"/>
      <c r="B184" s="152"/>
      <c r="C184" s="172" t="s">
        <v>340</v>
      </c>
      <c r="D184" s="172" t="s">
        <v>295</v>
      </c>
      <c r="E184" s="173" t="s">
        <v>847</v>
      </c>
      <c r="F184" s="174" t="s">
        <v>848</v>
      </c>
      <c r="G184" s="175" t="s">
        <v>324</v>
      </c>
      <c r="H184" s="176">
        <v>1</v>
      </c>
      <c r="I184" s="177"/>
      <c r="J184" s="178">
        <f>ROUND(I184*H184,2)</f>
        <v>0</v>
      </c>
      <c r="K184" s="179"/>
      <c r="L184" s="180"/>
      <c r="M184" s="181" t="s">
        <v>1</v>
      </c>
      <c r="N184" s="182" t="s">
        <v>41</v>
      </c>
      <c r="O184" s="58"/>
      <c r="P184" s="163">
        <f>O184*H184</f>
        <v>0</v>
      </c>
      <c r="Q184" s="163">
        <v>0</v>
      </c>
      <c r="R184" s="163">
        <f>Q184*H184</f>
        <v>0</v>
      </c>
      <c r="S184" s="163">
        <v>0</v>
      </c>
      <c r="T184" s="164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332</v>
      </c>
      <c r="AT184" s="165" t="s">
        <v>295</v>
      </c>
      <c r="AU184" s="165" t="s">
        <v>94</v>
      </c>
      <c r="AY184" s="14" t="s">
        <v>246</v>
      </c>
      <c r="BE184" s="166">
        <f>IF(N184="základná",J184,0)</f>
        <v>0</v>
      </c>
      <c r="BF184" s="166">
        <f>IF(N184="znížená",J184,0)</f>
        <v>0</v>
      </c>
      <c r="BG184" s="166">
        <f>IF(N184="zákl. prenesená",J184,0)</f>
        <v>0</v>
      </c>
      <c r="BH184" s="166">
        <f>IF(N184="zníž. prenesená",J184,0)</f>
        <v>0</v>
      </c>
      <c r="BI184" s="166">
        <f>IF(N184="nulová",J184,0)</f>
        <v>0</v>
      </c>
      <c r="BJ184" s="14" t="s">
        <v>94</v>
      </c>
      <c r="BK184" s="166">
        <f>ROUND(I184*H184,2)</f>
        <v>0</v>
      </c>
      <c r="BL184" s="14" t="s">
        <v>275</v>
      </c>
      <c r="BM184" s="165" t="s">
        <v>403</v>
      </c>
    </row>
    <row r="185" spans="1:65" s="2" customFormat="1" ht="33" customHeight="1">
      <c r="A185" s="29"/>
      <c r="B185" s="152"/>
      <c r="C185" s="172" t="s">
        <v>404</v>
      </c>
      <c r="D185" s="172" t="s">
        <v>295</v>
      </c>
      <c r="E185" s="173" t="s">
        <v>849</v>
      </c>
      <c r="F185" s="174" t="s">
        <v>1853</v>
      </c>
      <c r="G185" s="175" t="s">
        <v>324</v>
      </c>
      <c r="H185" s="176">
        <v>1</v>
      </c>
      <c r="I185" s="177"/>
      <c r="J185" s="178">
        <f>ROUND(I185*H185,2)</f>
        <v>0</v>
      </c>
      <c r="K185" s="179"/>
      <c r="L185" s="180"/>
      <c r="M185" s="181" t="s">
        <v>1</v>
      </c>
      <c r="N185" s="182" t="s">
        <v>41</v>
      </c>
      <c r="O185" s="58"/>
      <c r="P185" s="163">
        <f>O185*H185</f>
        <v>0</v>
      </c>
      <c r="Q185" s="163">
        <v>0</v>
      </c>
      <c r="R185" s="163">
        <f>Q185*H185</f>
        <v>0</v>
      </c>
      <c r="S185" s="163">
        <v>0</v>
      </c>
      <c r="T185" s="164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332</v>
      </c>
      <c r="AT185" s="165" t="s">
        <v>295</v>
      </c>
      <c r="AU185" s="165" t="s">
        <v>94</v>
      </c>
      <c r="AY185" s="14" t="s">
        <v>246</v>
      </c>
      <c r="BE185" s="166">
        <f>IF(N185="základná",J185,0)</f>
        <v>0</v>
      </c>
      <c r="BF185" s="166">
        <f>IF(N185="znížená",J185,0)</f>
        <v>0</v>
      </c>
      <c r="BG185" s="166">
        <f>IF(N185="zákl. prenesená",J185,0)</f>
        <v>0</v>
      </c>
      <c r="BH185" s="166">
        <f>IF(N185="zníž. prenesená",J185,0)</f>
        <v>0</v>
      </c>
      <c r="BI185" s="166">
        <f>IF(N185="nulová",J185,0)</f>
        <v>0</v>
      </c>
      <c r="BJ185" s="14" t="s">
        <v>94</v>
      </c>
      <c r="BK185" s="166">
        <f>ROUND(I185*H185,2)</f>
        <v>0</v>
      </c>
      <c r="BL185" s="14" t="s">
        <v>275</v>
      </c>
      <c r="BM185" s="165" t="s">
        <v>407</v>
      </c>
    </row>
    <row r="186" spans="1:65" s="2" customFormat="1" ht="24.4" customHeight="1">
      <c r="A186" s="29"/>
      <c r="B186" s="152"/>
      <c r="C186" s="153" t="s">
        <v>344</v>
      </c>
      <c r="D186" s="153" t="s">
        <v>248</v>
      </c>
      <c r="E186" s="154" t="s">
        <v>851</v>
      </c>
      <c r="F186" s="155" t="s">
        <v>852</v>
      </c>
      <c r="G186" s="156" t="s">
        <v>560</v>
      </c>
      <c r="H186" s="191"/>
      <c r="I186" s="158"/>
      <c r="J186" s="159">
        <f>ROUND(I186*H186,2)</f>
        <v>0</v>
      </c>
      <c r="K186" s="160"/>
      <c r="L186" s="30"/>
      <c r="M186" s="161" t="s">
        <v>1</v>
      </c>
      <c r="N186" s="162" t="s">
        <v>41</v>
      </c>
      <c r="O186" s="58"/>
      <c r="P186" s="163">
        <f>O186*H186</f>
        <v>0</v>
      </c>
      <c r="Q186" s="163">
        <v>0</v>
      </c>
      <c r="R186" s="163">
        <f>Q186*H186</f>
        <v>0</v>
      </c>
      <c r="S186" s="163">
        <v>0</v>
      </c>
      <c r="T186" s="164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275</v>
      </c>
      <c r="AT186" s="165" t="s">
        <v>248</v>
      </c>
      <c r="AU186" s="165" t="s">
        <v>94</v>
      </c>
      <c r="AY186" s="14" t="s">
        <v>246</v>
      </c>
      <c r="BE186" s="166">
        <f>IF(N186="základná",J186,0)</f>
        <v>0</v>
      </c>
      <c r="BF186" s="166">
        <f>IF(N186="znížená",J186,0)</f>
        <v>0</v>
      </c>
      <c r="BG186" s="166">
        <f>IF(N186="zákl. prenesená",J186,0)</f>
        <v>0</v>
      </c>
      <c r="BH186" s="166">
        <f>IF(N186="zníž. prenesená",J186,0)</f>
        <v>0</v>
      </c>
      <c r="BI186" s="166">
        <f>IF(N186="nulová",J186,0)</f>
        <v>0</v>
      </c>
      <c r="BJ186" s="14" t="s">
        <v>94</v>
      </c>
      <c r="BK186" s="166">
        <f>ROUND(I186*H186,2)</f>
        <v>0</v>
      </c>
      <c r="BL186" s="14" t="s">
        <v>275</v>
      </c>
      <c r="BM186" s="165" t="s">
        <v>410</v>
      </c>
    </row>
    <row r="187" spans="1:65" s="12" customFormat="1" ht="22.9" customHeight="1">
      <c r="B187" s="139"/>
      <c r="D187" s="140" t="s">
        <v>74</v>
      </c>
      <c r="E187" s="150" t="s">
        <v>853</v>
      </c>
      <c r="F187" s="150" t="s">
        <v>854</v>
      </c>
      <c r="I187" s="142"/>
      <c r="J187" s="151">
        <f>BK187</f>
        <v>0</v>
      </c>
      <c r="L187" s="139"/>
      <c r="M187" s="144"/>
      <c r="N187" s="145"/>
      <c r="O187" s="145"/>
      <c r="P187" s="146">
        <f>SUM(P188:P189)</f>
        <v>0</v>
      </c>
      <c r="Q187" s="145"/>
      <c r="R187" s="146">
        <f>SUM(R188:R189)</f>
        <v>0</v>
      </c>
      <c r="S187" s="145"/>
      <c r="T187" s="147">
        <f>SUM(T188:T189)</f>
        <v>0</v>
      </c>
      <c r="AR187" s="140" t="s">
        <v>94</v>
      </c>
      <c r="AT187" s="148" t="s">
        <v>74</v>
      </c>
      <c r="AU187" s="148" t="s">
        <v>83</v>
      </c>
      <c r="AY187" s="140" t="s">
        <v>246</v>
      </c>
      <c r="BK187" s="149">
        <f>SUM(BK188:BK189)</f>
        <v>0</v>
      </c>
    </row>
    <row r="188" spans="1:65" s="2" customFormat="1" ht="37.9" customHeight="1">
      <c r="A188" s="29"/>
      <c r="B188" s="152"/>
      <c r="C188" s="153" t="s">
        <v>411</v>
      </c>
      <c r="D188" s="153" t="s">
        <v>248</v>
      </c>
      <c r="E188" s="154" t="s">
        <v>1341</v>
      </c>
      <c r="F188" s="155" t="s">
        <v>1854</v>
      </c>
      <c r="G188" s="156" t="s">
        <v>288</v>
      </c>
      <c r="H188" s="157">
        <v>135.566</v>
      </c>
      <c r="I188" s="158"/>
      <c r="J188" s="159">
        <f>ROUND(I188*H188,2)</f>
        <v>0</v>
      </c>
      <c r="K188" s="160"/>
      <c r="L188" s="30"/>
      <c r="M188" s="161" t="s">
        <v>1</v>
      </c>
      <c r="N188" s="162" t="s">
        <v>41</v>
      </c>
      <c r="O188" s="58"/>
      <c r="P188" s="163">
        <f>O188*H188</f>
        <v>0</v>
      </c>
      <c r="Q188" s="163">
        <v>0</v>
      </c>
      <c r="R188" s="163">
        <f>Q188*H188</f>
        <v>0</v>
      </c>
      <c r="S188" s="163">
        <v>0</v>
      </c>
      <c r="T188" s="164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275</v>
      </c>
      <c r="AT188" s="165" t="s">
        <v>248</v>
      </c>
      <c r="AU188" s="165" t="s">
        <v>94</v>
      </c>
      <c r="AY188" s="14" t="s">
        <v>246</v>
      </c>
      <c r="BE188" s="166">
        <f>IF(N188="základná",J188,0)</f>
        <v>0</v>
      </c>
      <c r="BF188" s="166">
        <f>IF(N188="znížená",J188,0)</f>
        <v>0</v>
      </c>
      <c r="BG188" s="166">
        <f>IF(N188="zákl. prenesená",J188,0)</f>
        <v>0</v>
      </c>
      <c r="BH188" s="166">
        <f>IF(N188="zníž. prenesená",J188,0)</f>
        <v>0</v>
      </c>
      <c r="BI188" s="166">
        <f>IF(N188="nulová",J188,0)</f>
        <v>0</v>
      </c>
      <c r="BJ188" s="14" t="s">
        <v>94</v>
      </c>
      <c r="BK188" s="166">
        <f>ROUND(I188*H188,2)</f>
        <v>0</v>
      </c>
      <c r="BL188" s="14" t="s">
        <v>275</v>
      </c>
      <c r="BM188" s="165" t="s">
        <v>414</v>
      </c>
    </row>
    <row r="189" spans="1:65" s="2" customFormat="1" ht="24.4" customHeight="1">
      <c r="A189" s="29"/>
      <c r="B189" s="152"/>
      <c r="C189" s="153" t="s">
        <v>347</v>
      </c>
      <c r="D189" s="153" t="s">
        <v>248</v>
      </c>
      <c r="E189" s="154" t="s">
        <v>1428</v>
      </c>
      <c r="F189" s="155" t="s">
        <v>1429</v>
      </c>
      <c r="G189" s="156" t="s">
        <v>560</v>
      </c>
      <c r="H189" s="191"/>
      <c r="I189" s="158"/>
      <c r="J189" s="159">
        <f>ROUND(I189*H189,2)</f>
        <v>0</v>
      </c>
      <c r="K189" s="160"/>
      <c r="L189" s="30"/>
      <c r="M189" s="161" t="s">
        <v>1</v>
      </c>
      <c r="N189" s="162" t="s">
        <v>41</v>
      </c>
      <c r="O189" s="58"/>
      <c r="P189" s="163">
        <f>O189*H189</f>
        <v>0</v>
      </c>
      <c r="Q189" s="163">
        <v>0</v>
      </c>
      <c r="R189" s="163">
        <f>Q189*H189</f>
        <v>0</v>
      </c>
      <c r="S189" s="163">
        <v>0</v>
      </c>
      <c r="T189" s="164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275</v>
      </c>
      <c r="AT189" s="165" t="s">
        <v>248</v>
      </c>
      <c r="AU189" s="165" t="s">
        <v>94</v>
      </c>
      <c r="AY189" s="14" t="s">
        <v>246</v>
      </c>
      <c r="BE189" s="166">
        <f>IF(N189="základná",J189,0)</f>
        <v>0</v>
      </c>
      <c r="BF189" s="166">
        <f>IF(N189="znížená",J189,0)</f>
        <v>0</v>
      </c>
      <c r="BG189" s="166">
        <f>IF(N189="zákl. prenesená",J189,0)</f>
        <v>0</v>
      </c>
      <c r="BH189" s="166">
        <f>IF(N189="zníž. prenesená",J189,0)</f>
        <v>0</v>
      </c>
      <c r="BI189" s="166">
        <f>IF(N189="nulová",J189,0)</f>
        <v>0</v>
      </c>
      <c r="BJ189" s="14" t="s">
        <v>94</v>
      </c>
      <c r="BK189" s="166">
        <f>ROUND(I189*H189,2)</f>
        <v>0</v>
      </c>
      <c r="BL189" s="14" t="s">
        <v>275</v>
      </c>
      <c r="BM189" s="165" t="s">
        <v>417</v>
      </c>
    </row>
    <row r="190" spans="1:65" s="12" customFormat="1" ht="22.9" customHeight="1">
      <c r="B190" s="139"/>
      <c r="D190" s="140" t="s">
        <v>74</v>
      </c>
      <c r="E190" s="150" t="s">
        <v>859</v>
      </c>
      <c r="F190" s="150" t="s">
        <v>860</v>
      </c>
      <c r="I190" s="142"/>
      <c r="J190" s="151">
        <f>BK190</f>
        <v>0</v>
      </c>
      <c r="L190" s="139"/>
      <c r="M190" s="144"/>
      <c r="N190" s="145"/>
      <c r="O190" s="145"/>
      <c r="P190" s="146">
        <f>SUM(P191:P194)</f>
        <v>0</v>
      </c>
      <c r="Q190" s="145"/>
      <c r="R190" s="146">
        <f>SUM(R191:R194)</f>
        <v>0</v>
      </c>
      <c r="S190" s="145"/>
      <c r="T190" s="147">
        <f>SUM(T191:T194)</f>
        <v>0</v>
      </c>
      <c r="AR190" s="140" t="s">
        <v>94</v>
      </c>
      <c r="AT190" s="148" t="s">
        <v>74</v>
      </c>
      <c r="AU190" s="148" t="s">
        <v>83</v>
      </c>
      <c r="AY190" s="140" t="s">
        <v>246</v>
      </c>
      <c r="BK190" s="149">
        <f>SUM(BK191:BK194)</f>
        <v>0</v>
      </c>
    </row>
    <row r="191" spans="1:65" s="2" customFormat="1" ht="37.9" customHeight="1">
      <c r="A191" s="29"/>
      <c r="B191" s="152"/>
      <c r="C191" s="153" t="s">
        <v>418</v>
      </c>
      <c r="D191" s="153" t="s">
        <v>248</v>
      </c>
      <c r="E191" s="154" t="s">
        <v>1855</v>
      </c>
      <c r="F191" s="155" t="s">
        <v>1856</v>
      </c>
      <c r="G191" s="156" t="s">
        <v>324</v>
      </c>
      <c r="H191" s="157">
        <v>1</v>
      </c>
      <c r="I191" s="158"/>
      <c r="J191" s="159">
        <f>ROUND(I191*H191,2)</f>
        <v>0</v>
      </c>
      <c r="K191" s="160"/>
      <c r="L191" s="30"/>
      <c r="M191" s="161" t="s">
        <v>1</v>
      </c>
      <c r="N191" s="162" t="s">
        <v>41</v>
      </c>
      <c r="O191" s="58"/>
      <c r="P191" s="163">
        <f>O191*H191</f>
        <v>0</v>
      </c>
      <c r="Q191" s="163">
        <v>0</v>
      </c>
      <c r="R191" s="163">
        <f>Q191*H191</f>
        <v>0</v>
      </c>
      <c r="S191" s="163">
        <v>0</v>
      </c>
      <c r="T191" s="164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275</v>
      </c>
      <c r="AT191" s="165" t="s">
        <v>248</v>
      </c>
      <c r="AU191" s="165" t="s">
        <v>94</v>
      </c>
      <c r="AY191" s="14" t="s">
        <v>246</v>
      </c>
      <c r="BE191" s="166">
        <f>IF(N191="základná",J191,0)</f>
        <v>0</v>
      </c>
      <c r="BF191" s="166">
        <f>IF(N191="znížená",J191,0)</f>
        <v>0</v>
      </c>
      <c r="BG191" s="166">
        <f>IF(N191="zákl. prenesená",J191,0)</f>
        <v>0</v>
      </c>
      <c r="BH191" s="166">
        <f>IF(N191="zníž. prenesená",J191,0)</f>
        <v>0</v>
      </c>
      <c r="BI191" s="166">
        <f>IF(N191="nulová",J191,0)</f>
        <v>0</v>
      </c>
      <c r="BJ191" s="14" t="s">
        <v>94</v>
      </c>
      <c r="BK191" s="166">
        <f>ROUND(I191*H191,2)</f>
        <v>0</v>
      </c>
      <c r="BL191" s="14" t="s">
        <v>275</v>
      </c>
      <c r="BM191" s="165" t="s">
        <v>421</v>
      </c>
    </row>
    <row r="192" spans="1:65" s="2" customFormat="1" ht="49.15" customHeight="1">
      <c r="A192" s="29"/>
      <c r="B192" s="152"/>
      <c r="C192" s="153" t="s">
        <v>351</v>
      </c>
      <c r="D192" s="153" t="s">
        <v>248</v>
      </c>
      <c r="E192" s="154" t="s">
        <v>1857</v>
      </c>
      <c r="F192" s="155" t="s">
        <v>1858</v>
      </c>
      <c r="G192" s="156" t="s">
        <v>371</v>
      </c>
      <c r="H192" s="157">
        <v>7</v>
      </c>
      <c r="I192" s="158"/>
      <c r="J192" s="159">
        <f>ROUND(I192*H192,2)</f>
        <v>0</v>
      </c>
      <c r="K192" s="160"/>
      <c r="L192" s="30"/>
      <c r="M192" s="161" t="s">
        <v>1</v>
      </c>
      <c r="N192" s="162" t="s">
        <v>41</v>
      </c>
      <c r="O192" s="58"/>
      <c r="P192" s="163">
        <f>O192*H192</f>
        <v>0</v>
      </c>
      <c r="Q192" s="163">
        <v>0</v>
      </c>
      <c r="R192" s="163">
        <f>Q192*H192</f>
        <v>0</v>
      </c>
      <c r="S192" s="163">
        <v>0</v>
      </c>
      <c r="T192" s="164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275</v>
      </c>
      <c r="AT192" s="165" t="s">
        <v>248</v>
      </c>
      <c r="AU192" s="165" t="s">
        <v>94</v>
      </c>
      <c r="AY192" s="14" t="s">
        <v>246</v>
      </c>
      <c r="BE192" s="166">
        <f>IF(N192="základná",J192,0)</f>
        <v>0</v>
      </c>
      <c r="BF192" s="166">
        <f>IF(N192="znížená",J192,0)</f>
        <v>0</v>
      </c>
      <c r="BG192" s="166">
        <f>IF(N192="zákl. prenesená",J192,0)</f>
        <v>0</v>
      </c>
      <c r="BH192" s="166">
        <f>IF(N192="zníž. prenesená",J192,0)</f>
        <v>0</v>
      </c>
      <c r="BI192" s="166">
        <f>IF(N192="nulová",J192,0)</f>
        <v>0</v>
      </c>
      <c r="BJ192" s="14" t="s">
        <v>94</v>
      </c>
      <c r="BK192" s="166">
        <f>ROUND(I192*H192,2)</f>
        <v>0</v>
      </c>
      <c r="BL192" s="14" t="s">
        <v>275</v>
      </c>
      <c r="BM192" s="165" t="s">
        <v>424</v>
      </c>
    </row>
    <row r="193" spans="1:65" s="2" customFormat="1" ht="49.15" customHeight="1">
      <c r="A193" s="29"/>
      <c r="B193" s="152"/>
      <c r="C193" s="153" t="s">
        <v>425</v>
      </c>
      <c r="D193" s="153" t="s">
        <v>248</v>
      </c>
      <c r="E193" s="154" t="s">
        <v>1859</v>
      </c>
      <c r="F193" s="155" t="s">
        <v>1860</v>
      </c>
      <c r="G193" s="156" t="s">
        <v>371</v>
      </c>
      <c r="H193" s="157">
        <v>6</v>
      </c>
      <c r="I193" s="158"/>
      <c r="J193" s="159">
        <f>ROUND(I193*H193,2)</f>
        <v>0</v>
      </c>
      <c r="K193" s="160"/>
      <c r="L193" s="30"/>
      <c r="M193" s="161" t="s">
        <v>1</v>
      </c>
      <c r="N193" s="162" t="s">
        <v>41</v>
      </c>
      <c r="O193" s="58"/>
      <c r="P193" s="163">
        <f>O193*H193</f>
        <v>0</v>
      </c>
      <c r="Q193" s="163">
        <v>0</v>
      </c>
      <c r="R193" s="163">
        <f>Q193*H193</f>
        <v>0</v>
      </c>
      <c r="S193" s="163">
        <v>0</v>
      </c>
      <c r="T193" s="164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275</v>
      </c>
      <c r="AT193" s="165" t="s">
        <v>248</v>
      </c>
      <c r="AU193" s="165" t="s">
        <v>94</v>
      </c>
      <c r="AY193" s="14" t="s">
        <v>246</v>
      </c>
      <c r="BE193" s="166">
        <f>IF(N193="základná",J193,0)</f>
        <v>0</v>
      </c>
      <c r="BF193" s="166">
        <f>IF(N193="znížená",J193,0)</f>
        <v>0</v>
      </c>
      <c r="BG193" s="166">
        <f>IF(N193="zákl. prenesená",J193,0)</f>
        <v>0</v>
      </c>
      <c r="BH193" s="166">
        <f>IF(N193="zníž. prenesená",J193,0)</f>
        <v>0</v>
      </c>
      <c r="BI193" s="166">
        <f>IF(N193="nulová",J193,0)</f>
        <v>0</v>
      </c>
      <c r="BJ193" s="14" t="s">
        <v>94</v>
      </c>
      <c r="BK193" s="166">
        <f>ROUND(I193*H193,2)</f>
        <v>0</v>
      </c>
      <c r="BL193" s="14" t="s">
        <v>275</v>
      </c>
      <c r="BM193" s="165" t="s">
        <v>428</v>
      </c>
    </row>
    <row r="194" spans="1:65" s="2" customFormat="1" ht="24.4" customHeight="1">
      <c r="A194" s="29"/>
      <c r="B194" s="152"/>
      <c r="C194" s="153" t="s">
        <v>354</v>
      </c>
      <c r="D194" s="153" t="s">
        <v>248</v>
      </c>
      <c r="E194" s="154" t="s">
        <v>873</v>
      </c>
      <c r="F194" s="155" t="s">
        <v>874</v>
      </c>
      <c r="G194" s="156" t="s">
        <v>560</v>
      </c>
      <c r="H194" s="191"/>
      <c r="I194" s="158"/>
      <c r="J194" s="159">
        <f>ROUND(I194*H194,2)</f>
        <v>0</v>
      </c>
      <c r="K194" s="160"/>
      <c r="L194" s="30"/>
      <c r="M194" s="161" t="s">
        <v>1</v>
      </c>
      <c r="N194" s="162" t="s">
        <v>41</v>
      </c>
      <c r="O194" s="58"/>
      <c r="P194" s="163">
        <f>O194*H194</f>
        <v>0</v>
      </c>
      <c r="Q194" s="163">
        <v>0</v>
      </c>
      <c r="R194" s="163">
        <f>Q194*H194</f>
        <v>0</v>
      </c>
      <c r="S194" s="163">
        <v>0</v>
      </c>
      <c r="T194" s="164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275</v>
      </c>
      <c r="AT194" s="165" t="s">
        <v>248</v>
      </c>
      <c r="AU194" s="165" t="s">
        <v>94</v>
      </c>
      <c r="AY194" s="14" t="s">
        <v>246</v>
      </c>
      <c r="BE194" s="166">
        <f>IF(N194="základná",J194,0)</f>
        <v>0</v>
      </c>
      <c r="BF194" s="166">
        <f>IF(N194="znížená",J194,0)</f>
        <v>0</v>
      </c>
      <c r="BG194" s="166">
        <f>IF(N194="zákl. prenesená",J194,0)</f>
        <v>0</v>
      </c>
      <c r="BH194" s="166">
        <f>IF(N194="zníž. prenesená",J194,0)</f>
        <v>0</v>
      </c>
      <c r="BI194" s="166">
        <f>IF(N194="nulová",J194,0)</f>
        <v>0</v>
      </c>
      <c r="BJ194" s="14" t="s">
        <v>94</v>
      </c>
      <c r="BK194" s="166">
        <f>ROUND(I194*H194,2)</f>
        <v>0</v>
      </c>
      <c r="BL194" s="14" t="s">
        <v>275</v>
      </c>
      <c r="BM194" s="165" t="s">
        <v>432</v>
      </c>
    </row>
    <row r="195" spans="1:65" s="12" customFormat="1" ht="22.9" customHeight="1">
      <c r="B195" s="139"/>
      <c r="D195" s="140" t="s">
        <v>74</v>
      </c>
      <c r="E195" s="150" t="s">
        <v>482</v>
      </c>
      <c r="F195" s="150" t="s">
        <v>483</v>
      </c>
      <c r="I195" s="142"/>
      <c r="J195" s="151">
        <f>BK195</f>
        <v>0</v>
      </c>
      <c r="L195" s="139"/>
      <c r="M195" s="144"/>
      <c r="N195" s="145"/>
      <c r="O195" s="145"/>
      <c r="P195" s="146">
        <f>SUM(P196:P212)</f>
        <v>0</v>
      </c>
      <c r="Q195" s="145"/>
      <c r="R195" s="146">
        <f>SUM(R196:R212)</f>
        <v>0</v>
      </c>
      <c r="S195" s="145"/>
      <c r="T195" s="147">
        <f>SUM(T196:T212)</f>
        <v>0</v>
      </c>
      <c r="AR195" s="140" t="s">
        <v>94</v>
      </c>
      <c r="AT195" s="148" t="s">
        <v>74</v>
      </c>
      <c r="AU195" s="148" t="s">
        <v>83</v>
      </c>
      <c r="AY195" s="140" t="s">
        <v>246</v>
      </c>
      <c r="BK195" s="149">
        <f>SUM(BK196:BK212)</f>
        <v>0</v>
      </c>
    </row>
    <row r="196" spans="1:65" s="2" customFormat="1" ht="62.85" customHeight="1">
      <c r="A196" s="29"/>
      <c r="B196" s="152"/>
      <c r="C196" s="153" t="s">
        <v>433</v>
      </c>
      <c r="D196" s="153" t="s">
        <v>248</v>
      </c>
      <c r="E196" s="154" t="s">
        <v>889</v>
      </c>
      <c r="F196" s="155" t="s">
        <v>890</v>
      </c>
      <c r="G196" s="156" t="s">
        <v>288</v>
      </c>
      <c r="H196" s="157">
        <v>72.912999999999997</v>
      </c>
      <c r="I196" s="158"/>
      <c r="J196" s="159">
        <f>ROUND(I196*H196,2)</f>
        <v>0</v>
      </c>
      <c r="K196" s="160"/>
      <c r="L196" s="30"/>
      <c r="M196" s="161" t="s">
        <v>1</v>
      </c>
      <c r="N196" s="162" t="s">
        <v>41</v>
      </c>
      <c r="O196" s="58"/>
      <c r="P196" s="163">
        <f>O196*H196</f>
        <v>0</v>
      </c>
      <c r="Q196" s="163">
        <v>0</v>
      </c>
      <c r="R196" s="163">
        <f>Q196*H196</f>
        <v>0</v>
      </c>
      <c r="S196" s="163">
        <v>0</v>
      </c>
      <c r="T196" s="164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275</v>
      </c>
      <c r="AT196" s="165" t="s">
        <v>248</v>
      </c>
      <c r="AU196" s="165" t="s">
        <v>94</v>
      </c>
      <c r="AY196" s="14" t="s">
        <v>246</v>
      </c>
      <c r="BE196" s="166">
        <f>IF(N196="základná",J196,0)</f>
        <v>0</v>
      </c>
      <c r="BF196" s="166">
        <f>IF(N196="znížená",J196,0)</f>
        <v>0</v>
      </c>
      <c r="BG196" s="166">
        <f>IF(N196="zákl. prenesená",J196,0)</f>
        <v>0</v>
      </c>
      <c r="BH196" s="166">
        <f>IF(N196="zníž. prenesená",J196,0)</f>
        <v>0</v>
      </c>
      <c r="BI196" s="166">
        <f>IF(N196="nulová",J196,0)</f>
        <v>0</v>
      </c>
      <c r="BJ196" s="14" t="s">
        <v>94</v>
      </c>
      <c r="BK196" s="166">
        <f>ROUND(I196*H196,2)</f>
        <v>0</v>
      </c>
      <c r="BL196" s="14" t="s">
        <v>275</v>
      </c>
      <c r="BM196" s="165" t="s">
        <v>436</v>
      </c>
    </row>
    <row r="197" spans="1:65" s="2" customFormat="1" ht="62.85" customHeight="1">
      <c r="A197" s="29"/>
      <c r="B197" s="152"/>
      <c r="C197" s="153" t="s">
        <v>960</v>
      </c>
      <c r="D197" s="153" t="s">
        <v>248</v>
      </c>
      <c r="E197" s="154" t="s">
        <v>892</v>
      </c>
      <c r="F197" s="155" t="s">
        <v>893</v>
      </c>
      <c r="G197" s="156" t="s">
        <v>371</v>
      </c>
      <c r="H197" s="157">
        <v>29.5</v>
      </c>
      <c r="I197" s="158"/>
      <c r="J197" s="159">
        <f>ROUND(I197*H197,2)</f>
        <v>0</v>
      </c>
      <c r="K197" s="160"/>
      <c r="L197" s="30"/>
      <c r="M197" s="161" t="s">
        <v>1</v>
      </c>
      <c r="N197" s="162" t="s">
        <v>41</v>
      </c>
      <c r="O197" s="58"/>
      <c r="P197" s="163">
        <f>O197*H197</f>
        <v>0</v>
      </c>
      <c r="Q197" s="163">
        <v>0</v>
      </c>
      <c r="R197" s="163">
        <f>Q197*H197</f>
        <v>0</v>
      </c>
      <c r="S197" s="163">
        <v>0</v>
      </c>
      <c r="T197" s="164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275</v>
      </c>
      <c r="AT197" s="165" t="s">
        <v>248</v>
      </c>
      <c r="AU197" s="165" t="s">
        <v>94</v>
      </c>
      <c r="AY197" s="14" t="s">
        <v>246</v>
      </c>
      <c r="BE197" s="166">
        <f>IF(N197="základná",J197,0)</f>
        <v>0</v>
      </c>
      <c r="BF197" s="166">
        <f>IF(N197="znížená",J197,0)</f>
        <v>0</v>
      </c>
      <c r="BG197" s="166">
        <f>IF(N197="zákl. prenesená",J197,0)</f>
        <v>0</v>
      </c>
      <c r="BH197" s="166">
        <f>IF(N197="zníž. prenesená",J197,0)</f>
        <v>0</v>
      </c>
      <c r="BI197" s="166">
        <f>IF(N197="nulová",J197,0)</f>
        <v>0</v>
      </c>
      <c r="BJ197" s="14" t="s">
        <v>94</v>
      </c>
      <c r="BK197" s="166">
        <f>ROUND(I197*H197,2)</f>
        <v>0</v>
      </c>
      <c r="BL197" s="14" t="s">
        <v>275</v>
      </c>
      <c r="BM197" s="165" t="s">
        <v>1861</v>
      </c>
    </row>
    <row r="198" spans="1:65" s="2" customFormat="1" ht="55.5" customHeight="1">
      <c r="A198" s="29"/>
      <c r="B198" s="152"/>
      <c r="C198" s="153" t="s">
        <v>357</v>
      </c>
      <c r="D198" s="153" t="s">
        <v>248</v>
      </c>
      <c r="E198" s="154" t="s">
        <v>877</v>
      </c>
      <c r="F198" s="155" t="s">
        <v>878</v>
      </c>
      <c r="G198" s="156" t="s">
        <v>288</v>
      </c>
      <c r="H198" s="157">
        <v>334.51</v>
      </c>
      <c r="I198" s="158"/>
      <c r="J198" s="159">
        <f>ROUND(I198*H198,2)</f>
        <v>0</v>
      </c>
      <c r="K198" s="160"/>
      <c r="L198" s="30"/>
      <c r="M198" s="161" t="s">
        <v>1</v>
      </c>
      <c r="N198" s="162" t="s">
        <v>41</v>
      </c>
      <c r="O198" s="58"/>
      <c r="P198" s="163">
        <f>O198*H198</f>
        <v>0</v>
      </c>
      <c r="Q198" s="163">
        <v>0</v>
      </c>
      <c r="R198" s="163">
        <f>Q198*H198</f>
        <v>0</v>
      </c>
      <c r="S198" s="163">
        <v>0</v>
      </c>
      <c r="T198" s="164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275</v>
      </c>
      <c r="AT198" s="165" t="s">
        <v>248</v>
      </c>
      <c r="AU198" s="165" t="s">
        <v>94</v>
      </c>
      <c r="AY198" s="14" t="s">
        <v>246</v>
      </c>
      <c r="BE198" s="166">
        <f>IF(N198="základná",J198,0)</f>
        <v>0</v>
      </c>
      <c r="BF198" s="166">
        <f>IF(N198="znížená",J198,0)</f>
        <v>0</v>
      </c>
      <c r="BG198" s="166">
        <f>IF(N198="zákl. prenesená",J198,0)</f>
        <v>0</v>
      </c>
      <c r="BH198" s="166">
        <f>IF(N198="zníž. prenesená",J198,0)</f>
        <v>0</v>
      </c>
      <c r="BI198" s="166">
        <f>IF(N198="nulová",J198,0)</f>
        <v>0</v>
      </c>
      <c r="BJ198" s="14" t="s">
        <v>94</v>
      </c>
      <c r="BK198" s="166">
        <f>ROUND(I198*H198,2)</f>
        <v>0</v>
      </c>
      <c r="BL198" s="14" t="s">
        <v>275</v>
      </c>
      <c r="BM198" s="165" t="s">
        <v>439</v>
      </c>
    </row>
    <row r="199" spans="1:65" s="2" customFormat="1" ht="68.25">
      <c r="A199" s="29"/>
      <c r="B199" s="30"/>
      <c r="C199" s="29"/>
      <c r="D199" s="183" t="s">
        <v>298</v>
      </c>
      <c r="E199" s="29"/>
      <c r="F199" s="184" t="s">
        <v>879</v>
      </c>
      <c r="G199" s="29"/>
      <c r="H199" s="29"/>
      <c r="I199" s="185"/>
      <c r="J199" s="29"/>
      <c r="K199" s="29"/>
      <c r="L199" s="30"/>
      <c r="M199" s="186"/>
      <c r="N199" s="187"/>
      <c r="O199" s="58"/>
      <c r="P199" s="58"/>
      <c r="Q199" s="58"/>
      <c r="R199" s="58"/>
      <c r="S199" s="58"/>
      <c r="T199" s="5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298</v>
      </c>
      <c r="AU199" s="14" t="s">
        <v>94</v>
      </c>
    </row>
    <row r="200" spans="1:65" s="2" customFormat="1" ht="55.5" customHeight="1">
      <c r="A200" s="29"/>
      <c r="B200" s="152"/>
      <c r="C200" s="153" t="s">
        <v>440</v>
      </c>
      <c r="D200" s="153" t="s">
        <v>248</v>
      </c>
      <c r="E200" s="154" t="s">
        <v>1862</v>
      </c>
      <c r="F200" s="155" t="s">
        <v>1863</v>
      </c>
      <c r="G200" s="156" t="s">
        <v>324</v>
      </c>
      <c r="H200" s="157">
        <v>1</v>
      </c>
      <c r="I200" s="158"/>
      <c r="J200" s="159">
        <f t="shared" ref="J200:J212" si="30">ROUND(I200*H200,2)</f>
        <v>0</v>
      </c>
      <c r="K200" s="160"/>
      <c r="L200" s="30"/>
      <c r="M200" s="161" t="s">
        <v>1</v>
      </c>
      <c r="N200" s="162" t="s">
        <v>41</v>
      </c>
      <c r="O200" s="58"/>
      <c r="P200" s="163">
        <f t="shared" ref="P200:P212" si="31">O200*H200</f>
        <v>0</v>
      </c>
      <c r="Q200" s="163">
        <v>0</v>
      </c>
      <c r="R200" s="163">
        <f t="shared" ref="R200:R212" si="32">Q200*H200</f>
        <v>0</v>
      </c>
      <c r="S200" s="163">
        <v>0</v>
      </c>
      <c r="T200" s="164">
        <f t="shared" ref="T200:T212" si="33"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275</v>
      </c>
      <c r="AT200" s="165" t="s">
        <v>248</v>
      </c>
      <c r="AU200" s="165" t="s">
        <v>94</v>
      </c>
      <c r="AY200" s="14" t="s">
        <v>246</v>
      </c>
      <c r="BE200" s="166">
        <f t="shared" ref="BE200:BE212" si="34">IF(N200="základná",J200,0)</f>
        <v>0</v>
      </c>
      <c r="BF200" s="166">
        <f t="shared" ref="BF200:BF212" si="35">IF(N200="znížená",J200,0)</f>
        <v>0</v>
      </c>
      <c r="BG200" s="166">
        <f t="shared" ref="BG200:BG212" si="36">IF(N200="zákl. prenesená",J200,0)</f>
        <v>0</v>
      </c>
      <c r="BH200" s="166">
        <f t="shared" ref="BH200:BH212" si="37">IF(N200="zníž. prenesená",J200,0)</f>
        <v>0</v>
      </c>
      <c r="BI200" s="166">
        <f t="shared" ref="BI200:BI212" si="38">IF(N200="nulová",J200,0)</f>
        <v>0</v>
      </c>
      <c r="BJ200" s="14" t="s">
        <v>94</v>
      </c>
      <c r="BK200" s="166">
        <f t="shared" ref="BK200:BK212" si="39">ROUND(I200*H200,2)</f>
        <v>0</v>
      </c>
      <c r="BL200" s="14" t="s">
        <v>275</v>
      </c>
      <c r="BM200" s="165" t="s">
        <v>443</v>
      </c>
    </row>
    <row r="201" spans="1:65" s="2" customFormat="1" ht="62.85" customHeight="1">
      <c r="A201" s="29"/>
      <c r="B201" s="152"/>
      <c r="C201" s="153" t="s">
        <v>360</v>
      </c>
      <c r="D201" s="153" t="s">
        <v>248</v>
      </c>
      <c r="E201" s="154" t="s">
        <v>1864</v>
      </c>
      <c r="F201" s="155" t="s">
        <v>1865</v>
      </c>
      <c r="G201" s="156" t="s">
        <v>324</v>
      </c>
      <c r="H201" s="157">
        <v>1</v>
      </c>
      <c r="I201" s="158"/>
      <c r="J201" s="159">
        <f t="shared" si="30"/>
        <v>0</v>
      </c>
      <c r="K201" s="160"/>
      <c r="L201" s="30"/>
      <c r="M201" s="161" t="s">
        <v>1</v>
      </c>
      <c r="N201" s="162" t="s">
        <v>41</v>
      </c>
      <c r="O201" s="58"/>
      <c r="P201" s="163">
        <f t="shared" si="31"/>
        <v>0</v>
      </c>
      <c r="Q201" s="163">
        <v>0</v>
      </c>
      <c r="R201" s="163">
        <f t="shared" si="32"/>
        <v>0</v>
      </c>
      <c r="S201" s="163">
        <v>0</v>
      </c>
      <c r="T201" s="164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275</v>
      </c>
      <c r="AT201" s="165" t="s">
        <v>248</v>
      </c>
      <c r="AU201" s="165" t="s">
        <v>94</v>
      </c>
      <c r="AY201" s="14" t="s">
        <v>246</v>
      </c>
      <c r="BE201" s="166">
        <f t="shared" si="34"/>
        <v>0</v>
      </c>
      <c r="BF201" s="166">
        <f t="shared" si="35"/>
        <v>0</v>
      </c>
      <c r="BG201" s="166">
        <f t="shared" si="36"/>
        <v>0</v>
      </c>
      <c r="BH201" s="166">
        <f t="shared" si="37"/>
        <v>0</v>
      </c>
      <c r="BI201" s="166">
        <f t="shared" si="38"/>
        <v>0</v>
      </c>
      <c r="BJ201" s="14" t="s">
        <v>94</v>
      </c>
      <c r="BK201" s="166">
        <f t="shared" si="39"/>
        <v>0</v>
      </c>
      <c r="BL201" s="14" t="s">
        <v>275</v>
      </c>
      <c r="BM201" s="165" t="s">
        <v>446</v>
      </c>
    </row>
    <row r="202" spans="1:65" s="2" customFormat="1" ht="62.85" customHeight="1">
      <c r="A202" s="29"/>
      <c r="B202" s="152"/>
      <c r="C202" s="153" t="s">
        <v>447</v>
      </c>
      <c r="D202" s="153" t="s">
        <v>248</v>
      </c>
      <c r="E202" s="154" t="s">
        <v>1866</v>
      </c>
      <c r="F202" s="155" t="s">
        <v>1867</v>
      </c>
      <c r="G202" s="156" t="s">
        <v>324</v>
      </c>
      <c r="H202" s="157">
        <v>1</v>
      </c>
      <c r="I202" s="158"/>
      <c r="J202" s="159">
        <f t="shared" si="30"/>
        <v>0</v>
      </c>
      <c r="K202" s="160"/>
      <c r="L202" s="30"/>
      <c r="M202" s="161" t="s">
        <v>1</v>
      </c>
      <c r="N202" s="162" t="s">
        <v>41</v>
      </c>
      <c r="O202" s="58"/>
      <c r="P202" s="163">
        <f t="shared" si="31"/>
        <v>0</v>
      </c>
      <c r="Q202" s="163">
        <v>0</v>
      </c>
      <c r="R202" s="163">
        <f t="shared" si="32"/>
        <v>0</v>
      </c>
      <c r="S202" s="163">
        <v>0</v>
      </c>
      <c r="T202" s="164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275</v>
      </c>
      <c r="AT202" s="165" t="s">
        <v>248</v>
      </c>
      <c r="AU202" s="165" t="s">
        <v>94</v>
      </c>
      <c r="AY202" s="14" t="s">
        <v>246</v>
      </c>
      <c r="BE202" s="166">
        <f t="shared" si="34"/>
        <v>0</v>
      </c>
      <c r="BF202" s="166">
        <f t="shared" si="35"/>
        <v>0</v>
      </c>
      <c r="BG202" s="166">
        <f t="shared" si="36"/>
        <v>0</v>
      </c>
      <c r="BH202" s="166">
        <f t="shared" si="37"/>
        <v>0</v>
      </c>
      <c r="BI202" s="166">
        <f t="shared" si="38"/>
        <v>0</v>
      </c>
      <c r="BJ202" s="14" t="s">
        <v>94</v>
      </c>
      <c r="BK202" s="166">
        <f t="shared" si="39"/>
        <v>0</v>
      </c>
      <c r="BL202" s="14" t="s">
        <v>275</v>
      </c>
      <c r="BM202" s="165" t="s">
        <v>450</v>
      </c>
    </row>
    <row r="203" spans="1:65" s="2" customFormat="1" ht="62.85" customHeight="1">
      <c r="A203" s="29"/>
      <c r="B203" s="152"/>
      <c r="C203" s="153" t="s">
        <v>364</v>
      </c>
      <c r="D203" s="153" t="s">
        <v>248</v>
      </c>
      <c r="E203" s="154" t="s">
        <v>1868</v>
      </c>
      <c r="F203" s="155" t="s">
        <v>1869</v>
      </c>
      <c r="G203" s="156" t="s">
        <v>324</v>
      </c>
      <c r="H203" s="157">
        <v>1</v>
      </c>
      <c r="I203" s="158"/>
      <c r="J203" s="159">
        <f t="shared" si="30"/>
        <v>0</v>
      </c>
      <c r="K203" s="160"/>
      <c r="L203" s="30"/>
      <c r="M203" s="161" t="s">
        <v>1</v>
      </c>
      <c r="N203" s="162" t="s">
        <v>41</v>
      </c>
      <c r="O203" s="58"/>
      <c r="P203" s="163">
        <f t="shared" si="31"/>
        <v>0</v>
      </c>
      <c r="Q203" s="163">
        <v>0</v>
      </c>
      <c r="R203" s="163">
        <f t="shared" si="32"/>
        <v>0</v>
      </c>
      <c r="S203" s="163">
        <v>0</v>
      </c>
      <c r="T203" s="164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275</v>
      </c>
      <c r="AT203" s="165" t="s">
        <v>248</v>
      </c>
      <c r="AU203" s="165" t="s">
        <v>94</v>
      </c>
      <c r="AY203" s="14" t="s">
        <v>246</v>
      </c>
      <c r="BE203" s="166">
        <f t="shared" si="34"/>
        <v>0</v>
      </c>
      <c r="BF203" s="166">
        <f t="shared" si="35"/>
        <v>0</v>
      </c>
      <c r="BG203" s="166">
        <f t="shared" si="36"/>
        <v>0</v>
      </c>
      <c r="BH203" s="166">
        <f t="shared" si="37"/>
        <v>0</v>
      </c>
      <c r="BI203" s="166">
        <f t="shared" si="38"/>
        <v>0</v>
      </c>
      <c r="BJ203" s="14" t="s">
        <v>94</v>
      </c>
      <c r="BK203" s="166">
        <f t="shared" si="39"/>
        <v>0</v>
      </c>
      <c r="BL203" s="14" t="s">
        <v>275</v>
      </c>
      <c r="BM203" s="165" t="s">
        <v>455</v>
      </c>
    </row>
    <row r="204" spans="1:65" s="2" customFormat="1" ht="90" customHeight="1">
      <c r="A204" s="29"/>
      <c r="B204" s="152"/>
      <c r="C204" s="153" t="s">
        <v>904</v>
      </c>
      <c r="D204" s="153" t="s">
        <v>248</v>
      </c>
      <c r="E204" s="154" t="s">
        <v>919</v>
      </c>
      <c r="F204" s="155" t="s">
        <v>920</v>
      </c>
      <c r="G204" s="156" t="s">
        <v>324</v>
      </c>
      <c r="H204" s="157">
        <v>1</v>
      </c>
      <c r="I204" s="158"/>
      <c r="J204" s="159">
        <f t="shared" si="30"/>
        <v>0</v>
      </c>
      <c r="K204" s="160"/>
      <c r="L204" s="30"/>
      <c r="M204" s="161" t="s">
        <v>1</v>
      </c>
      <c r="N204" s="162" t="s">
        <v>41</v>
      </c>
      <c r="O204" s="58"/>
      <c r="P204" s="163">
        <f t="shared" si="31"/>
        <v>0</v>
      </c>
      <c r="Q204" s="163">
        <v>0</v>
      </c>
      <c r="R204" s="163">
        <f t="shared" si="32"/>
        <v>0</v>
      </c>
      <c r="S204" s="163">
        <v>0</v>
      </c>
      <c r="T204" s="164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275</v>
      </c>
      <c r="AT204" s="165" t="s">
        <v>248</v>
      </c>
      <c r="AU204" s="165" t="s">
        <v>94</v>
      </c>
      <c r="AY204" s="14" t="s">
        <v>246</v>
      </c>
      <c r="BE204" s="166">
        <f t="shared" si="34"/>
        <v>0</v>
      </c>
      <c r="BF204" s="166">
        <f t="shared" si="35"/>
        <v>0</v>
      </c>
      <c r="BG204" s="166">
        <f t="shared" si="36"/>
        <v>0</v>
      </c>
      <c r="BH204" s="166">
        <f t="shared" si="37"/>
        <v>0</v>
      </c>
      <c r="BI204" s="166">
        <f t="shared" si="38"/>
        <v>0</v>
      </c>
      <c r="BJ204" s="14" t="s">
        <v>94</v>
      </c>
      <c r="BK204" s="166">
        <f t="shared" si="39"/>
        <v>0</v>
      </c>
      <c r="BL204" s="14" t="s">
        <v>275</v>
      </c>
      <c r="BM204" s="165" t="s">
        <v>907</v>
      </c>
    </row>
    <row r="205" spans="1:65" s="2" customFormat="1" ht="90" customHeight="1">
      <c r="A205" s="29"/>
      <c r="B205" s="152"/>
      <c r="C205" s="153" t="s">
        <v>367</v>
      </c>
      <c r="D205" s="153" t="s">
        <v>248</v>
      </c>
      <c r="E205" s="154" t="s">
        <v>922</v>
      </c>
      <c r="F205" s="155" t="s">
        <v>923</v>
      </c>
      <c r="G205" s="156" t="s">
        <v>324</v>
      </c>
      <c r="H205" s="157">
        <v>1</v>
      </c>
      <c r="I205" s="158"/>
      <c r="J205" s="159">
        <f t="shared" si="30"/>
        <v>0</v>
      </c>
      <c r="K205" s="160"/>
      <c r="L205" s="30"/>
      <c r="M205" s="161" t="s">
        <v>1</v>
      </c>
      <c r="N205" s="162" t="s">
        <v>41</v>
      </c>
      <c r="O205" s="58"/>
      <c r="P205" s="163">
        <f t="shared" si="31"/>
        <v>0</v>
      </c>
      <c r="Q205" s="163">
        <v>0</v>
      </c>
      <c r="R205" s="163">
        <f t="shared" si="32"/>
        <v>0</v>
      </c>
      <c r="S205" s="163">
        <v>0</v>
      </c>
      <c r="T205" s="164">
        <f t="shared" si="3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275</v>
      </c>
      <c r="AT205" s="165" t="s">
        <v>248</v>
      </c>
      <c r="AU205" s="165" t="s">
        <v>94</v>
      </c>
      <c r="AY205" s="14" t="s">
        <v>246</v>
      </c>
      <c r="BE205" s="166">
        <f t="shared" si="34"/>
        <v>0</v>
      </c>
      <c r="BF205" s="166">
        <f t="shared" si="35"/>
        <v>0</v>
      </c>
      <c r="BG205" s="166">
        <f t="shared" si="36"/>
        <v>0</v>
      </c>
      <c r="BH205" s="166">
        <f t="shared" si="37"/>
        <v>0</v>
      </c>
      <c r="BI205" s="166">
        <f t="shared" si="38"/>
        <v>0</v>
      </c>
      <c r="BJ205" s="14" t="s">
        <v>94</v>
      </c>
      <c r="BK205" s="166">
        <f t="shared" si="39"/>
        <v>0</v>
      </c>
      <c r="BL205" s="14" t="s">
        <v>275</v>
      </c>
      <c r="BM205" s="165" t="s">
        <v>910</v>
      </c>
    </row>
    <row r="206" spans="1:65" s="2" customFormat="1" ht="90" customHeight="1">
      <c r="A206" s="29"/>
      <c r="B206" s="152"/>
      <c r="C206" s="153" t="s">
        <v>911</v>
      </c>
      <c r="D206" s="153" t="s">
        <v>248</v>
      </c>
      <c r="E206" s="154" t="s">
        <v>1870</v>
      </c>
      <c r="F206" s="155" t="s">
        <v>1871</v>
      </c>
      <c r="G206" s="156" t="s">
        <v>324</v>
      </c>
      <c r="H206" s="157">
        <v>1</v>
      </c>
      <c r="I206" s="158"/>
      <c r="J206" s="159">
        <f t="shared" si="30"/>
        <v>0</v>
      </c>
      <c r="K206" s="160"/>
      <c r="L206" s="30"/>
      <c r="M206" s="161" t="s">
        <v>1</v>
      </c>
      <c r="N206" s="162" t="s">
        <v>41</v>
      </c>
      <c r="O206" s="58"/>
      <c r="P206" s="163">
        <f t="shared" si="31"/>
        <v>0</v>
      </c>
      <c r="Q206" s="163">
        <v>0</v>
      </c>
      <c r="R206" s="163">
        <f t="shared" si="32"/>
        <v>0</v>
      </c>
      <c r="S206" s="163">
        <v>0</v>
      </c>
      <c r="T206" s="164">
        <f t="shared" si="3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275</v>
      </c>
      <c r="AT206" s="165" t="s">
        <v>248</v>
      </c>
      <c r="AU206" s="165" t="s">
        <v>94</v>
      </c>
      <c r="AY206" s="14" t="s">
        <v>246</v>
      </c>
      <c r="BE206" s="166">
        <f t="shared" si="34"/>
        <v>0</v>
      </c>
      <c r="BF206" s="166">
        <f t="shared" si="35"/>
        <v>0</v>
      </c>
      <c r="BG206" s="166">
        <f t="shared" si="36"/>
        <v>0</v>
      </c>
      <c r="BH206" s="166">
        <f t="shared" si="37"/>
        <v>0</v>
      </c>
      <c r="BI206" s="166">
        <f t="shared" si="38"/>
        <v>0</v>
      </c>
      <c r="BJ206" s="14" t="s">
        <v>94</v>
      </c>
      <c r="BK206" s="166">
        <f t="shared" si="39"/>
        <v>0</v>
      </c>
      <c r="BL206" s="14" t="s">
        <v>275</v>
      </c>
      <c r="BM206" s="165" t="s">
        <v>914</v>
      </c>
    </row>
    <row r="207" spans="1:65" s="2" customFormat="1" ht="62.85" customHeight="1">
      <c r="A207" s="29"/>
      <c r="B207" s="152"/>
      <c r="C207" s="153" t="s">
        <v>372</v>
      </c>
      <c r="D207" s="153" t="s">
        <v>248</v>
      </c>
      <c r="E207" s="154" t="s">
        <v>1872</v>
      </c>
      <c r="F207" s="155" t="s">
        <v>1873</v>
      </c>
      <c r="G207" s="156" t="s">
        <v>324</v>
      </c>
      <c r="H207" s="157">
        <v>1</v>
      </c>
      <c r="I207" s="158"/>
      <c r="J207" s="159">
        <f t="shared" si="30"/>
        <v>0</v>
      </c>
      <c r="K207" s="160"/>
      <c r="L207" s="30"/>
      <c r="M207" s="161" t="s">
        <v>1</v>
      </c>
      <c r="N207" s="162" t="s">
        <v>41</v>
      </c>
      <c r="O207" s="58"/>
      <c r="P207" s="163">
        <f t="shared" si="31"/>
        <v>0</v>
      </c>
      <c r="Q207" s="163">
        <v>0</v>
      </c>
      <c r="R207" s="163">
        <f t="shared" si="32"/>
        <v>0</v>
      </c>
      <c r="S207" s="163">
        <v>0</v>
      </c>
      <c r="T207" s="164">
        <f t="shared" si="3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275</v>
      </c>
      <c r="AT207" s="165" t="s">
        <v>248</v>
      </c>
      <c r="AU207" s="165" t="s">
        <v>94</v>
      </c>
      <c r="AY207" s="14" t="s">
        <v>246</v>
      </c>
      <c r="BE207" s="166">
        <f t="shared" si="34"/>
        <v>0</v>
      </c>
      <c r="BF207" s="166">
        <f t="shared" si="35"/>
        <v>0</v>
      </c>
      <c r="BG207" s="166">
        <f t="shared" si="36"/>
        <v>0</v>
      </c>
      <c r="BH207" s="166">
        <f t="shared" si="37"/>
        <v>0</v>
      </c>
      <c r="BI207" s="166">
        <f t="shared" si="38"/>
        <v>0</v>
      </c>
      <c r="BJ207" s="14" t="s">
        <v>94</v>
      </c>
      <c r="BK207" s="166">
        <f t="shared" si="39"/>
        <v>0</v>
      </c>
      <c r="BL207" s="14" t="s">
        <v>275</v>
      </c>
      <c r="BM207" s="165" t="s">
        <v>917</v>
      </c>
    </row>
    <row r="208" spans="1:65" s="2" customFormat="1" ht="66.75" customHeight="1">
      <c r="A208" s="29"/>
      <c r="B208" s="152"/>
      <c r="C208" s="153" t="s">
        <v>918</v>
      </c>
      <c r="D208" s="153" t="s">
        <v>248</v>
      </c>
      <c r="E208" s="154" t="s">
        <v>1553</v>
      </c>
      <c r="F208" s="155" t="s">
        <v>1874</v>
      </c>
      <c r="G208" s="156" t="s">
        <v>324</v>
      </c>
      <c r="H208" s="157">
        <v>1</v>
      </c>
      <c r="I208" s="158"/>
      <c r="J208" s="159">
        <f t="shared" si="30"/>
        <v>0</v>
      </c>
      <c r="K208" s="160"/>
      <c r="L208" s="30"/>
      <c r="M208" s="161" t="s">
        <v>1</v>
      </c>
      <c r="N208" s="162" t="s">
        <v>41</v>
      </c>
      <c r="O208" s="58"/>
      <c r="P208" s="163">
        <f t="shared" si="31"/>
        <v>0</v>
      </c>
      <c r="Q208" s="163">
        <v>0</v>
      </c>
      <c r="R208" s="163">
        <f t="shared" si="32"/>
        <v>0</v>
      </c>
      <c r="S208" s="163">
        <v>0</v>
      </c>
      <c r="T208" s="164">
        <f t="shared" si="3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275</v>
      </c>
      <c r="AT208" s="165" t="s">
        <v>248</v>
      </c>
      <c r="AU208" s="165" t="s">
        <v>94</v>
      </c>
      <c r="AY208" s="14" t="s">
        <v>246</v>
      </c>
      <c r="BE208" s="166">
        <f t="shared" si="34"/>
        <v>0</v>
      </c>
      <c r="BF208" s="166">
        <f t="shared" si="35"/>
        <v>0</v>
      </c>
      <c r="BG208" s="166">
        <f t="shared" si="36"/>
        <v>0</v>
      </c>
      <c r="BH208" s="166">
        <f t="shared" si="37"/>
        <v>0</v>
      </c>
      <c r="BI208" s="166">
        <f t="shared" si="38"/>
        <v>0</v>
      </c>
      <c r="BJ208" s="14" t="s">
        <v>94</v>
      </c>
      <c r="BK208" s="166">
        <f t="shared" si="39"/>
        <v>0</v>
      </c>
      <c r="BL208" s="14" t="s">
        <v>275</v>
      </c>
      <c r="BM208" s="165" t="s">
        <v>921</v>
      </c>
    </row>
    <row r="209" spans="1:65" s="2" customFormat="1" ht="49.15" customHeight="1">
      <c r="A209" s="29"/>
      <c r="B209" s="152"/>
      <c r="C209" s="153" t="s">
        <v>375</v>
      </c>
      <c r="D209" s="153" t="s">
        <v>248</v>
      </c>
      <c r="E209" s="154" t="s">
        <v>947</v>
      </c>
      <c r="F209" s="155" t="s">
        <v>948</v>
      </c>
      <c r="G209" s="156" t="s">
        <v>324</v>
      </c>
      <c r="H209" s="157">
        <v>4</v>
      </c>
      <c r="I209" s="158"/>
      <c r="J209" s="159">
        <f t="shared" si="30"/>
        <v>0</v>
      </c>
      <c r="K209" s="160"/>
      <c r="L209" s="30"/>
      <c r="M209" s="161" t="s">
        <v>1</v>
      </c>
      <c r="N209" s="162" t="s">
        <v>41</v>
      </c>
      <c r="O209" s="58"/>
      <c r="P209" s="163">
        <f t="shared" si="31"/>
        <v>0</v>
      </c>
      <c r="Q209" s="163">
        <v>0</v>
      </c>
      <c r="R209" s="163">
        <f t="shared" si="32"/>
        <v>0</v>
      </c>
      <c r="S209" s="163">
        <v>0</v>
      </c>
      <c r="T209" s="164">
        <f t="shared" si="3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275</v>
      </c>
      <c r="AT209" s="165" t="s">
        <v>248</v>
      </c>
      <c r="AU209" s="165" t="s">
        <v>94</v>
      </c>
      <c r="AY209" s="14" t="s">
        <v>246</v>
      </c>
      <c r="BE209" s="166">
        <f t="shared" si="34"/>
        <v>0</v>
      </c>
      <c r="BF209" s="166">
        <f t="shared" si="35"/>
        <v>0</v>
      </c>
      <c r="BG209" s="166">
        <f t="shared" si="36"/>
        <v>0</v>
      </c>
      <c r="BH209" s="166">
        <f t="shared" si="37"/>
        <v>0</v>
      </c>
      <c r="BI209" s="166">
        <f t="shared" si="38"/>
        <v>0</v>
      </c>
      <c r="BJ209" s="14" t="s">
        <v>94</v>
      </c>
      <c r="BK209" s="166">
        <f t="shared" si="39"/>
        <v>0</v>
      </c>
      <c r="BL209" s="14" t="s">
        <v>275</v>
      </c>
      <c r="BM209" s="165" t="s">
        <v>924</v>
      </c>
    </row>
    <row r="210" spans="1:65" s="2" customFormat="1" ht="49.15" customHeight="1">
      <c r="A210" s="29"/>
      <c r="B210" s="152"/>
      <c r="C210" s="153" t="s">
        <v>925</v>
      </c>
      <c r="D210" s="153" t="s">
        <v>248</v>
      </c>
      <c r="E210" s="154" t="s">
        <v>954</v>
      </c>
      <c r="F210" s="155" t="s">
        <v>955</v>
      </c>
      <c r="G210" s="156" t="s">
        <v>324</v>
      </c>
      <c r="H210" s="157">
        <v>10</v>
      </c>
      <c r="I210" s="158"/>
      <c r="J210" s="159">
        <f t="shared" si="30"/>
        <v>0</v>
      </c>
      <c r="K210" s="160"/>
      <c r="L210" s="30"/>
      <c r="M210" s="161" t="s">
        <v>1</v>
      </c>
      <c r="N210" s="162" t="s">
        <v>41</v>
      </c>
      <c r="O210" s="58"/>
      <c r="P210" s="163">
        <f t="shared" si="31"/>
        <v>0</v>
      </c>
      <c r="Q210" s="163">
        <v>0</v>
      </c>
      <c r="R210" s="163">
        <f t="shared" si="32"/>
        <v>0</v>
      </c>
      <c r="S210" s="163">
        <v>0</v>
      </c>
      <c r="T210" s="164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275</v>
      </c>
      <c r="AT210" s="165" t="s">
        <v>248</v>
      </c>
      <c r="AU210" s="165" t="s">
        <v>94</v>
      </c>
      <c r="AY210" s="14" t="s">
        <v>246</v>
      </c>
      <c r="BE210" s="166">
        <f t="shared" si="34"/>
        <v>0</v>
      </c>
      <c r="BF210" s="166">
        <f t="shared" si="35"/>
        <v>0</v>
      </c>
      <c r="BG210" s="166">
        <f t="shared" si="36"/>
        <v>0</v>
      </c>
      <c r="BH210" s="166">
        <f t="shared" si="37"/>
        <v>0</v>
      </c>
      <c r="BI210" s="166">
        <f t="shared" si="38"/>
        <v>0</v>
      </c>
      <c r="BJ210" s="14" t="s">
        <v>94</v>
      </c>
      <c r="BK210" s="166">
        <f t="shared" si="39"/>
        <v>0</v>
      </c>
      <c r="BL210" s="14" t="s">
        <v>275</v>
      </c>
      <c r="BM210" s="165" t="s">
        <v>928</v>
      </c>
    </row>
    <row r="211" spans="1:65" s="2" customFormat="1" ht="37.9" customHeight="1">
      <c r="A211" s="29"/>
      <c r="B211" s="152"/>
      <c r="C211" s="153" t="s">
        <v>379</v>
      </c>
      <c r="D211" s="153" t="s">
        <v>248</v>
      </c>
      <c r="E211" s="154" t="s">
        <v>957</v>
      </c>
      <c r="F211" s="155" t="s">
        <v>958</v>
      </c>
      <c r="G211" s="156" t="s">
        <v>371</v>
      </c>
      <c r="H211" s="157">
        <v>43.75</v>
      </c>
      <c r="I211" s="158"/>
      <c r="J211" s="159">
        <f t="shared" si="30"/>
        <v>0</v>
      </c>
      <c r="K211" s="160"/>
      <c r="L211" s="30"/>
      <c r="M211" s="161" t="s">
        <v>1</v>
      </c>
      <c r="N211" s="162" t="s">
        <v>41</v>
      </c>
      <c r="O211" s="58"/>
      <c r="P211" s="163">
        <f t="shared" si="31"/>
        <v>0</v>
      </c>
      <c r="Q211" s="163">
        <v>0</v>
      </c>
      <c r="R211" s="163">
        <f t="shared" si="32"/>
        <v>0</v>
      </c>
      <c r="S211" s="163">
        <v>0</v>
      </c>
      <c r="T211" s="164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275</v>
      </c>
      <c r="AT211" s="165" t="s">
        <v>248</v>
      </c>
      <c r="AU211" s="165" t="s">
        <v>94</v>
      </c>
      <c r="AY211" s="14" t="s">
        <v>246</v>
      </c>
      <c r="BE211" s="166">
        <f t="shared" si="34"/>
        <v>0</v>
      </c>
      <c r="BF211" s="166">
        <f t="shared" si="35"/>
        <v>0</v>
      </c>
      <c r="BG211" s="166">
        <f t="shared" si="36"/>
        <v>0</v>
      </c>
      <c r="BH211" s="166">
        <f t="shared" si="37"/>
        <v>0</v>
      </c>
      <c r="BI211" s="166">
        <f t="shared" si="38"/>
        <v>0</v>
      </c>
      <c r="BJ211" s="14" t="s">
        <v>94</v>
      </c>
      <c r="BK211" s="166">
        <f t="shared" si="39"/>
        <v>0</v>
      </c>
      <c r="BL211" s="14" t="s">
        <v>275</v>
      </c>
      <c r="BM211" s="165" t="s">
        <v>931</v>
      </c>
    </row>
    <row r="212" spans="1:65" s="2" customFormat="1" ht="24.4" customHeight="1">
      <c r="A212" s="29"/>
      <c r="B212" s="152"/>
      <c r="C212" s="153" t="s">
        <v>932</v>
      </c>
      <c r="D212" s="153" t="s">
        <v>248</v>
      </c>
      <c r="E212" s="154" t="s">
        <v>1613</v>
      </c>
      <c r="F212" s="155" t="s">
        <v>1614</v>
      </c>
      <c r="G212" s="156" t="s">
        <v>560</v>
      </c>
      <c r="H212" s="191"/>
      <c r="I212" s="158"/>
      <c r="J212" s="159">
        <f t="shared" si="30"/>
        <v>0</v>
      </c>
      <c r="K212" s="160"/>
      <c r="L212" s="30"/>
      <c r="M212" s="161" t="s">
        <v>1</v>
      </c>
      <c r="N212" s="162" t="s">
        <v>41</v>
      </c>
      <c r="O212" s="58"/>
      <c r="P212" s="163">
        <f t="shared" si="31"/>
        <v>0</v>
      </c>
      <c r="Q212" s="163">
        <v>0</v>
      </c>
      <c r="R212" s="163">
        <f t="shared" si="32"/>
        <v>0</v>
      </c>
      <c r="S212" s="163">
        <v>0</v>
      </c>
      <c r="T212" s="164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275</v>
      </c>
      <c r="AT212" s="165" t="s">
        <v>248</v>
      </c>
      <c r="AU212" s="165" t="s">
        <v>94</v>
      </c>
      <c r="AY212" s="14" t="s">
        <v>246</v>
      </c>
      <c r="BE212" s="166">
        <f t="shared" si="34"/>
        <v>0</v>
      </c>
      <c r="BF212" s="166">
        <f t="shared" si="35"/>
        <v>0</v>
      </c>
      <c r="BG212" s="166">
        <f t="shared" si="36"/>
        <v>0</v>
      </c>
      <c r="BH212" s="166">
        <f t="shared" si="37"/>
        <v>0</v>
      </c>
      <c r="BI212" s="166">
        <f t="shared" si="38"/>
        <v>0</v>
      </c>
      <c r="BJ212" s="14" t="s">
        <v>94</v>
      </c>
      <c r="BK212" s="166">
        <f t="shared" si="39"/>
        <v>0</v>
      </c>
      <c r="BL212" s="14" t="s">
        <v>275</v>
      </c>
      <c r="BM212" s="165" t="s">
        <v>935</v>
      </c>
    </row>
    <row r="213" spans="1:65" s="12" customFormat="1" ht="22.9" customHeight="1">
      <c r="B213" s="139"/>
      <c r="D213" s="140" t="s">
        <v>74</v>
      </c>
      <c r="E213" s="150" t="s">
        <v>1665</v>
      </c>
      <c r="F213" s="150" t="s">
        <v>1666</v>
      </c>
      <c r="I213" s="142"/>
      <c r="J213" s="151">
        <f>BK213</f>
        <v>0</v>
      </c>
      <c r="L213" s="139"/>
      <c r="M213" s="144"/>
      <c r="N213" s="145"/>
      <c r="O213" s="145"/>
      <c r="P213" s="146">
        <f>SUM(P214:P215)</f>
        <v>0</v>
      </c>
      <c r="Q213" s="145"/>
      <c r="R213" s="146">
        <f>SUM(R214:R215)</f>
        <v>0</v>
      </c>
      <c r="S213" s="145"/>
      <c r="T213" s="147">
        <f>SUM(T214:T215)</f>
        <v>0</v>
      </c>
      <c r="AR213" s="140" t="s">
        <v>94</v>
      </c>
      <c r="AT213" s="148" t="s">
        <v>74</v>
      </c>
      <c r="AU213" s="148" t="s">
        <v>83</v>
      </c>
      <c r="AY213" s="140" t="s">
        <v>246</v>
      </c>
      <c r="BK213" s="149">
        <f>SUM(BK214:BK215)</f>
        <v>0</v>
      </c>
    </row>
    <row r="214" spans="1:65" s="2" customFormat="1" ht="44.25" customHeight="1">
      <c r="A214" s="29"/>
      <c r="B214" s="152"/>
      <c r="C214" s="153" t="s">
        <v>382</v>
      </c>
      <c r="D214" s="153" t="s">
        <v>248</v>
      </c>
      <c r="E214" s="154" t="s">
        <v>1875</v>
      </c>
      <c r="F214" s="155" t="s">
        <v>1876</v>
      </c>
      <c r="G214" s="156" t="s">
        <v>288</v>
      </c>
      <c r="H214" s="157">
        <v>14.27</v>
      </c>
      <c r="I214" s="158"/>
      <c r="J214" s="159">
        <f>ROUND(I214*H214,2)</f>
        <v>0</v>
      </c>
      <c r="K214" s="160"/>
      <c r="L214" s="30"/>
      <c r="M214" s="161" t="s">
        <v>1</v>
      </c>
      <c r="N214" s="162" t="s">
        <v>41</v>
      </c>
      <c r="O214" s="58"/>
      <c r="P214" s="163">
        <f>O214*H214</f>
        <v>0</v>
      </c>
      <c r="Q214" s="163">
        <v>0</v>
      </c>
      <c r="R214" s="163">
        <f>Q214*H214</f>
        <v>0</v>
      </c>
      <c r="S214" s="163">
        <v>0</v>
      </c>
      <c r="T214" s="164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275</v>
      </c>
      <c r="AT214" s="165" t="s">
        <v>248</v>
      </c>
      <c r="AU214" s="165" t="s">
        <v>94</v>
      </c>
      <c r="AY214" s="14" t="s">
        <v>246</v>
      </c>
      <c r="BE214" s="166">
        <f>IF(N214="základná",J214,0)</f>
        <v>0</v>
      </c>
      <c r="BF214" s="166">
        <f>IF(N214="znížená",J214,0)</f>
        <v>0</v>
      </c>
      <c r="BG214" s="166">
        <f>IF(N214="zákl. prenesená",J214,0)</f>
        <v>0</v>
      </c>
      <c r="BH214" s="166">
        <f>IF(N214="zníž. prenesená",J214,0)</f>
        <v>0</v>
      </c>
      <c r="BI214" s="166">
        <f>IF(N214="nulová",J214,0)</f>
        <v>0</v>
      </c>
      <c r="BJ214" s="14" t="s">
        <v>94</v>
      </c>
      <c r="BK214" s="166">
        <f>ROUND(I214*H214,2)</f>
        <v>0</v>
      </c>
      <c r="BL214" s="14" t="s">
        <v>275</v>
      </c>
      <c r="BM214" s="165" t="s">
        <v>938</v>
      </c>
    </row>
    <row r="215" spans="1:65" s="2" customFormat="1" ht="24.4" customHeight="1">
      <c r="A215" s="29"/>
      <c r="B215" s="152"/>
      <c r="C215" s="153" t="s">
        <v>939</v>
      </c>
      <c r="D215" s="153" t="s">
        <v>248</v>
      </c>
      <c r="E215" s="154" t="s">
        <v>1671</v>
      </c>
      <c r="F215" s="155" t="s">
        <v>1672</v>
      </c>
      <c r="G215" s="156" t="s">
        <v>560</v>
      </c>
      <c r="H215" s="191"/>
      <c r="I215" s="158"/>
      <c r="J215" s="159">
        <f>ROUND(I215*H215,2)</f>
        <v>0</v>
      </c>
      <c r="K215" s="160"/>
      <c r="L215" s="30"/>
      <c r="M215" s="161" t="s">
        <v>1</v>
      </c>
      <c r="N215" s="162" t="s">
        <v>41</v>
      </c>
      <c r="O215" s="58"/>
      <c r="P215" s="163">
        <f>O215*H215</f>
        <v>0</v>
      </c>
      <c r="Q215" s="163">
        <v>0</v>
      </c>
      <c r="R215" s="163">
        <f>Q215*H215</f>
        <v>0</v>
      </c>
      <c r="S215" s="163">
        <v>0</v>
      </c>
      <c r="T215" s="164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275</v>
      </c>
      <c r="AT215" s="165" t="s">
        <v>248</v>
      </c>
      <c r="AU215" s="165" t="s">
        <v>94</v>
      </c>
      <c r="AY215" s="14" t="s">
        <v>246</v>
      </c>
      <c r="BE215" s="166">
        <f>IF(N215="základná",J215,0)</f>
        <v>0</v>
      </c>
      <c r="BF215" s="166">
        <f>IF(N215="znížená",J215,0)</f>
        <v>0</v>
      </c>
      <c r="BG215" s="166">
        <f>IF(N215="zákl. prenesená",J215,0)</f>
        <v>0</v>
      </c>
      <c r="BH215" s="166">
        <f>IF(N215="zníž. prenesená",J215,0)</f>
        <v>0</v>
      </c>
      <c r="BI215" s="166">
        <f>IF(N215="nulová",J215,0)</f>
        <v>0</v>
      </c>
      <c r="BJ215" s="14" t="s">
        <v>94</v>
      </c>
      <c r="BK215" s="166">
        <f>ROUND(I215*H215,2)</f>
        <v>0</v>
      </c>
      <c r="BL215" s="14" t="s">
        <v>275</v>
      </c>
      <c r="BM215" s="165" t="s">
        <v>942</v>
      </c>
    </row>
    <row r="216" spans="1:65" s="12" customFormat="1" ht="22.9" customHeight="1">
      <c r="B216" s="139"/>
      <c r="D216" s="140" t="s">
        <v>74</v>
      </c>
      <c r="E216" s="150" t="s">
        <v>971</v>
      </c>
      <c r="F216" s="150" t="s">
        <v>972</v>
      </c>
      <c r="I216" s="142"/>
      <c r="J216" s="151">
        <f>BK216</f>
        <v>0</v>
      </c>
      <c r="L216" s="139"/>
      <c r="M216" s="144"/>
      <c r="N216" s="145"/>
      <c r="O216" s="145"/>
      <c r="P216" s="146">
        <f>SUM(P217:P220)</f>
        <v>0</v>
      </c>
      <c r="Q216" s="145"/>
      <c r="R216" s="146">
        <f>SUM(R217:R220)</f>
        <v>0</v>
      </c>
      <c r="S216" s="145"/>
      <c r="T216" s="147">
        <f>SUM(T217:T220)</f>
        <v>0</v>
      </c>
      <c r="AR216" s="140" t="s">
        <v>94</v>
      </c>
      <c r="AT216" s="148" t="s">
        <v>74</v>
      </c>
      <c r="AU216" s="148" t="s">
        <v>83</v>
      </c>
      <c r="AY216" s="140" t="s">
        <v>246</v>
      </c>
      <c r="BK216" s="149">
        <f>SUM(BK217:BK220)</f>
        <v>0</v>
      </c>
    </row>
    <row r="217" spans="1:65" s="2" customFormat="1" ht="37.9" customHeight="1">
      <c r="A217" s="29"/>
      <c r="B217" s="152"/>
      <c r="C217" s="153" t="s">
        <v>386</v>
      </c>
      <c r="D217" s="153" t="s">
        <v>248</v>
      </c>
      <c r="E217" s="154" t="s">
        <v>973</v>
      </c>
      <c r="F217" s="155" t="s">
        <v>974</v>
      </c>
      <c r="G217" s="156" t="s">
        <v>288</v>
      </c>
      <c r="H217" s="157">
        <v>5.31</v>
      </c>
      <c r="I217" s="158"/>
      <c r="J217" s="159">
        <f>ROUND(I217*H217,2)</f>
        <v>0</v>
      </c>
      <c r="K217" s="160"/>
      <c r="L217" s="30"/>
      <c r="M217" s="161" t="s">
        <v>1</v>
      </c>
      <c r="N217" s="162" t="s">
        <v>41</v>
      </c>
      <c r="O217" s="58"/>
      <c r="P217" s="163">
        <f>O217*H217</f>
        <v>0</v>
      </c>
      <c r="Q217" s="163">
        <v>0</v>
      </c>
      <c r="R217" s="163">
        <f>Q217*H217</f>
        <v>0</v>
      </c>
      <c r="S217" s="163">
        <v>0</v>
      </c>
      <c r="T217" s="164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275</v>
      </c>
      <c r="AT217" s="165" t="s">
        <v>248</v>
      </c>
      <c r="AU217" s="165" t="s">
        <v>94</v>
      </c>
      <c r="AY217" s="14" t="s">
        <v>246</v>
      </c>
      <c r="BE217" s="166">
        <f>IF(N217="základná",J217,0)</f>
        <v>0</v>
      </c>
      <c r="BF217" s="166">
        <f>IF(N217="znížená",J217,0)</f>
        <v>0</v>
      </c>
      <c r="BG217" s="166">
        <f>IF(N217="zákl. prenesená",J217,0)</f>
        <v>0</v>
      </c>
      <c r="BH217" s="166">
        <f>IF(N217="zníž. prenesená",J217,0)</f>
        <v>0</v>
      </c>
      <c r="BI217" s="166">
        <f>IF(N217="nulová",J217,0)</f>
        <v>0</v>
      </c>
      <c r="BJ217" s="14" t="s">
        <v>94</v>
      </c>
      <c r="BK217" s="166">
        <f>ROUND(I217*H217,2)</f>
        <v>0</v>
      </c>
      <c r="BL217" s="14" t="s">
        <v>275</v>
      </c>
      <c r="BM217" s="165" t="s">
        <v>945</v>
      </c>
    </row>
    <row r="218" spans="1:65" s="2" customFormat="1" ht="49.15" customHeight="1">
      <c r="A218" s="29"/>
      <c r="B218" s="152"/>
      <c r="C218" s="172" t="s">
        <v>946</v>
      </c>
      <c r="D218" s="172" t="s">
        <v>295</v>
      </c>
      <c r="E218" s="173" t="s">
        <v>977</v>
      </c>
      <c r="F218" s="174" t="s">
        <v>978</v>
      </c>
      <c r="G218" s="175" t="s">
        <v>288</v>
      </c>
      <c r="H218" s="176">
        <v>5.5759999999999996</v>
      </c>
      <c r="I218" s="177"/>
      <c r="J218" s="178">
        <f>ROUND(I218*H218,2)</f>
        <v>0</v>
      </c>
      <c r="K218" s="179"/>
      <c r="L218" s="180"/>
      <c r="M218" s="181" t="s">
        <v>1</v>
      </c>
      <c r="N218" s="182" t="s">
        <v>41</v>
      </c>
      <c r="O218" s="58"/>
      <c r="P218" s="163">
        <f>O218*H218</f>
        <v>0</v>
      </c>
      <c r="Q218" s="163">
        <v>0</v>
      </c>
      <c r="R218" s="163">
        <f>Q218*H218</f>
        <v>0</v>
      </c>
      <c r="S218" s="163">
        <v>0</v>
      </c>
      <c r="T218" s="164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332</v>
      </c>
      <c r="AT218" s="165" t="s">
        <v>295</v>
      </c>
      <c r="AU218" s="165" t="s">
        <v>94</v>
      </c>
      <c r="AY218" s="14" t="s">
        <v>246</v>
      </c>
      <c r="BE218" s="166">
        <f>IF(N218="základná",J218,0)</f>
        <v>0</v>
      </c>
      <c r="BF218" s="166">
        <f>IF(N218="znížená",J218,0)</f>
        <v>0</v>
      </c>
      <c r="BG218" s="166">
        <f>IF(N218="zákl. prenesená",J218,0)</f>
        <v>0</v>
      </c>
      <c r="BH218" s="166">
        <f>IF(N218="zníž. prenesená",J218,0)</f>
        <v>0</v>
      </c>
      <c r="BI218" s="166">
        <f>IF(N218="nulová",J218,0)</f>
        <v>0</v>
      </c>
      <c r="BJ218" s="14" t="s">
        <v>94</v>
      </c>
      <c r="BK218" s="166">
        <f>ROUND(I218*H218,2)</f>
        <v>0</v>
      </c>
      <c r="BL218" s="14" t="s">
        <v>275</v>
      </c>
      <c r="BM218" s="165" t="s">
        <v>949</v>
      </c>
    </row>
    <row r="219" spans="1:65" s="2" customFormat="1" ht="29.25">
      <c r="A219" s="29"/>
      <c r="B219" s="30"/>
      <c r="C219" s="29"/>
      <c r="D219" s="183" t="s">
        <v>298</v>
      </c>
      <c r="E219" s="29"/>
      <c r="F219" s="184" t="s">
        <v>980</v>
      </c>
      <c r="G219" s="29"/>
      <c r="H219" s="29"/>
      <c r="I219" s="185"/>
      <c r="J219" s="29"/>
      <c r="K219" s="29"/>
      <c r="L219" s="30"/>
      <c r="M219" s="186"/>
      <c r="N219" s="187"/>
      <c r="O219" s="58"/>
      <c r="P219" s="58"/>
      <c r="Q219" s="58"/>
      <c r="R219" s="58"/>
      <c r="S219" s="58"/>
      <c r="T219" s="5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298</v>
      </c>
      <c r="AU219" s="14" t="s">
        <v>94</v>
      </c>
    </row>
    <row r="220" spans="1:65" s="2" customFormat="1" ht="24.4" customHeight="1">
      <c r="A220" s="29"/>
      <c r="B220" s="152"/>
      <c r="C220" s="153" t="s">
        <v>389</v>
      </c>
      <c r="D220" s="153" t="s">
        <v>248</v>
      </c>
      <c r="E220" s="154" t="s">
        <v>1678</v>
      </c>
      <c r="F220" s="155" t="s">
        <v>1679</v>
      </c>
      <c r="G220" s="156" t="s">
        <v>560</v>
      </c>
      <c r="H220" s="191"/>
      <c r="I220" s="158"/>
      <c r="J220" s="159">
        <f>ROUND(I220*H220,2)</f>
        <v>0</v>
      </c>
      <c r="K220" s="160"/>
      <c r="L220" s="30"/>
      <c r="M220" s="161" t="s">
        <v>1</v>
      </c>
      <c r="N220" s="162" t="s">
        <v>41</v>
      </c>
      <c r="O220" s="58"/>
      <c r="P220" s="163">
        <f>O220*H220</f>
        <v>0</v>
      </c>
      <c r="Q220" s="163">
        <v>0</v>
      </c>
      <c r="R220" s="163">
        <f>Q220*H220</f>
        <v>0</v>
      </c>
      <c r="S220" s="163">
        <v>0</v>
      </c>
      <c r="T220" s="164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275</v>
      </c>
      <c r="AT220" s="165" t="s">
        <v>248</v>
      </c>
      <c r="AU220" s="165" t="s">
        <v>94</v>
      </c>
      <c r="AY220" s="14" t="s">
        <v>246</v>
      </c>
      <c r="BE220" s="166">
        <f>IF(N220="základná",J220,0)</f>
        <v>0</v>
      </c>
      <c r="BF220" s="166">
        <f>IF(N220="znížená",J220,0)</f>
        <v>0</v>
      </c>
      <c r="BG220" s="166">
        <f>IF(N220="zákl. prenesená",J220,0)</f>
        <v>0</v>
      </c>
      <c r="BH220" s="166">
        <f>IF(N220="zníž. prenesená",J220,0)</f>
        <v>0</v>
      </c>
      <c r="BI220" s="166">
        <f>IF(N220="nulová",J220,0)</f>
        <v>0</v>
      </c>
      <c r="BJ220" s="14" t="s">
        <v>94</v>
      </c>
      <c r="BK220" s="166">
        <f>ROUND(I220*H220,2)</f>
        <v>0</v>
      </c>
      <c r="BL220" s="14" t="s">
        <v>275</v>
      </c>
      <c r="BM220" s="165" t="s">
        <v>952</v>
      </c>
    </row>
    <row r="221" spans="1:65" s="12" customFormat="1" ht="22.9" customHeight="1">
      <c r="B221" s="139"/>
      <c r="D221" s="140" t="s">
        <v>74</v>
      </c>
      <c r="E221" s="150" t="s">
        <v>984</v>
      </c>
      <c r="F221" s="150" t="s">
        <v>985</v>
      </c>
      <c r="I221" s="142"/>
      <c r="J221" s="151">
        <f>BK221</f>
        <v>0</v>
      </c>
      <c r="L221" s="139"/>
      <c r="M221" s="144"/>
      <c r="N221" s="145"/>
      <c r="O221" s="145"/>
      <c r="P221" s="146">
        <f>SUM(P222:P223)</f>
        <v>0</v>
      </c>
      <c r="Q221" s="145"/>
      <c r="R221" s="146">
        <f>SUM(R222:R223)</f>
        <v>0</v>
      </c>
      <c r="S221" s="145"/>
      <c r="T221" s="147">
        <f>SUM(T222:T223)</f>
        <v>0</v>
      </c>
      <c r="AR221" s="140" t="s">
        <v>94</v>
      </c>
      <c r="AT221" s="148" t="s">
        <v>74</v>
      </c>
      <c r="AU221" s="148" t="s">
        <v>83</v>
      </c>
      <c r="AY221" s="140" t="s">
        <v>246</v>
      </c>
      <c r="BK221" s="149">
        <f>SUM(BK222:BK223)</f>
        <v>0</v>
      </c>
    </row>
    <row r="222" spans="1:65" s="2" customFormat="1" ht="24.4" customHeight="1">
      <c r="A222" s="29"/>
      <c r="B222" s="152"/>
      <c r="C222" s="153" t="s">
        <v>953</v>
      </c>
      <c r="D222" s="153" t="s">
        <v>248</v>
      </c>
      <c r="E222" s="154" t="s">
        <v>987</v>
      </c>
      <c r="F222" s="155" t="s">
        <v>988</v>
      </c>
      <c r="G222" s="156" t="s">
        <v>288</v>
      </c>
      <c r="H222" s="157">
        <v>150.23699999999999</v>
      </c>
      <c r="I222" s="158"/>
      <c r="J222" s="159">
        <f>ROUND(I222*H222,2)</f>
        <v>0</v>
      </c>
      <c r="K222" s="160"/>
      <c r="L222" s="30"/>
      <c r="M222" s="161" t="s">
        <v>1</v>
      </c>
      <c r="N222" s="162" t="s">
        <v>41</v>
      </c>
      <c r="O222" s="58"/>
      <c r="P222" s="163">
        <f>O222*H222</f>
        <v>0</v>
      </c>
      <c r="Q222" s="163">
        <v>0</v>
      </c>
      <c r="R222" s="163">
        <f>Q222*H222</f>
        <v>0</v>
      </c>
      <c r="S222" s="163">
        <v>0</v>
      </c>
      <c r="T222" s="164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275</v>
      </c>
      <c r="AT222" s="165" t="s">
        <v>248</v>
      </c>
      <c r="AU222" s="165" t="s">
        <v>94</v>
      </c>
      <c r="AY222" s="14" t="s">
        <v>246</v>
      </c>
      <c r="BE222" s="166">
        <f>IF(N222="základná",J222,0)</f>
        <v>0</v>
      </c>
      <c r="BF222" s="166">
        <f>IF(N222="znížená",J222,0)</f>
        <v>0</v>
      </c>
      <c r="BG222" s="166">
        <f>IF(N222="zákl. prenesená",J222,0)</f>
        <v>0</v>
      </c>
      <c r="BH222" s="166">
        <f>IF(N222="zníž. prenesená",J222,0)</f>
        <v>0</v>
      </c>
      <c r="BI222" s="166">
        <f>IF(N222="nulová",J222,0)</f>
        <v>0</v>
      </c>
      <c r="BJ222" s="14" t="s">
        <v>94</v>
      </c>
      <c r="BK222" s="166">
        <f>ROUND(I222*H222,2)</f>
        <v>0</v>
      </c>
      <c r="BL222" s="14" t="s">
        <v>275</v>
      </c>
      <c r="BM222" s="165" t="s">
        <v>956</v>
      </c>
    </row>
    <row r="223" spans="1:65" s="2" customFormat="1" ht="37.9" customHeight="1">
      <c r="A223" s="29"/>
      <c r="B223" s="152"/>
      <c r="C223" s="153" t="s">
        <v>393</v>
      </c>
      <c r="D223" s="153" t="s">
        <v>248</v>
      </c>
      <c r="E223" s="154" t="s">
        <v>990</v>
      </c>
      <c r="F223" s="155" t="s">
        <v>991</v>
      </c>
      <c r="G223" s="156" t="s">
        <v>288</v>
      </c>
      <c r="H223" s="157">
        <v>150.23699999999999</v>
      </c>
      <c r="I223" s="158"/>
      <c r="J223" s="159">
        <f>ROUND(I223*H223,2)</f>
        <v>0</v>
      </c>
      <c r="K223" s="160"/>
      <c r="L223" s="30"/>
      <c r="M223" s="167" t="s">
        <v>1</v>
      </c>
      <c r="N223" s="168" t="s">
        <v>41</v>
      </c>
      <c r="O223" s="169"/>
      <c r="P223" s="170">
        <f>O223*H223</f>
        <v>0</v>
      </c>
      <c r="Q223" s="170">
        <v>0</v>
      </c>
      <c r="R223" s="170">
        <f>Q223*H223</f>
        <v>0</v>
      </c>
      <c r="S223" s="170">
        <v>0</v>
      </c>
      <c r="T223" s="171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5" t="s">
        <v>275</v>
      </c>
      <c r="AT223" s="165" t="s">
        <v>248</v>
      </c>
      <c r="AU223" s="165" t="s">
        <v>94</v>
      </c>
      <c r="AY223" s="14" t="s">
        <v>246</v>
      </c>
      <c r="BE223" s="166">
        <f>IF(N223="základná",J223,0)</f>
        <v>0</v>
      </c>
      <c r="BF223" s="166">
        <f>IF(N223="znížená",J223,0)</f>
        <v>0</v>
      </c>
      <c r="BG223" s="166">
        <f>IF(N223="zákl. prenesená",J223,0)</f>
        <v>0</v>
      </c>
      <c r="BH223" s="166">
        <f>IF(N223="zníž. prenesená",J223,0)</f>
        <v>0</v>
      </c>
      <c r="BI223" s="166">
        <f>IF(N223="nulová",J223,0)</f>
        <v>0</v>
      </c>
      <c r="BJ223" s="14" t="s">
        <v>94</v>
      </c>
      <c r="BK223" s="166">
        <f>ROUND(I223*H223,2)</f>
        <v>0</v>
      </c>
      <c r="BL223" s="14" t="s">
        <v>275</v>
      </c>
      <c r="BM223" s="165" t="s">
        <v>959</v>
      </c>
    </row>
    <row r="224" spans="1:65" s="2" customFormat="1" ht="7.15" customHeight="1">
      <c r="A224" s="29"/>
      <c r="B224" s="47"/>
      <c r="C224" s="48"/>
      <c r="D224" s="48"/>
      <c r="E224" s="48"/>
      <c r="F224" s="48"/>
      <c r="G224" s="48"/>
      <c r="H224" s="48"/>
      <c r="I224" s="48"/>
      <c r="J224" s="48"/>
      <c r="K224" s="48"/>
      <c r="L224" s="30"/>
      <c r="M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</row>
  </sheetData>
  <autoFilter ref="C136:K223" xr:uid="{00000000-0009-0000-0000-000016000000}"/>
  <mergeCells count="12">
    <mergeCell ref="E129:H129"/>
    <mergeCell ref="L2:V2"/>
    <mergeCell ref="E85:H85"/>
    <mergeCell ref="E87:H87"/>
    <mergeCell ref="E89:H89"/>
    <mergeCell ref="E125:H125"/>
    <mergeCell ref="E127:H12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BM19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162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1" customFormat="1" ht="12" customHeight="1">
      <c r="B8" s="17"/>
      <c r="D8" s="24" t="s">
        <v>222</v>
      </c>
      <c r="L8" s="17"/>
    </row>
    <row r="9" spans="1:46" s="2" customFormat="1" ht="16.5" customHeight="1">
      <c r="A9" s="29"/>
      <c r="B9" s="30"/>
      <c r="C9" s="29"/>
      <c r="D9" s="29"/>
      <c r="E9" s="285" t="s">
        <v>1848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457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8" t="s">
        <v>1877</v>
      </c>
      <c r="F11" s="284"/>
      <c r="G11" s="284"/>
      <c r="H11" s="28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20</v>
      </c>
      <c r="G14" s="29"/>
      <c r="H14" s="29"/>
      <c r="I14" s="24" t="s">
        <v>21</v>
      </c>
      <c r="J14" s="55" t="str">
        <f>'Rekapitulácia stavby'!AN8</f>
        <v>7. 10. 2025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7.1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87" t="str">
        <f>'Rekapitulácia stavby'!E14</f>
        <v>Vyplň údaj</v>
      </c>
      <c r="F20" s="270"/>
      <c r="G20" s="270"/>
      <c r="H20" s="270"/>
      <c r="I20" s="24" t="s">
        <v>26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7.1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DELTA Group SK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7.1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>Rosoft s.r.o.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.1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47.25" customHeight="1">
      <c r="A29" s="99"/>
      <c r="B29" s="100"/>
      <c r="C29" s="99"/>
      <c r="D29" s="99"/>
      <c r="E29" s="274" t="s">
        <v>224</v>
      </c>
      <c r="F29" s="274"/>
      <c r="G29" s="274"/>
      <c r="H29" s="274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7.1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35</v>
      </c>
      <c r="E32" s="29"/>
      <c r="F32" s="29"/>
      <c r="G32" s="29"/>
      <c r="H32" s="29"/>
      <c r="I32" s="29"/>
      <c r="J32" s="71">
        <f>ROUND(J129,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7.1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customHeight="1">
      <c r="A35" s="29"/>
      <c r="B35" s="30"/>
      <c r="C35" s="29"/>
      <c r="D35" s="103" t="s">
        <v>39</v>
      </c>
      <c r="E35" s="35" t="s">
        <v>40</v>
      </c>
      <c r="F35" s="104">
        <f>ROUND((SUM(BE129:BE190)),  2)</f>
        <v>0</v>
      </c>
      <c r="G35" s="105"/>
      <c r="H35" s="105"/>
      <c r="I35" s="106">
        <v>0.23</v>
      </c>
      <c r="J35" s="104">
        <f>ROUND(((SUM(BE129:BE190))*I35),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customHeight="1">
      <c r="A36" s="29"/>
      <c r="B36" s="30"/>
      <c r="C36" s="29"/>
      <c r="D36" s="29"/>
      <c r="E36" s="35" t="s">
        <v>41</v>
      </c>
      <c r="F36" s="104">
        <f>ROUND((SUM(BF129:BF190)),  2)</f>
        <v>0</v>
      </c>
      <c r="G36" s="105"/>
      <c r="H36" s="105"/>
      <c r="I36" s="106">
        <v>0.23</v>
      </c>
      <c r="J36" s="104">
        <f>ROUND(((SUM(BF129:BF190))*I36),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24" t="s">
        <v>42</v>
      </c>
      <c r="F37" s="107">
        <f>ROUND((SUM(BG129:BG190)),  2)</f>
        <v>0</v>
      </c>
      <c r="G37" s="29"/>
      <c r="H37" s="29"/>
      <c r="I37" s="108">
        <v>0.23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65" hidden="1" customHeight="1">
      <c r="A38" s="29"/>
      <c r="B38" s="30"/>
      <c r="C38" s="29"/>
      <c r="D38" s="29"/>
      <c r="E38" s="24" t="s">
        <v>43</v>
      </c>
      <c r="F38" s="107">
        <f>ROUND((SUM(BH129:BH190)),  2)</f>
        <v>0</v>
      </c>
      <c r="G38" s="29"/>
      <c r="H38" s="29"/>
      <c r="I38" s="108">
        <v>0.23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65" hidden="1" customHeight="1">
      <c r="A39" s="29"/>
      <c r="B39" s="30"/>
      <c r="C39" s="29"/>
      <c r="D39" s="29"/>
      <c r="E39" s="35" t="s">
        <v>44</v>
      </c>
      <c r="F39" s="104">
        <f>ROUND((SUM(BI129:BI190)),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7.1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45</v>
      </c>
      <c r="E41" s="60"/>
      <c r="F41" s="60"/>
      <c r="G41" s="111" t="s">
        <v>46</v>
      </c>
      <c r="H41" s="112" t="s">
        <v>47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6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222</v>
      </c>
      <c r="L86" s="17"/>
    </row>
    <row r="87" spans="1:31" s="2" customFormat="1" ht="16.5" customHeight="1">
      <c r="A87" s="29"/>
      <c r="B87" s="30"/>
      <c r="C87" s="29"/>
      <c r="D87" s="29"/>
      <c r="E87" s="285" t="s">
        <v>1848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457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8" t="str">
        <f>E11</f>
        <v>SO.203.2 - Stavebno konštrukčné riešenie</v>
      </c>
      <c r="F89" s="284"/>
      <c r="G89" s="284"/>
      <c r="H89" s="28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>Priemyselný areál ZŤS, Dubnica nad Váhom</v>
      </c>
      <c r="G91" s="29"/>
      <c r="H91" s="29"/>
      <c r="I91" s="24" t="s">
        <v>21</v>
      </c>
      <c r="J91" s="55" t="str">
        <f>IF(J14="","",J14)</f>
        <v>7. 10. 2025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7.1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9" customHeight="1">
      <c r="A93" s="29"/>
      <c r="B93" s="30"/>
      <c r="C93" s="24" t="s">
        <v>23</v>
      </c>
      <c r="D93" s="29"/>
      <c r="E93" s="29"/>
      <c r="F93" s="22" t="str">
        <f>E17</f>
        <v>Slovenské elektrárne, a.s.</v>
      </c>
      <c r="G93" s="29"/>
      <c r="H93" s="29"/>
      <c r="I93" s="24" t="s">
        <v>29</v>
      </c>
      <c r="J93" s="27" t="str">
        <f>E23</f>
        <v>DELTA Group SK s.r.o.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4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>Rosoft s.r.o.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7" t="s">
        <v>226</v>
      </c>
      <c r="D96" s="109"/>
      <c r="E96" s="109"/>
      <c r="F96" s="109"/>
      <c r="G96" s="109"/>
      <c r="H96" s="109"/>
      <c r="I96" s="109"/>
      <c r="J96" s="118" t="s">
        <v>227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9" t="s">
        <v>228</v>
      </c>
      <c r="D98" s="29"/>
      <c r="E98" s="29"/>
      <c r="F98" s="29"/>
      <c r="G98" s="29"/>
      <c r="H98" s="29"/>
      <c r="I98" s="29"/>
      <c r="J98" s="71">
        <f>J129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229</v>
      </c>
    </row>
    <row r="99" spans="1:47" s="9" customFormat="1" ht="25.15" customHeight="1">
      <c r="B99" s="120"/>
      <c r="D99" s="121" t="s">
        <v>230</v>
      </c>
      <c r="E99" s="122"/>
      <c r="F99" s="122"/>
      <c r="G99" s="122"/>
      <c r="H99" s="122"/>
      <c r="I99" s="122"/>
      <c r="J99" s="123">
        <f>J130</f>
        <v>0</v>
      </c>
      <c r="L99" s="120"/>
    </row>
    <row r="100" spans="1:47" s="10" customFormat="1" ht="19.899999999999999" customHeight="1">
      <c r="B100" s="124"/>
      <c r="D100" s="125" t="s">
        <v>466</v>
      </c>
      <c r="E100" s="126"/>
      <c r="F100" s="126"/>
      <c r="G100" s="126"/>
      <c r="H100" s="126"/>
      <c r="I100" s="126"/>
      <c r="J100" s="127">
        <f>J131</f>
        <v>0</v>
      </c>
      <c r="L100" s="124"/>
    </row>
    <row r="101" spans="1:47" s="10" customFormat="1" ht="19.899999999999999" customHeight="1">
      <c r="B101" s="124"/>
      <c r="D101" s="125" t="s">
        <v>496</v>
      </c>
      <c r="E101" s="126"/>
      <c r="F101" s="126"/>
      <c r="G101" s="126"/>
      <c r="H101" s="126"/>
      <c r="I101" s="126"/>
      <c r="J101" s="127">
        <f>J140</f>
        <v>0</v>
      </c>
      <c r="L101" s="124"/>
    </row>
    <row r="102" spans="1:47" s="10" customFormat="1" ht="19.899999999999999" customHeight="1">
      <c r="B102" s="124"/>
      <c r="D102" s="125" t="s">
        <v>497</v>
      </c>
      <c r="E102" s="126"/>
      <c r="F102" s="126"/>
      <c r="G102" s="126"/>
      <c r="H102" s="126"/>
      <c r="I102" s="126"/>
      <c r="J102" s="127">
        <f>J148</f>
        <v>0</v>
      </c>
      <c r="L102" s="124"/>
    </row>
    <row r="103" spans="1:47" s="10" customFormat="1" ht="19.899999999999999" customHeight="1">
      <c r="B103" s="124"/>
      <c r="D103" s="125" t="s">
        <v>751</v>
      </c>
      <c r="E103" s="126"/>
      <c r="F103" s="126"/>
      <c r="G103" s="126"/>
      <c r="H103" s="126"/>
      <c r="I103" s="126"/>
      <c r="J103" s="127">
        <f>J167</f>
        <v>0</v>
      </c>
      <c r="L103" s="124"/>
    </row>
    <row r="104" spans="1:47" s="10" customFormat="1" ht="19.899999999999999" customHeight="1">
      <c r="B104" s="124"/>
      <c r="D104" s="125" t="s">
        <v>600</v>
      </c>
      <c r="E104" s="126"/>
      <c r="F104" s="126"/>
      <c r="G104" s="126"/>
      <c r="H104" s="126"/>
      <c r="I104" s="126"/>
      <c r="J104" s="127">
        <f>J170</f>
        <v>0</v>
      </c>
      <c r="L104" s="124"/>
    </row>
    <row r="105" spans="1:47" s="10" customFormat="1" ht="19.899999999999999" customHeight="1">
      <c r="B105" s="124"/>
      <c r="D105" s="125" t="s">
        <v>285</v>
      </c>
      <c r="E105" s="126"/>
      <c r="F105" s="126"/>
      <c r="G105" s="126"/>
      <c r="H105" s="126"/>
      <c r="I105" s="126"/>
      <c r="J105" s="127">
        <f>J180</f>
        <v>0</v>
      </c>
      <c r="L105" s="124"/>
    </row>
    <row r="106" spans="1:47" s="9" customFormat="1" ht="25.15" customHeight="1">
      <c r="B106" s="120"/>
      <c r="D106" s="121" t="s">
        <v>467</v>
      </c>
      <c r="E106" s="122"/>
      <c r="F106" s="122"/>
      <c r="G106" s="122"/>
      <c r="H106" s="122"/>
      <c r="I106" s="122"/>
      <c r="J106" s="123">
        <f>J182</f>
        <v>0</v>
      </c>
      <c r="L106" s="120"/>
    </row>
    <row r="107" spans="1:47" s="10" customFormat="1" ht="19.899999999999999" customHeight="1">
      <c r="B107" s="124"/>
      <c r="D107" s="125" t="s">
        <v>752</v>
      </c>
      <c r="E107" s="126"/>
      <c r="F107" s="126"/>
      <c r="G107" s="126"/>
      <c r="H107" s="126"/>
      <c r="I107" s="126"/>
      <c r="J107" s="127">
        <f>J183</f>
        <v>0</v>
      </c>
      <c r="L107" s="124"/>
    </row>
    <row r="108" spans="1:47" s="2" customFormat="1" ht="21.7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7.15" customHeight="1">
      <c r="A109" s="29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3" spans="1:31" s="2" customFormat="1" ht="7.15" customHeight="1">
      <c r="A113" s="29"/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31" s="2" customFormat="1" ht="25.15" customHeight="1">
      <c r="A114" s="29"/>
      <c r="B114" s="30"/>
      <c r="C114" s="18" t="s">
        <v>232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2" customFormat="1" ht="7.1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12" customHeight="1">
      <c r="A116" s="29"/>
      <c r="B116" s="30"/>
      <c r="C116" s="24" t="s">
        <v>15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16.5" customHeight="1">
      <c r="A117" s="29"/>
      <c r="B117" s="30"/>
      <c r="C117" s="29"/>
      <c r="D117" s="29"/>
      <c r="E117" s="285" t="str">
        <f>E7</f>
        <v>Výstavba priemyselnej haly pre údržbu</v>
      </c>
      <c r="F117" s="286"/>
      <c r="G117" s="286"/>
      <c r="H117" s="286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1" customFormat="1" ht="12" customHeight="1">
      <c r="B118" s="17"/>
      <c r="C118" s="24" t="s">
        <v>222</v>
      </c>
      <c r="L118" s="17"/>
    </row>
    <row r="119" spans="1:31" s="2" customFormat="1" ht="16.5" customHeight="1">
      <c r="A119" s="29"/>
      <c r="B119" s="30"/>
      <c r="C119" s="29"/>
      <c r="D119" s="29"/>
      <c r="E119" s="285" t="s">
        <v>1848</v>
      </c>
      <c r="F119" s="284"/>
      <c r="G119" s="284"/>
      <c r="H119" s="284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12" customHeight="1">
      <c r="A120" s="29"/>
      <c r="B120" s="30"/>
      <c r="C120" s="24" t="s">
        <v>457</v>
      </c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16.5" customHeight="1">
      <c r="A121" s="29"/>
      <c r="B121" s="30"/>
      <c r="C121" s="29"/>
      <c r="D121" s="29"/>
      <c r="E121" s="258" t="str">
        <f>E11</f>
        <v>SO.203.2 - Stavebno konštrukčné riešenie</v>
      </c>
      <c r="F121" s="284"/>
      <c r="G121" s="284"/>
      <c r="H121" s="284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7.1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4" t="s">
        <v>19</v>
      </c>
      <c r="D123" s="29"/>
      <c r="E123" s="29"/>
      <c r="F123" s="22" t="str">
        <f>F14</f>
        <v>Priemyselný areál ZŤS, Dubnica nad Váhom</v>
      </c>
      <c r="G123" s="29"/>
      <c r="H123" s="29"/>
      <c r="I123" s="24" t="s">
        <v>21</v>
      </c>
      <c r="J123" s="55" t="str">
        <f>IF(J14="","",J14)</f>
        <v>7. 10. 2025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7.1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25.9" customHeight="1">
      <c r="A125" s="29"/>
      <c r="B125" s="30"/>
      <c r="C125" s="24" t="s">
        <v>23</v>
      </c>
      <c r="D125" s="29"/>
      <c r="E125" s="29"/>
      <c r="F125" s="22" t="str">
        <f>E17</f>
        <v>Slovenské elektrárne, a.s.</v>
      </c>
      <c r="G125" s="29"/>
      <c r="H125" s="29"/>
      <c r="I125" s="24" t="s">
        <v>29</v>
      </c>
      <c r="J125" s="27" t="str">
        <f>E23</f>
        <v>DELTA Group SK s.r.o.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4" customHeight="1">
      <c r="A126" s="29"/>
      <c r="B126" s="30"/>
      <c r="C126" s="24" t="s">
        <v>27</v>
      </c>
      <c r="D126" s="29"/>
      <c r="E126" s="29"/>
      <c r="F126" s="22" t="str">
        <f>IF(E20="","",E20)</f>
        <v>Vyplň údaj</v>
      </c>
      <c r="G126" s="29"/>
      <c r="H126" s="29"/>
      <c r="I126" s="24" t="s">
        <v>32</v>
      </c>
      <c r="J126" s="27" t="str">
        <f>E26</f>
        <v>Rosoft s.r.o.</v>
      </c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0.35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1" customFormat="1" ht="29.25" customHeight="1">
      <c r="A128" s="128"/>
      <c r="B128" s="129"/>
      <c r="C128" s="130" t="s">
        <v>233</v>
      </c>
      <c r="D128" s="131" t="s">
        <v>60</v>
      </c>
      <c r="E128" s="131" t="s">
        <v>56</v>
      </c>
      <c r="F128" s="131" t="s">
        <v>57</v>
      </c>
      <c r="G128" s="131" t="s">
        <v>234</v>
      </c>
      <c r="H128" s="131" t="s">
        <v>235</v>
      </c>
      <c r="I128" s="131" t="s">
        <v>236</v>
      </c>
      <c r="J128" s="132" t="s">
        <v>227</v>
      </c>
      <c r="K128" s="133" t="s">
        <v>237</v>
      </c>
      <c r="L128" s="134"/>
      <c r="M128" s="62" t="s">
        <v>1</v>
      </c>
      <c r="N128" s="63" t="s">
        <v>39</v>
      </c>
      <c r="O128" s="63" t="s">
        <v>238</v>
      </c>
      <c r="P128" s="63" t="s">
        <v>239</v>
      </c>
      <c r="Q128" s="63" t="s">
        <v>240</v>
      </c>
      <c r="R128" s="63" t="s">
        <v>241</v>
      </c>
      <c r="S128" s="63" t="s">
        <v>242</v>
      </c>
      <c r="T128" s="64" t="s">
        <v>243</v>
      </c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</row>
    <row r="129" spans="1:65" s="2" customFormat="1" ht="22.9" customHeight="1">
      <c r="A129" s="29"/>
      <c r="B129" s="30"/>
      <c r="C129" s="69" t="s">
        <v>228</v>
      </c>
      <c r="D129" s="29"/>
      <c r="E129" s="29"/>
      <c r="F129" s="29"/>
      <c r="G129" s="29"/>
      <c r="H129" s="29"/>
      <c r="I129" s="29"/>
      <c r="J129" s="135">
        <f>BK129</f>
        <v>0</v>
      </c>
      <c r="K129" s="29"/>
      <c r="L129" s="30"/>
      <c r="M129" s="65"/>
      <c r="N129" s="56"/>
      <c r="O129" s="66"/>
      <c r="P129" s="136">
        <f>P130+P182</f>
        <v>0</v>
      </c>
      <c r="Q129" s="66"/>
      <c r="R129" s="136">
        <f>R130+R182</f>
        <v>0</v>
      </c>
      <c r="S129" s="66"/>
      <c r="T129" s="137">
        <f>T130+T182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74</v>
      </c>
      <c r="AU129" s="14" t="s">
        <v>229</v>
      </c>
      <c r="BK129" s="138">
        <f>BK130+BK182</f>
        <v>0</v>
      </c>
    </row>
    <row r="130" spans="1:65" s="12" customFormat="1" ht="25.9" customHeight="1">
      <c r="B130" s="139"/>
      <c r="D130" s="140" t="s">
        <v>74</v>
      </c>
      <c r="E130" s="141" t="s">
        <v>244</v>
      </c>
      <c r="F130" s="141" t="s">
        <v>245</v>
      </c>
      <c r="I130" s="142"/>
      <c r="J130" s="143">
        <f>BK130</f>
        <v>0</v>
      </c>
      <c r="L130" s="139"/>
      <c r="M130" s="144"/>
      <c r="N130" s="145"/>
      <c r="O130" s="145"/>
      <c r="P130" s="146">
        <f>P131+P140+P148+P167+P170+P180</f>
        <v>0</v>
      </c>
      <c r="Q130" s="145"/>
      <c r="R130" s="146">
        <f>R131+R140+R148+R167+R170+R180</f>
        <v>0</v>
      </c>
      <c r="S130" s="145"/>
      <c r="T130" s="147">
        <f>T131+T140+T148+T167+T170+T180</f>
        <v>0</v>
      </c>
      <c r="AR130" s="140" t="s">
        <v>83</v>
      </c>
      <c r="AT130" s="148" t="s">
        <v>74</v>
      </c>
      <c r="AU130" s="148" t="s">
        <v>75</v>
      </c>
      <c r="AY130" s="140" t="s">
        <v>246</v>
      </c>
      <c r="BK130" s="149">
        <f>BK131+BK140+BK148+BK167+BK170+BK180</f>
        <v>0</v>
      </c>
    </row>
    <row r="131" spans="1:65" s="12" customFormat="1" ht="22.9" customHeight="1">
      <c r="B131" s="139"/>
      <c r="D131" s="140" t="s">
        <v>74</v>
      </c>
      <c r="E131" s="150" t="s">
        <v>94</v>
      </c>
      <c r="F131" s="150" t="s">
        <v>469</v>
      </c>
      <c r="I131" s="142"/>
      <c r="J131" s="151">
        <f>BK131</f>
        <v>0</v>
      </c>
      <c r="L131" s="139"/>
      <c r="M131" s="144"/>
      <c r="N131" s="145"/>
      <c r="O131" s="145"/>
      <c r="P131" s="146">
        <f>SUM(P132:P139)</f>
        <v>0</v>
      </c>
      <c r="Q131" s="145"/>
      <c r="R131" s="146">
        <f>SUM(R132:R139)</f>
        <v>0</v>
      </c>
      <c r="S131" s="145"/>
      <c r="T131" s="147">
        <f>SUM(T132:T139)</f>
        <v>0</v>
      </c>
      <c r="AR131" s="140" t="s">
        <v>83</v>
      </c>
      <c r="AT131" s="148" t="s">
        <v>74</v>
      </c>
      <c r="AU131" s="148" t="s">
        <v>83</v>
      </c>
      <c r="AY131" s="140" t="s">
        <v>246</v>
      </c>
      <c r="BK131" s="149">
        <f>SUM(BK132:BK139)</f>
        <v>0</v>
      </c>
    </row>
    <row r="132" spans="1:65" s="2" customFormat="1" ht="21.75" customHeight="1">
      <c r="A132" s="29"/>
      <c r="B132" s="152"/>
      <c r="C132" s="153" t="s">
        <v>83</v>
      </c>
      <c r="D132" s="153" t="s">
        <v>248</v>
      </c>
      <c r="E132" s="154" t="s">
        <v>1006</v>
      </c>
      <c r="F132" s="155" t="s">
        <v>1007</v>
      </c>
      <c r="G132" s="156" t="s">
        <v>251</v>
      </c>
      <c r="H132" s="157">
        <v>31.709</v>
      </c>
      <c r="I132" s="158"/>
      <c r="J132" s="159">
        <f t="shared" ref="J132:J139" si="0">ROUND(I132*H132,2)</f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ref="P132:P139" si="1">O132*H132</f>
        <v>0</v>
      </c>
      <c r="Q132" s="163">
        <v>0</v>
      </c>
      <c r="R132" s="163">
        <f t="shared" ref="R132:R139" si="2">Q132*H132</f>
        <v>0</v>
      </c>
      <c r="S132" s="163">
        <v>0</v>
      </c>
      <c r="T132" s="164">
        <f t="shared" ref="T132:T139" si="3"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ref="BE132:BE139" si="4">IF(N132="základná",J132,0)</f>
        <v>0</v>
      </c>
      <c r="BF132" s="166">
        <f t="shared" ref="BF132:BF139" si="5">IF(N132="znížená",J132,0)</f>
        <v>0</v>
      </c>
      <c r="BG132" s="166">
        <f t="shared" ref="BG132:BG139" si="6">IF(N132="zákl. prenesená",J132,0)</f>
        <v>0</v>
      </c>
      <c r="BH132" s="166">
        <f t="shared" ref="BH132:BH139" si="7">IF(N132="zníž. prenesená",J132,0)</f>
        <v>0</v>
      </c>
      <c r="BI132" s="166">
        <f t="shared" ref="BI132:BI139" si="8">IF(N132="nulová",J132,0)</f>
        <v>0</v>
      </c>
      <c r="BJ132" s="14" t="s">
        <v>94</v>
      </c>
      <c r="BK132" s="166">
        <f t="shared" ref="BK132:BK139" si="9">ROUND(I132*H132,2)</f>
        <v>0</v>
      </c>
      <c r="BL132" s="14" t="s">
        <v>252</v>
      </c>
      <c r="BM132" s="165" t="s">
        <v>94</v>
      </c>
    </row>
    <row r="133" spans="1:65" s="2" customFormat="1" ht="24.4" customHeight="1">
      <c r="A133" s="29"/>
      <c r="B133" s="152"/>
      <c r="C133" s="153" t="s">
        <v>94</v>
      </c>
      <c r="D133" s="153" t="s">
        <v>248</v>
      </c>
      <c r="E133" s="154" t="s">
        <v>472</v>
      </c>
      <c r="F133" s="155" t="s">
        <v>1008</v>
      </c>
      <c r="G133" s="156" t="s">
        <v>251</v>
      </c>
      <c r="H133" s="157">
        <v>91.912000000000006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252</v>
      </c>
    </row>
    <row r="134" spans="1:65" s="2" customFormat="1" ht="16.5" customHeight="1">
      <c r="A134" s="29"/>
      <c r="B134" s="152"/>
      <c r="C134" s="153" t="s">
        <v>255</v>
      </c>
      <c r="D134" s="153" t="s">
        <v>248</v>
      </c>
      <c r="E134" s="154" t="s">
        <v>478</v>
      </c>
      <c r="F134" s="155" t="s">
        <v>479</v>
      </c>
      <c r="G134" s="156" t="s">
        <v>279</v>
      </c>
      <c r="H134" s="157">
        <v>16.259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258</v>
      </c>
    </row>
    <row r="135" spans="1:65" s="2" customFormat="1" ht="16.5" customHeight="1">
      <c r="A135" s="29"/>
      <c r="B135" s="152"/>
      <c r="C135" s="153" t="s">
        <v>252</v>
      </c>
      <c r="D135" s="153" t="s">
        <v>248</v>
      </c>
      <c r="E135" s="154" t="s">
        <v>1878</v>
      </c>
      <c r="F135" s="155" t="s">
        <v>1879</v>
      </c>
      <c r="G135" s="156" t="s">
        <v>324</v>
      </c>
      <c r="H135" s="157">
        <v>307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261</v>
      </c>
    </row>
    <row r="136" spans="1:65" s="2" customFormat="1" ht="24.4" customHeight="1">
      <c r="A136" s="29"/>
      <c r="B136" s="152"/>
      <c r="C136" s="153" t="s">
        <v>262</v>
      </c>
      <c r="D136" s="153" t="s">
        <v>248</v>
      </c>
      <c r="E136" s="154" t="s">
        <v>1014</v>
      </c>
      <c r="F136" s="155" t="s">
        <v>1015</v>
      </c>
      <c r="G136" s="156" t="s">
        <v>251</v>
      </c>
      <c r="H136" s="157">
        <v>44.81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265</v>
      </c>
    </row>
    <row r="137" spans="1:65" s="2" customFormat="1" ht="21.75" customHeight="1">
      <c r="A137" s="29"/>
      <c r="B137" s="152"/>
      <c r="C137" s="153" t="s">
        <v>258</v>
      </c>
      <c r="D137" s="153" t="s">
        <v>248</v>
      </c>
      <c r="E137" s="154" t="s">
        <v>583</v>
      </c>
      <c r="F137" s="155" t="s">
        <v>584</v>
      </c>
      <c r="G137" s="156" t="s">
        <v>288</v>
      </c>
      <c r="H137" s="157">
        <v>83.2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268</v>
      </c>
    </row>
    <row r="138" spans="1:65" s="2" customFormat="1" ht="21.75" customHeight="1">
      <c r="A138" s="29"/>
      <c r="B138" s="152"/>
      <c r="C138" s="153" t="s">
        <v>269</v>
      </c>
      <c r="D138" s="153" t="s">
        <v>248</v>
      </c>
      <c r="E138" s="154" t="s">
        <v>585</v>
      </c>
      <c r="F138" s="155" t="s">
        <v>1720</v>
      </c>
      <c r="G138" s="156" t="s">
        <v>288</v>
      </c>
      <c r="H138" s="157">
        <v>83.2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272</v>
      </c>
    </row>
    <row r="139" spans="1:65" s="2" customFormat="1" ht="16.5" customHeight="1">
      <c r="A139" s="29"/>
      <c r="B139" s="152"/>
      <c r="C139" s="153" t="s">
        <v>261</v>
      </c>
      <c r="D139" s="153" t="s">
        <v>248</v>
      </c>
      <c r="E139" s="154" t="s">
        <v>1016</v>
      </c>
      <c r="F139" s="155" t="s">
        <v>1721</v>
      </c>
      <c r="G139" s="156" t="s">
        <v>279</v>
      </c>
      <c r="H139" s="157">
        <v>3.7759999999999998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275</v>
      </c>
    </row>
    <row r="140" spans="1:65" s="12" customFormat="1" ht="22.9" customHeight="1">
      <c r="B140" s="139"/>
      <c r="D140" s="140" t="s">
        <v>74</v>
      </c>
      <c r="E140" s="150" t="s">
        <v>255</v>
      </c>
      <c r="F140" s="150" t="s">
        <v>520</v>
      </c>
      <c r="I140" s="142"/>
      <c r="J140" s="151">
        <f>BK140</f>
        <v>0</v>
      </c>
      <c r="L140" s="139"/>
      <c r="M140" s="144"/>
      <c r="N140" s="145"/>
      <c r="O140" s="145"/>
      <c r="P140" s="146">
        <f>SUM(P141:P147)</f>
        <v>0</v>
      </c>
      <c r="Q140" s="145"/>
      <c r="R140" s="146">
        <f>SUM(R141:R147)</f>
        <v>0</v>
      </c>
      <c r="S140" s="145"/>
      <c r="T140" s="147">
        <f>SUM(T141:T147)</f>
        <v>0</v>
      </c>
      <c r="AR140" s="140" t="s">
        <v>83</v>
      </c>
      <c r="AT140" s="148" t="s">
        <v>74</v>
      </c>
      <c r="AU140" s="148" t="s">
        <v>83</v>
      </c>
      <c r="AY140" s="140" t="s">
        <v>246</v>
      </c>
      <c r="BK140" s="149">
        <f>SUM(BK141:BK147)</f>
        <v>0</v>
      </c>
    </row>
    <row r="141" spans="1:65" s="2" customFormat="1" ht="49.15" customHeight="1">
      <c r="A141" s="29"/>
      <c r="B141" s="152"/>
      <c r="C141" s="153" t="s">
        <v>276</v>
      </c>
      <c r="D141" s="153" t="s">
        <v>248</v>
      </c>
      <c r="E141" s="154" t="s">
        <v>1030</v>
      </c>
      <c r="F141" s="155" t="s">
        <v>1031</v>
      </c>
      <c r="G141" s="156" t="s">
        <v>288</v>
      </c>
      <c r="H141" s="157">
        <v>64.034000000000006</v>
      </c>
      <c r="I141" s="158"/>
      <c r="J141" s="159">
        <f t="shared" ref="J141:J147" si="10">ROUND(I141*H141,2)</f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ref="P141:P147" si="11">O141*H141</f>
        <v>0</v>
      </c>
      <c r="Q141" s="163">
        <v>0</v>
      </c>
      <c r="R141" s="163">
        <f t="shared" ref="R141:R147" si="12">Q141*H141</f>
        <v>0</v>
      </c>
      <c r="S141" s="163">
        <v>0</v>
      </c>
      <c r="T141" s="164">
        <f t="shared" ref="T141:T147" si="13"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 t="shared" ref="BE141:BE147" si="14">IF(N141="základná",J141,0)</f>
        <v>0</v>
      </c>
      <c r="BF141" s="166">
        <f t="shared" ref="BF141:BF147" si="15">IF(N141="znížená",J141,0)</f>
        <v>0</v>
      </c>
      <c r="BG141" s="166">
        <f t="shared" ref="BG141:BG147" si="16">IF(N141="zákl. prenesená",J141,0)</f>
        <v>0</v>
      </c>
      <c r="BH141" s="166">
        <f t="shared" ref="BH141:BH147" si="17">IF(N141="zníž. prenesená",J141,0)</f>
        <v>0</v>
      </c>
      <c r="BI141" s="166">
        <f t="shared" ref="BI141:BI147" si="18">IF(N141="nulová",J141,0)</f>
        <v>0</v>
      </c>
      <c r="BJ141" s="14" t="s">
        <v>94</v>
      </c>
      <c r="BK141" s="166">
        <f t="shared" ref="BK141:BK147" si="19">ROUND(I141*H141,2)</f>
        <v>0</v>
      </c>
      <c r="BL141" s="14" t="s">
        <v>252</v>
      </c>
      <c r="BM141" s="165" t="s">
        <v>280</v>
      </c>
    </row>
    <row r="142" spans="1:65" s="2" customFormat="1" ht="62.85" customHeight="1">
      <c r="A142" s="29"/>
      <c r="B142" s="152"/>
      <c r="C142" s="153" t="s">
        <v>265</v>
      </c>
      <c r="D142" s="153" t="s">
        <v>248</v>
      </c>
      <c r="E142" s="154" t="s">
        <v>1880</v>
      </c>
      <c r="F142" s="155" t="s">
        <v>1881</v>
      </c>
      <c r="G142" s="156" t="s">
        <v>324</v>
      </c>
      <c r="H142" s="157">
        <v>2</v>
      </c>
      <c r="I142" s="158"/>
      <c r="J142" s="159">
        <f t="shared" si="10"/>
        <v>0</v>
      </c>
      <c r="K142" s="160"/>
      <c r="L142" s="30"/>
      <c r="M142" s="161" t="s">
        <v>1</v>
      </c>
      <c r="N142" s="162" t="s">
        <v>41</v>
      </c>
      <c r="O142" s="58"/>
      <c r="P142" s="163">
        <f t="shared" si="11"/>
        <v>0</v>
      </c>
      <c r="Q142" s="163">
        <v>0</v>
      </c>
      <c r="R142" s="163">
        <f t="shared" si="12"/>
        <v>0</v>
      </c>
      <c r="S142" s="163">
        <v>0</v>
      </c>
      <c r="T142" s="164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 t="shared" si="14"/>
        <v>0</v>
      </c>
      <c r="BF142" s="166">
        <f t="shared" si="15"/>
        <v>0</v>
      </c>
      <c r="BG142" s="166">
        <f t="shared" si="16"/>
        <v>0</v>
      </c>
      <c r="BH142" s="166">
        <f t="shared" si="17"/>
        <v>0</v>
      </c>
      <c r="BI142" s="166">
        <f t="shared" si="18"/>
        <v>0</v>
      </c>
      <c r="BJ142" s="14" t="s">
        <v>94</v>
      </c>
      <c r="BK142" s="166">
        <f t="shared" si="19"/>
        <v>0</v>
      </c>
      <c r="BL142" s="14" t="s">
        <v>252</v>
      </c>
      <c r="BM142" s="165" t="s">
        <v>283</v>
      </c>
    </row>
    <row r="143" spans="1:65" s="2" customFormat="1" ht="62.85" customHeight="1">
      <c r="A143" s="29"/>
      <c r="B143" s="152"/>
      <c r="C143" s="153" t="s">
        <v>310</v>
      </c>
      <c r="D143" s="153" t="s">
        <v>248</v>
      </c>
      <c r="E143" s="154" t="s">
        <v>1882</v>
      </c>
      <c r="F143" s="155" t="s">
        <v>1883</v>
      </c>
      <c r="G143" s="156" t="s">
        <v>324</v>
      </c>
      <c r="H143" s="157">
        <v>2</v>
      </c>
      <c r="I143" s="158"/>
      <c r="J143" s="159">
        <f t="shared" si="10"/>
        <v>0</v>
      </c>
      <c r="K143" s="160"/>
      <c r="L143" s="30"/>
      <c r="M143" s="161" t="s">
        <v>1</v>
      </c>
      <c r="N143" s="162" t="s">
        <v>41</v>
      </c>
      <c r="O143" s="58"/>
      <c r="P143" s="163">
        <f t="shared" si="11"/>
        <v>0</v>
      </c>
      <c r="Q143" s="163">
        <v>0</v>
      </c>
      <c r="R143" s="163">
        <f t="shared" si="12"/>
        <v>0</v>
      </c>
      <c r="S143" s="163">
        <v>0</v>
      </c>
      <c r="T143" s="164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 t="shared" si="14"/>
        <v>0</v>
      </c>
      <c r="BF143" s="166">
        <f t="shared" si="15"/>
        <v>0</v>
      </c>
      <c r="BG143" s="166">
        <f t="shared" si="16"/>
        <v>0</v>
      </c>
      <c r="BH143" s="166">
        <f t="shared" si="17"/>
        <v>0</v>
      </c>
      <c r="BI143" s="166">
        <f t="shared" si="18"/>
        <v>0</v>
      </c>
      <c r="BJ143" s="14" t="s">
        <v>94</v>
      </c>
      <c r="BK143" s="166">
        <f t="shared" si="19"/>
        <v>0</v>
      </c>
      <c r="BL143" s="14" t="s">
        <v>252</v>
      </c>
      <c r="BM143" s="165" t="s">
        <v>313</v>
      </c>
    </row>
    <row r="144" spans="1:65" s="2" customFormat="1" ht="62.85" customHeight="1">
      <c r="A144" s="29"/>
      <c r="B144" s="152"/>
      <c r="C144" s="153" t="s">
        <v>268</v>
      </c>
      <c r="D144" s="153" t="s">
        <v>248</v>
      </c>
      <c r="E144" s="154" t="s">
        <v>1884</v>
      </c>
      <c r="F144" s="155" t="s">
        <v>1885</v>
      </c>
      <c r="G144" s="156" t="s">
        <v>324</v>
      </c>
      <c r="H144" s="157">
        <v>2</v>
      </c>
      <c r="I144" s="158"/>
      <c r="J144" s="159">
        <f t="shared" si="10"/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si="11"/>
        <v>0</v>
      </c>
      <c r="Q144" s="163">
        <v>0</v>
      </c>
      <c r="R144" s="163">
        <f t="shared" si="12"/>
        <v>0</v>
      </c>
      <c r="S144" s="163">
        <v>0</v>
      </c>
      <c r="T144" s="164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 t="shared" si="14"/>
        <v>0</v>
      </c>
      <c r="BF144" s="166">
        <f t="shared" si="15"/>
        <v>0</v>
      </c>
      <c r="BG144" s="166">
        <f t="shared" si="16"/>
        <v>0</v>
      </c>
      <c r="BH144" s="166">
        <f t="shared" si="17"/>
        <v>0</v>
      </c>
      <c r="BI144" s="166">
        <f t="shared" si="18"/>
        <v>0</v>
      </c>
      <c r="BJ144" s="14" t="s">
        <v>94</v>
      </c>
      <c r="BK144" s="166">
        <f t="shared" si="19"/>
        <v>0</v>
      </c>
      <c r="BL144" s="14" t="s">
        <v>252</v>
      </c>
      <c r="BM144" s="165" t="s">
        <v>317</v>
      </c>
    </row>
    <row r="145" spans="1:65" s="2" customFormat="1" ht="62.85" customHeight="1">
      <c r="A145" s="29"/>
      <c r="B145" s="152"/>
      <c r="C145" s="153" t="s">
        <v>318</v>
      </c>
      <c r="D145" s="153" t="s">
        <v>248</v>
      </c>
      <c r="E145" s="154" t="s">
        <v>1886</v>
      </c>
      <c r="F145" s="155" t="s">
        <v>1887</v>
      </c>
      <c r="G145" s="156" t="s">
        <v>324</v>
      </c>
      <c r="H145" s="157">
        <v>10</v>
      </c>
      <c r="I145" s="158"/>
      <c r="J145" s="159">
        <f t="shared" si="10"/>
        <v>0</v>
      </c>
      <c r="K145" s="160"/>
      <c r="L145" s="30"/>
      <c r="M145" s="161" t="s">
        <v>1</v>
      </c>
      <c r="N145" s="162" t="s">
        <v>41</v>
      </c>
      <c r="O145" s="58"/>
      <c r="P145" s="163">
        <f t="shared" si="11"/>
        <v>0</v>
      </c>
      <c r="Q145" s="163">
        <v>0</v>
      </c>
      <c r="R145" s="163">
        <f t="shared" si="12"/>
        <v>0</v>
      </c>
      <c r="S145" s="163">
        <v>0</v>
      </c>
      <c r="T145" s="164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94</v>
      </c>
      <c r="AY145" s="14" t="s">
        <v>246</v>
      </c>
      <c r="BE145" s="166">
        <f t="shared" si="14"/>
        <v>0</v>
      </c>
      <c r="BF145" s="166">
        <f t="shared" si="15"/>
        <v>0</v>
      </c>
      <c r="BG145" s="166">
        <f t="shared" si="16"/>
        <v>0</v>
      </c>
      <c r="BH145" s="166">
        <f t="shared" si="17"/>
        <v>0</v>
      </c>
      <c r="BI145" s="166">
        <f t="shared" si="18"/>
        <v>0</v>
      </c>
      <c r="BJ145" s="14" t="s">
        <v>94</v>
      </c>
      <c r="BK145" s="166">
        <f t="shared" si="19"/>
        <v>0</v>
      </c>
      <c r="BL145" s="14" t="s">
        <v>252</v>
      </c>
      <c r="BM145" s="165" t="s">
        <v>321</v>
      </c>
    </row>
    <row r="146" spans="1:65" s="2" customFormat="1" ht="37.9" customHeight="1">
      <c r="A146" s="29"/>
      <c r="B146" s="152"/>
      <c r="C146" s="153" t="s">
        <v>272</v>
      </c>
      <c r="D146" s="153" t="s">
        <v>248</v>
      </c>
      <c r="E146" s="154" t="s">
        <v>1888</v>
      </c>
      <c r="F146" s="155" t="s">
        <v>1889</v>
      </c>
      <c r="G146" s="156" t="s">
        <v>324</v>
      </c>
      <c r="H146" s="157">
        <v>36</v>
      </c>
      <c r="I146" s="158"/>
      <c r="J146" s="159">
        <f t="shared" si="10"/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si="11"/>
        <v>0</v>
      </c>
      <c r="Q146" s="163">
        <v>0</v>
      </c>
      <c r="R146" s="163">
        <f t="shared" si="12"/>
        <v>0</v>
      </c>
      <c r="S146" s="163">
        <v>0</v>
      </c>
      <c r="T146" s="164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 t="shared" si="14"/>
        <v>0</v>
      </c>
      <c r="BF146" s="166">
        <f t="shared" si="15"/>
        <v>0</v>
      </c>
      <c r="BG146" s="166">
        <f t="shared" si="16"/>
        <v>0</v>
      </c>
      <c r="BH146" s="166">
        <f t="shared" si="17"/>
        <v>0</v>
      </c>
      <c r="BI146" s="166">
        <f t="shared" si="18"/>
        <v>0</v>
      </c>
      <c r="BJ146" s="14" t="s">
        <v>94</v>
      </c>
      <c r="BK146" s="166">
        <f t="shared" si="19"/>
        <v>0</v>
      </c>
      <c r="BL146" s="14" t="s">
        <v>252</v>
      </c>
      <c r="BM146" s="165" t="s">
        <v>325</v>
      </c>
    </row>
    <row r="147" spans="1:65" s="2" customFormat="1" ht="37.9" customHeight="1">
      <c r="A147" s="29"/>
      <c r="B147" s="152"/>
      <c r="C147" s="153" t="s">
        <v>326</v>
      </c>
      <c r="D147" s="153" t="s">
        <v>248</v>
      </c>
      <c r="E147" s="154" t="s">
        <v>1890</v>
      </c>
      <c r="F147" s="155" t="s">
        <v>1891</v>
      </c>
      <c r="G147" s="156" t="s">
        <v>324</v>
      </c>
      <c r="H147" s="157">
        <v>36</v>
      </c>
      <c r="I147" s="158"/>
      <c r="J147" s="159">
        <f t="shared" si="1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94</v>
      </c>
      <c r="BK147" s="166">
        <f t="shared" si="19"/>
        <v>0</v>
      </c>
      <c r="BL147" s="14" t="s">
        <v>252</v>
      </c>
      <c r="BM147" s="165" t="s">
        <v>329</v>
      </c>
    </row>
    <row r="148" spans="1:65" s="12" customFormat="1" ht="22.9" customHeight="1">
      <c r="B148" s="139"/>
      <c r="D148" s="140" t="s">
        <v>74</v>
      </c>
      <c r="E148" s="150" t="s">
        <v>252</v>
      </c>
      <c r="F148" s="150" t="s">
        <v>527</v>
      </c>
      <c r="I148" s="142"/>
      <c r="J148" s="151">
        <f>BK148</f>
        <v>0</v>
      </c>
      <c r="L148" s="139"/>
      <c r="M148" s="144"/>
      <c r="N148" s="145"/>
      <c r="O148" s="145"/>
      <c r="P148" s="146">
        <f>SUM(P149:P166)</f>
        <v>0</v>
      </c>
      <c r="Q148" s="145"/>
      <c r="R148" s="146">
        <f>SUM(R149:R166)</f>
        <v>0</v>
      </c>
      <c r="S148" s="145"/>
      <c r="T148" s="147">
        <f>SUM(T149:T166)</f>
        <v>0</v>
      </c>
      <c r="AR148" s="140" t="s">
        <v>83</v>
      </c>
      <c r="AT148" s="148" t="s">
        <v>74</v>
      </c>
      <c r="AU148" s="148" t="s">
        <v>83</v>
      </c>
      <c r="AY148" s="140" t="s">
        <v>246</v>
      </c>
      <c r="BK148" s="149">
        <f>SUM(BK149:BK166)</f>
        <v>0</v>
      </c>
    </row>
    <row r="149" spans="1:65" s="2" customFormat="1" ht="44.25" customHeight="1">
      <c r="A149" s="29"/>
      <c r="B149" s="152"/>
      <c r="C149" s="153" t="s">
        <v>275</v>
      </c>
      <c r="D149" s="153" t="s">
        <v>248</v>
      </c>
      <c r="E149" s="154" t="s">
        <v>1066</v>
      </c>
      <c r="F149" s="155" t="s">
        <v>1067</v>
      </c>
      <c r="G149" s="156" t="s">
        <v>279</v>
      </c>
      <c r="H149" s="157">
        <v>5.2640000000000002</v>
      </c>
      <c r="I149" s="158"/>
      <c r="J149" s="159">
        <f t="shared" ref="J149:J166" si="20">ROUND(I149*H149,2)</f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ref="P149:P166" si="21">O149*H149</f>
        <v>0</v>
      </c>
      <c r="Q149" s="163">
        <v>0</v>
      </c>
      <c r="R149" s="163">
        <f t="shared" ref="R149:R166" si="22">Q149*H149</f>
        <v>0</v>
      </c>
      <c r="S149" s="163">
        <v>0</v>
      </c>
      <c r="T149" s="164">
        <f t="shared" ref="T149:T166" si="23"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 t="shared" ref="BE149:BE166" si="24">IF(N149="základná",J149,0)</f>
        <v>0</v>
      </c>
      <c r="BF149" s="166">
        <f t="shared" ref="BF149:BF166" si="25">IF(N149="znížená",J149,0)</f>
        <v>0</v>
      </c>
      <c r="BG149" s="166">
        <f t="shared" ref="BG149:BG166" si="26">IF(N149="zákl. prenesená",J149,0)</f>
        <v>0</v>
      </c>
      <c r="BH149" s="166">
        <f t="shared" ref="BH149:BH166" si="27">IF(N149="zníž. prenesená",J149,0)</f>
        <v>0</v>
      </c>
      <c r="BI149" s="166">
        <f t="shared" ref="BI149:BI166" si="28">IF(N149="nulová",J149,0)</f>
        <v>0</v>
      </c>
      <c r="BJ149" s="14" t="s">
        <v>94</v>
      </c>
      <c r="BK149" s="166">
        <f t="shared" ref="BK149:BK166" si="29">ROUND(I149*H149,2)</f>
        <v>0</v>
      </c>
      <c r="BL149" s="14" t="s">
        <v>252</v>
      </c>
      <c r="BM149" s="165" t="s">
        <v>332</v>
      </c>
    </row>
    <row r="150" spans="1:65" s="2" customFormat="1" ht="24.4" customHeight="1">
      <c r="A150" s="29"/>
      <c r="B150" s="152"/>
      <c r="C150" s="172" t="s">
        <v>333</v>
      </c>
      <c r="D150" s="172" t="s">
        <v>295</v>
      </c>
      <c r="E150" s="173" t="s">
        <v>1068</v>
      </c>
      <c r="F150" s="174" t="s">
        <v>1069</v>
      </c>
      <c r="G150" s="175" t="s">
        <v>279</v>
      </c>
      <c r="H150" s="176">
        <v>5.5270000000000001</v>
      </c>
      <c r="I150" s="177"/>
      <c r="J150" s="178">
        <f t="shared" si="20"/>
        <v>0</v>
      </c>
      <c r="K150" s="179"/>
      <c r="L150" s="180"/>
      <c r="M150" s="181" t="s">
        <v>1</v>
      </c>
      <c r="N150" s="182" t="s">
        <v>41</v>
      </c>
      <c r="O150" s="58"/>
      <c r="P150" s="163">
        <f t="shared" si="21"/>
        <v>0</v>
      </c>
      <c r="Q150" s="163">
        <v>0</v>
      </c>
      <c r="R150" s="163">
        <f t="shared" si="22"/>
        <v>0</v>
      </c>
      <c r="S150" s="163">
        <v>0</v>
      </c>
      <c r="T150" s="164">
        <f t="shared" si="2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261</v>
      </c>
      <c r="AT150" s="165" t="s">
        <v>295</v>
      </c>
      <c r="AU150" s="165" t="s">
        <v>94</v>
      </c>
      <c r="AY150" s="14" t="s">
        <v>246</v>
      </c>
      <c r="BE150" s="166">
        <f t="shared" si="24"/>
        <v>0</v>
      </c>
      <c r="BF150" s="166">
        <f t="shared" si="25"/>
        <v>0</v>
      </c>
      <c r="BG150" s="166">
        <f t="shared" si="26"/>
        <v>0</v>
      </c>
      <c r="BH150" s="166">
        <f t="shared" si="27"/>
        <v>0</v>
      </c>
      <c r="BI150" s="166">
        <f t="shared" si="28"/>
        <v>0</v>
      </c>
      <c r="BJ150" s="14" t="s">
        <v>94</v>
      </c>
      <c r="BK150" s="166">
        <f t="shared" si="29"/>
        <v>0</v>
      </c>
      <c r="BL150" s="14" t="s">
        <v>252</v>
      </c>
      <c r="BM150" s="165" t="s">
        <v>336</v>
      </c>
    </row>
    <row r="151" spans="1:65" s="2" customFormat="1" ht="24.4" customHeight="1">
      <c r="A151" s="29"/>
      <c r="B151" s="152"/>
      <c r="C151" s="153" t="s">
        <v>280</v>
      </c>
      <c r="D151" s="153" t="s">
        <v>248</v>
      </c>
      <c r="E151" s="154" t="s">
        <v>1750</v>
      </c>
      <c r="F151" s="155" t="s">
        <v>1751</v>
      </c>
      <c r="G151" s="156" t="s">
        <v>324</v>
      </c>
      <c r="H151" s="157">
        <v>2</v>
      </c>
      <c r="I151" s="158"/>
      <c r="J151" s="159">
        <f t="shared" si="2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21"/>
        <v>0</v>
      </c>
      <c r="Q151" s="163">
        <v>0</v>
      </c>
      <c r="R151" s="163">
        <f t="shared" si="22"/>
        <v>0</v>
      </c>
      <c r="S151" s="163">
        <v>0</v>
      </c>
      <c r="T151" s="164">
        <f t="shared" si="2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94</v>
      </c>
      <c r="AY151" s="14" t="s">
        <v>246</v>
      </c>
      <c r="BE151" s="166">
        <f t="shared" si="24"/>
        <v>0</v>
      </c>
      <c r="BF151" s="166">
        <f t="shared" si="25"/>
        <v>0</v>
      </c>
      <c r="BG151" s="166">
        <f t="shared" si="26"/>
        <v>0</v>
      </c>
      <c r="BH151" s="166">
        <f t="shared" si="27"/>
        <v>0</v>
      </c>
      <c r="BI151" s="166">
        <f t="shared" si="28"/>
        <v>0</v>
      </c>
      <c r="BJ151" s="14" t="s">
        <v>94</v>
      </c>
      <c r="BK151" s="166">
        <f t="shared" si="29"/>
        <v>0</v>
      </c>
      <c r="BL151" s="14" t="s">
        <v>252</v>
      </c>
      <c r="BM151" s="165" t="s">
        <v>340</v>
      </c>
    </row>
    <row r="152" spans="1:65" s="2" customFormat="1" ht="24.4" customHeight="1">
      <c r="A152" s="29"/>
      <c r="B152" s="152"/>
      <c r="C152" s="153" t="s">
        <v>341</v>
      </c>
      <c r="D152" s="153" t="s">
        <v>248</v>
      </c>
      <c r="E152" s="154" t="s">
        <v>1752</v>
      </c>
      <c r="F152" s="155" t="s">
        <v>1753</v>
      </c>
      <c r="G152" s="156" t="s">
        <v>324</v>
      </c>
      <c r="H152" s="157">
        <v>26</v>
      </c>
      <c r="I152" s="158"/>
      <c r="J152" s="159">
        <f t="shared" si="2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21"/>
        <v>0</v>
      </c>
      <c r="Q152" s="163">
        <v>0</v>
      </c>
      <c r="R152" s="163">
        <f t="shared" si="22"/>
        <v>0</v>
      </c>
      <c r="S152" s="163">
        <v>0</v>
      </c>
      <c r="T152" s="164">
        <f t="shared" si="2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252</v>
      </c>
      <c r="AT152" s="165" t="s">
        <v>248</v>
      </c>
      <c r="AU152" s="165" t="s">
        <v>94</v>
      </c>
      <c r="AY152" s="14" t="s">
        <v>246</v>
      </c>
      <c r="BE152" s="166">
        <f t="shared" si="24"/>
        <v>0</v>
      </c>
      <c r="BF152" s="166">
        <f t="shared" si="25"/>
        <v>0</v>
      </c>
      <c r="BG152" s="166">
        <f t="shared" si="26"/>
        <v>0</v>
      </c>
      <c r="BH152" s="166">
        <f t="shared" si="27"/>
        <v>0</v>
      </c>
      <c r="BI152" s="166">
        <f t="shared" si="28"/>
        <v>0</v>
      </c>
      <c r="BJ152" s="14" t="s">
        <v>94</v>
      </c>
      <c r="BK152" s="166">
        <f t="shared" si="29"/>
        <v>0</v>
      </c>
      <c r="BL152" s="14" t="s">
        <v>252</v>
      </c>
      <c r="BM152" s="165" t="s">
        <v>344</v>
      </c>
    </row>
    <row r="153" spans="1:65" s="2" customFormat="1" ht="24.4" customHeight="1">
      <c r="A153" s="29"/>
      <c r="B153" s="152"/>
      <c r="C153" s="172" t="s">
        <v>283</v>
      </c>
      <c r="D153" s="172" t="s">
        <v>295</v>
      </c>
      <c r="E153" s="173" t="s">
        <v>1892</v>
      </c>
      <c r="F153" s="174" t="s">
        <v>1893</v>
      </c>
      <c r="G153" s="175" t="s">
        <v>371</v>
      </c>
      <c r="H153" s="176">
        <v>19.600000000000001</v>
      </c>
      <c r="I153" s="177"/>
      <c r="J153" s="178">
        <f t="shared" si="20"/>
        <v>0</v>
      </c>
      <c r="K153" s="179"/>
      <c r="L153" s="180"/>
      <c r="M153" s="181" t="s">
        <v>1</v>
      </c>
      <c r="N153" s="182" t="s">
        <v>41</v>
      </c>
      <c r="O153" s="58"/>
      <c r="P153" s="163">
        <f t="shared" si="21"/>
        <v>0</v>
      </c>
      <c r="Q153" s="163">
        <v>0</v>
      </c>
      <c r="R153" s="163">
        <f t="shared" si="22"/>
        <v>0</v>
      </c>
      <c r="S153" s="163">
        <v>0</v>
      </c>
      <c r="T153" s="164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261</v>
      </c>
      <c r="AT153" s="165" t="s">
        <v>295</v>
      </c>
      <c r="AU153" s="165" t="s">
        <v>94</v>
      </c>
      <c r="AY153" s="14" t="s">
        <v>246</v>
      </c>
      <c r="BE153" s="166">
        <f t="shared" si="24"/>
        <v>0</v>
      </c>
      <c r="BF153" s="166">
        <f t="shared" si="25"/>
        <v>0</v>
      </c>
      <c r="BG153" s="166">
        <f t="shared" si="26"/>
        <v>0</v>
      </c>
      <c r="BH153" s="166">
        <f t="shared" si="27"/>
        <v>0</v>
      </c>
      <c r="BI153" s="166">
        <f t="shared" si="28"/>
        <v>0</v>
      </c>
      <c r="BJ153" s="14" t="s">
        <v>94</v>
      </c>
      <c r="BK153" s="166">
        <f t="shared" si="29"/>
        <v>0</v>
      </c>
      <c r="BL153" s="14" t="s">
        <v>252</v>
      </c>
      <c r="BM153" s="165" t="s">
        <v>347</v>
      </c>
    </row>
    <row r="154" spans="1:65" s="2" customFormat="1" ht="24.4" customHeight="1">
      <c r="A154" s="29"/>
      <c r="B154" s="152"/>
      <c r="C154" s="172" t="s">
        <v>348</v>
      </c>
      <c r="D154" s="172" t="s">
        <v>295</v>
      </c>
      <c r="E154" s="173" t="s">
        <v>1894</v>
      </c>
      <c r="F154" s="174" t="s">
        <v>1895</v>
      </c>
      <c r="G154" s="175" t="s">
        <v>371</v>
      </c>
      <c r="H154" s="176">
        <v>19.600000000000001</v>
      </c>
      <c r="I154" s="177"/>
      <c r="J154" s="178">
        <f t="shared" si="20"/>
        <v>0</v>
      </c>
      <c r="K154" s="179"/>
      <c r="L154" s="180"/>
      <c r="M154" s="181" t="s">
        <v>1</v>
      </c>
      <c r="N154" s="182" t="s">
        <v>41</v>
      </c>
      <c r="O154" s="58"/>
      <c r="P154" s="163">
        <f t="shared" si="21"/>
        <v>0</v>
      </c>
      <c r="Q154" s="163">
        <v>0</v>
      </c>
      <c r="R154" s="163">
        <f t="shared" si="22"/>
        <v>0</v>
      </c>
      <c r="S154" s="163">
        <v>0</v>
      </c>
      <c r="T154" s="164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261</v>
      </c>
      <c r="AT154" s="165" t="s">
        <v>295</v>
      </c>
      <c r="AU154" s="165" t="s">
        <v>94</v>
      </c>
      <c r="AY154" s="14" t="s">
        <v>246</v>
      </c>
      <c r="BE154" s="166">
        <f t="shared" si="24"/>
        <v>0</v>
      </c>
      <c r="BF154" s="166">
        <f t="shared" si="25"/>
        <v>0</v>
      </c>
      <c r="BG154" s="166">
        <f t="shared" si="26"/>
        <v>0</v>
      </c>
      <c r="BH154" s="166">
        <f t="shared" si="27"/>
        <v>0</v>
      </c>
      <c r="BI154" s="166">
        <f t="shared" si="28"/>
        <v>0</v>
      </c>
      <c r="BJ154" s="14" t="s">
        <v>94</v>
      </c>
      <c r="BK154" s="166">
        <f t="shared" si="29"/>
        <v>0</v>
      </c>
      <c r="BL154" s="14" t="s">
        <v>252</v>
      </c>
      <c r="BM154" s="165" t="s">
        <v>351</v>
      </c>
    </row>
    <row r="155" spans="1:65" s="2" customFormat="1" ht="24.4" customHeight="1">
      <c r="A155" s="29"/>
      <c r="B155" s="152"/>
      <c r="C155" s="172" t="s">
        <v>313</v>
      </c>
      <c r="D155" s="172" t="s">
        <v>295</v>
      </c>
      <c r="E155" s="173" t="s">
        <v>1896</v>
      </c>
      <c r="F155" s="174" t="s">
        <v>1897</v>
      </c>
      <c r="G155" s="175" t="s">
        <v>371</v>
      </c>
      <c r="H155" s="176">
        <v>19.600000000000001</v>
      </c>
      <c r="I155" s="177"/>
      <c r="J155" s="178">
        <f t="shared" si="20"/>
        <v>0</v>
      </c>
      <c r="K155" s="179"/>
      <c r="L155" s="180"/>
      <c r="M155" s="181" t="s">
        <v>1</v>
      </c>
      <c r="N155" s="182" t="s">
        <v>41</v>
      </c>
      <c r="O155" s="58"/>
      <c r="P155" s="163">
        <f t="shared" si="21"/>
        <v>0</v>
      </c>
      <c r="Q155" s="163">
        <v>0</v>
      </c>
      <c r="R155" s="163">
        <f t="shared" si="22"/>
        <v>0</v>
      </c>
      <c r="S155" s="163">
        <v>0</v>
      </c>
      <c r="T155" s="164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261</v>
      </c>
      <c r="AT155" s="165" t="s">
        <v>295</v>
      </c>
      <c r="AU155" s="165" t="s">
        <v>94</v>
      </c>
      <c r="AY155" s="14" t="s">
        <v>246</v>
      </c>
      <c r="BE155" s="166">
        <f t="shared" si="24"/>
        <v>0</v>
      </c>
      <c r="BF155" s="166">
        <f t="shared" si="25"/>
        <v>0</v>
      </c>
      <c r="BG155" s="166">
        <f t="shared" si="26"/>
        <v>0</v>
      </c>
      <c r="BH155" s="166">
        <f t="shared" si="27"/>
        <v>0</v>
      </c>
      <c r="BI155" s="166">
        <f t="shared" si="28"/>
        <v>0</v>
      </c>
      <c r="BJ155" s="14" t="s">
        <v>94</v>
      </c>
      <c r="BK155" s="166">
        <f t="shared" si="29"/>
        <v>0</v>
      </c>
      <c r="BL155" s="14" t="s">
        <v>252</v>
      </c>
      <c r="BM155" s="165" t="s">
        <v>354</v>
      </c>
    </row>
    <row r="156" spans="1:65" s="2" customFormat="1" ht="24.4" customHeight="1">
      <c r="A156" s="29"/>
      <c r="B156" s="152"/>
      <c r="C156" s="172" t="s">
        <v>7</v>
      </c>
      <c r="D156" s="172" t="s">
        <v>295</v>
      </c>
      <c r="E156" s="173" t="s">
        <v>1898</v>
      </c>
      <c r="F156" s="174" t="s">
        <v>1899</v>
      </c>
      <c r="G156" s="175" t="s">
        <v>371</v>
      </c>
      <c r="H156" s="176">
        <v>203.8</v>
      </c>
      <c r="I156" s="177"/>
      <c r="J156" s="178">
        <f t="shared" si="20"/>
        <v>0</v>
      </c>
      <c r="K156" s="179"/>
      <c r="L156" s="180"/>
      <c r="M156" s="181" t="s">
        <v>1</v>
      </c>
      <c r="N156" s="182" t="s">
        <v>41</v>
      </c>
      <c r="O156" s="58"/>
      <c r="P156" s="163">
        <f t="shared" si="21"/>
        <v>0</v>
      </c>
      <c r="Q156" s="163">
        <v>0</v>
      </c>
      <c r="R156" s="163">
        <f t="shared" si="22"/>
        <v>0</v>
      </c>
      <c r="S156" s="163">
        <v>0</v>
      </c>
      <c r="T156" s="164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261</v>
      </c>
      <c r="AT156" s="165" t="s">
        <v>295</v>
      </c>
      <c r="AU156" s="165" t="s">
        <v>94</v>
      </c>
      <c r="AY156" s="14" t="s">
        <v>246</v>
      </c>
      <c r="BE156" s="166">
        <f t="shared" si="24"/>
        <v>0</v>
      </c>
      <c r="BF156" s="166">
        <f t="shared" si="25"/>
        <v>0</v>
      </c>
      <c r="BG156" s="166">
        <f t="shared" si="26"/>
        <v>0</v>
      </c>
      <c r="BH156" s="166">
        <f t="shared" si="27"/>
        <v>0</v>
      </c>
      <c r="BI156" s="166">
        <f t="shared" si="28"/>
        <v>0</v>
      </c>
      <c r="BJ156" s="14" t="s">
        <v>94</v>
      </c>
      <c r="BK156" s="166">
        <f t="shared" si="29"/>
        <v>0</v>
      </c>
      <c r="BL156" s="14" t="s">
        <v>252</v>
      </c>
      <c r="BM156" s="165" t="s">
        <v>357</v>
      </c>
    </row>
    <row r="157" spans="1:65" s="2" customFormat="1" ht="24.4" customHeight="1">
      <c r="A157" s="29"/>
      <c r="B157" s="152"/>
      <c r="C157" s="153" t="s">
        <v>317</v>
      </c>
      <c r="D157" s="153" t="s">
        <v>248</v>
      </c>
      <c r="E157" s="154" t="s">
        <v>1776</v>
      </c>
      <c r="F157" s="155" t="s">
        <v>1777</v>
      </c>
      <c r="G157" s="156" t="s">
        <v>251</v>
      </c>
      <c r="H157" s="157">
        <v>18.71</v>
      </c>
      <c r="I157" s="158"/>
      <c r="J157" s="159">
        <f t="shared" si="2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21"/>
        <v>0</v>
      </c>
      <c r="Q157" s="163">
        <v>0</v>
      </c>
      <c r="R157" s="163">
        <f t="shared" si="22"/>
        <v>0</v>
      </c>
      <c r="S157" s="163">
        <v>0</v>
      </c>
      <c r="T157" s="164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94</v>
      </c>
      <c r="AY157" s="14" t="s">
        <v>246</v>
      </c>
      <c r="BE157" s="166">
        <f t="shared" si="24"/>
        <v>0</v>
      </c>
      <c r="BF157" s="166">
        <f t="shared" si="25"/>
        <v>0</v>
      </c>
      <c r="BG157" s="166">
        <f t="shared" si="26"/>
        <v>0</v>
      </c>
      <c r="BH157" s="166">
        <f t="shared" si="27"/>
        <v>0</v>
      </c>
      <c r="BI157" s="166">
        <f t="shared" si="28"/>
        <v>0</v>
      </c>
      <c r="BJ157" s="14" t="s">
        <v>94</v>
      </c>
      <c r="BK157" s="166">
        <f t="shared" si="29"/>
        <v>0</v>
      </c>
      <c r="BL157" s="14" t="s">
        <v>252</v>
      </c>
      <c r="BM157" s="165" t="s">
        <v>360</v>
      </c>
    </row>
    <row r="158" spans="1:65" s="2" customFormat="1" ht="37.9" customHeight="1">
      <c r="A158" s="29"/>
      <c r="B158" s="152"/>
      <c r="C158" s="153" t="s">
        <v>361</v>
      </c>
      <c r="D158" s="153" t="s">
        <v>248</v>
      </c>
      <c r="E158" s="154" t="s">
        <v>1072</v>
      </c>
      <c r="F158" s="155" t="s">
        <v>1073</v>
      </c>
      <c r="G158" s="156" t="s">
        <v>288</v>
      </c>
      <c r="H158" s="157">
        <v>60.22</v>
      </c>
      <c r="I158" s="158"/>
      <c r="J158" s="159">
        <f t="shared" si="2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21"/>
        <v>0</v>
      </c>
      <c r="Q158" s="163">
        <v>0</v>
      </c>
      <c r="R158" s="163">
        <f t="shared" si="22"/>
        <v>0</v>
      </c>
      <c r="S158" s="163">
        <v>0</v>
      </c>
      <c r="T158" s="164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252</v>
      </c>
      <c r="AT158" s="165" t="s">
        <v>248</v>
      </c>
      <c r="AU158" s="165" t="s">
        <v>94</v>
      </c>
      <c r="AY158" s="14" t="s">
        <v>246</v>
      </c>
      <c r="BE158" s="166">
        <f t="shared" si="24"/>
        <v>0</v>
      </c>
      <c r="BF158" s="166">
        <f t="shared" si="25"/>
        <v>0</v>
      </c>
      <c r="BG158" s="166">
        <f t="shared" si="26"/>
        <v>0</v>
      </c>
      <c r="BH158" s="166">
        <f t="shared" si="27"/>
        <v>0</v>
      </c>
      <c r="BI158" s="166">
        <f t="shared" si="28"/>
        <v>0</v>
      </c>
      <c r="BJ158" s="14" t="s">
        <v>94</v>
      </c>
      <c r="BK158" s="166">
        <f t="shared" si="29"/>
        <v>0</v>
      </c>
      <c r="BL158" s="14" t="s">
        <v>252</v>
      </c>
      <c r="BM158" s="165" t="s">
        <v>364</v>
      </c>
    </row>
    <row r="159" spans="1:65" s="2" customFormat="1" ht="37.9" customHeight="1">
      <c r="A159" s="29"/>
      <c r="B159" s="152"/>
      <c r="C159" s="153" t="s">
        <v>321</v>
      </c>
      <c r="D159" s="153" t="s">
        <v>248</v>
      </c>
      <c r="E159" s="154" t="s">
        <v>1780</v>
      </c>
      <c r="F159" s="155" t="s">
        <v>1781</v>
      </c>
      <c r="G159" s="156" t="s">
        <v>279</v>
      </c>
      <c r="H159" s="157">
        <v>0.59199999999999997</v>
      </c>
      <c r="I159" s="158"/>
      <c r="J159" s="159">
        <f t="shared" si="2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21"/>
        <v>0</v>
      </c>
      <c r="Q159" s="163">
        <v>0</v>
      </c>
      <c r="R159" s="163">
        <f t="shared" si="22"/>
        <v>0</v>
      </c>
      <c r="S159" s="163">
        <v>0</v>
      </c>
      <c r="T159" s="164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252</v>
      </c>
      <c r="AT159" s="165" t="s">
        <v>248</v>
      </c>
      <c r="AU159" s="165" t="s">
        <v>94</v>
      </c>
      <c r="AY159" s="14" t="s">
        <v>246</v>
      </c>
      <c r="BE159" s="166">
        <f t="shared" si="24"/>
        <v>0</v>
      </c>
      <c r="BF159" s="166">
        <f t="shared" si="25"/>
        <v>0</v>
      </c>
      <c r="BG159" s="166">
        <f t="shared" si="26"/>
        <v>0</v>
      </c>
      <c r="BH159" s="166">
        <f t="shared" si="27"/>
        <v>0</v>
      </c>
      <c r="BI159" s="166">
        <f t="shared" si="28"/>
        <v>0</v>
      </c>
      <c r="BJ159" s="14" t="s">
        <v>94</v>
      </c>
      <c r="BK159" s="166">
        <f t="shared" si="29"/>
        <v>0</v>
      </c>
      <c r="BL159" s="14" t="s">
        <v>252</v>
      </c>
      <c r="BM159" s="165" t="s">
        <v>367</v>
      </c>
    </row>
    <row r="160" spans="1:65" s="2" customFormat="1" ht="37.9" customHeight="1">
      <c r="A160" s="29"/>
      <c r="B160" s="152"/>
      <c r="C160" s="153" t="s">
        <v>368</v>
      </c>
      <c r="D160" s="153" t="s">
        <v>248</v>
      </c>
      <c r="E160" s="154" t="s">
        <v>1782</v>
      </c>
      <c r="F160" s="155" t="s">
        <v>1783</v>
      </c>
      <c r="G160" s="156" t="s">
        <v>279</v>
      </c>
      <c r="H160" s="157">
        <v>1.5109999999999999</v>
      </c>
      <c r="I160" s="158"/>
      <c r="J160" s="159">
        <f t="shared" si="2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21"/>
        <v>0</v>
      </c>
      <c r="Q160" s="163">
        <v>0</v>
      </c>
      <c r="R160" s="163">
        <f t="shared" si="22"/>
        <v>0</v>
      </c>
      <c r="S160" s="163">
        <v>0</v>
      </c>
      <c r="T160" s="164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252</v>
      </c>
      <c r="AT160" s="165" t="s">
        <v>248</v>
      </c>
      <c r="AU160" s="165" t="s">
        <v>94</v>
      </c>
      <c r="AY160" s="14" t="s">
        <v>246</v>
      </c>
      <c r="BE160" s="166">
        <f t="shared" si="24"/>
        <v>0</v>
      </c>
      <c r="BF160" s="166">
        <f t="shared" si="25"/>
        <v>0</v>
      </c>
      <c r="BG160" s="166">
        <f t="shared" si="26"/>
        <v>0</v>
      </c>
      <c r="BH160" s="166">
        <f t="shared" si="27"/>
        <v>0</v>
      </c>
      <c r="BI160" s="166">
        <f t="shared" si="28"/>
        <v>0</v>
      </c>
      <c r="BJ160" s="14" t="s">
        <v>94</v>
      </c>
      <c r="BK160" s="166">
        <f t="shared" si="29"/>
        <v>0</v>
      </c>
      <c r="BL160" s="14" t="s">
        <v>252</v>
      </c>
      <c r="BM160" s="165" t="s">
        <v>372</v>
      </c>
    </row>
    <row r="161" spans="1:65" s="2" customFormat="1" ht="62.85" customHeight="1">
      <c r="A161" s="29"/>
      <c r="B161" s="152"/>
      <c r="C161" s="153" t="s">
        <v>325</v>
      </c>
      <c r="D161" s="153" t="s">
        <v>248</v>
      </c>
      <c r="E161" s="154" t="s">
        <v>1900</v>
      </c>
      <c r="F161" s="155" t="s">
        <v>1901</v>
      </c>
      <c r="G161" s="156" t="s">
        <v>324</v>
      </c>
      <c r="H161" s="157">
        <v>2</v>
      </c>
      <c r="I161" s="158"/>
      <c r="J161" s="159">
        <f t="shared" si="2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21"/>
        <v>0</v>
      </c>
      <c r="Q161" s="163">
        <v>0</v>
      </c>
      <c r="R161" s="163">
        <f t="shared" si="22"/>
        <v>0</v>
      </c>
      <c r="S161" s="163">
        <v>0</v>
      </c>
      <c r="T161" s="164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252</v>
      </c>
      <c r="AT161" s="165" t="s">
        <v>248</v>
      </c>
      <c r="AU161" s="165" t="s">
        <v>94</v>
      </c>
      <c r="AY161" s="14" t="s">
        <v>246</v>
      </c>
      <c r="BE161" s="166">
        <f t="shared" si="24"/>
        <v>0</v>
      </c>
      <c r="BF161" s="166">
        <f t="shared" si="25"/>
        <v>0</v>
      </c>
      <c r="BG161" s="166">
        <f t="shared" si="26"/>
        <v>0</v>
      </c>
      <c r="BH161" s="166">
        <f t="shared" si="27"/>
        <v>0</v>
      </c>
      <c r="BI161" s="166">
        <f t="shared" si="28"/>
        <v>0</v>
      </c>
      <c r="BJ161" s="14" t="s">
        <v>94</v>
      </c>
      <c r="BK161" s="166">
        <f t="shared" si="29"/>
        <v>0</v>
      </c>
      <c r="BL161" s="14" t="s">
        <v>252</v>
      </c>
      <c r="BM161" s="165" t="s">
        <v>375</v>
      </c>
    </row>
    <row r="162" spans="1:65" s="2" customFormat="1" ht="62.85" customHeight="1">
      <c r="A162" s="29"/>
      <c r="B162" s="152"/>
      <c r="C162" s="153" t="s">
        <v>376</v>
      </c>
      <c r="D162" s="153" t="s">
        <v>248</v>
      </c>
      <c r="E162" s="154" t="s">
        <v>1902</v>
      </c>
      <c r="F162" s="155" t="s">
        <v>1903</v>
      </c>
      <c r="G162" s="156" t="s">
        <v>324</v>
      </c>
      <c r="H162" s="157">
        <v>6</v>
      </c>
      <c r="I162" s="158"/>
      <c r="J162" s="159">
        <f t="shared" si="2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21"/>
        <v>0</v>
      </c>
      <c r="Q162" s="163">
        <v>0</v>
      </c>
      <c r="R162" s="163">
        <f t="shared" si="22"/>
        <v>0</v>
      </c>
      <c r="S162" s="163">
        <v>0</v>
      </c>
      <c r="T162" s="164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252</v>
      </c>
      <c r="AT162" s="165" t="s">
        <v>248</v>
      </c>
      <c r="AU162" s="165" t="s">
        <v>94</v>
      </c>
      <c r="AY162" s="14" t="s">
        <v>246</v>
      </c>
      <c r="BE162" s="166">
        <f t="shared" si="24"/>
        <v>0</v>
      </c>
      <c r="BF162" s="166">
        <f t="shared" si="25"/>
        <v>0</v>
      </c>
      <c r="BG162" s="166">
        <f t="shared" si="26"/>
        <v>0</v>
      </c>
      <c r="BH162" s="166">
        <f t="shared" si="27"/>
        <v>0</v>
      </c>
      <c r="BI162" s="166">
        <f t="shared" si="28"/>
        <v>0</v>
      </c>
      <c r="BJ162" s="14" t="s">
        <v>94</v>
      </c>
      <c r="BK162" s="166">
        <f t="shared" si="29"/>
        <v>0</v>
      </c>
      <c r="BL162" s="14" t="s">
        <v>252</v>
      </c>
      <c r="BM162" s="165" t="s">
        <v>379</v>
      </c>
    </row>
    <row r="163" spans="1:65" s="2" customFormat="1" ht="62.85" customHeight="1">
      <c r="A163" s="29"/>
      <c r="B163" s="152"/>
      <c r="C163" s="153" t="s">
        <v>329</v>
      </c>
      <c r="D163" s="153" t="s">
        <v>248</v>
      </c>
      <c r="E163" s="154" t="s">
        <v>1904</v>
      </c>
      <c r="F163" s="155" t="s">
        <v>1905</v>
      </c>
      <c r="G163" s="156" t="s">
        <v>324</v>
      </c>
      <c r="H163" s="157">
        <v>1</v>
      </c>
      <c r="I163" s="158"/>
      <c r="J163" s="159">
        <f t="shared" si="2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252</v>
      </c>
      <c r="AT163" s="165" t="s">
        <v>248</v>
      </c>
      <c r="AU163" s="165" t="s">
        <v>94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252</v>
      </c>
      <c r="BM163" s="165" t="s">
        <v>382</v>
      </c>
    </row>
    <row r="164" spans="1:65" s="2" customFormat="1" ht="62.85" customHeight="1">
      <c r="A164" s="29"/>
      <c r="B164" s="152"/>
      <c r="C164" s="153" t="s">
        <v>383</v>
      </c>
      <c r="D164" s="153" t="s">
        <v>248</v>
      </c>
      <c r="E164" s="154" t="s">
        <v>1906</v>
      </c>
      <c r="F164" s="155" t="s">
        <v>1907</v>
      </c>
      <c r="G164" s="156" t="s">
        <v>324</v>
      </c>
      <c r="H164" s="157">
        <v>3</v>
      </c>
      <c r="I164" s="158"/>
      <c r="J164" s="159">
        <f t="shared" si="2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252</v>
      </c>
      <c r="AT164" s="165" t="s">
        <v>248</v>
      </c>
      <c r="AU164" s="165" t="s">
        <v>94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252</v>
      </c>
      <c r="BM164" s="165" t="s">
        <v>386</v>
      </c>
    </row>
    <row r="165" spans="1:65" s="2" customFormat="1" ht="62.85" customHeight="1">
      <c r="A165" s="29"/>
      <c r="B165" s="152"/>
      <c r="C165" s="153" t="s">
        <v>332</v>
      </c>
      <c r="D165" s="153" t="s">
        <v>248</v>
      </c>
      <c r="E165" s="154" t="s">
        <v>1908</v>
      </c>
      <c r="F165" s="155" t="s">
        <v>1909</v>
      </c>
      <c r="G165" s="156" t="s">
        <v>324</v>
      </c>
      <c r="H165" s="157">
        <v>1</v>
      </c>
      <c r="I165" s="158"/>
      <c r="J165" s="159">
        <f t="shared" si="2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252</v>
      </c>
      <c r="AT165" s="165" t="s">
        <v>248</v>
      </c>
      <c r="AU165" s="165" t="s">
        <v>94</v>
      </c>
      <c r="AY165" s="14" t="s">
        <v>246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94</v>
      </c>
      <c r="BK165" s="166">
        <f t="shared" si="29"/>
        <v>0</v>
      </c>
      <c r="BL165" s="14" t="s">
        <v>252</v>
      </c>
      <c r="BM165" s="165" t="s">
        <v>389</v>
      </c>
    </row>
    <row r="166" spans="1:65" s="2" customFormat="1" ht="62.85" customHeight="1">
      <c r="A166" s="29"/>
      <c r="B166" s="152"/>
      <c r="C166" s="153" t="s">
        <v>390</v>
      </c>
      <c r="D166" s="153" t="s">
        <v>248</v>
      </c>
      <c r="E166" s="154" t="s">
        <v>1910</v>
      </c>
      <c r="F166" s="155" t="s">
        <v>1911</v>
      </c>
      <c r="G166" s="156" t="s">
        <v>324</v>
      </c>
      <c r="H166" s="157">
        <v>1</v>
      </c>
      <c r="I166" s="158"/>
      <c r="J166" s="159">
        <f t="shared" si="2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21"/>
        <v>0</v>
      </c>
      <c r="Q166" s="163">
        <v>0</v>
      </c>
      <c r="R166" s="163">
        <f t="shared" si="22"/>
        <v>0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252</v>
      </c>
      <c r="AT166" s="165" t="s">
        <v>248</v>
      </c>
      <c r="AU166" s="165" t="s">
        <v>94</v>
      </c>
      <c r="AY166" s="14" t="s">
        <v>246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94</v>
      </c>
      <c r="BK166" s="166">
        <f t="shared" si="29"/>
        <v>0</v>
      </c>
      <c r="BL166" s="14" t="s">
        <v>252</v>
      </c>
      <c r="BM166" s="165" t="s">
        <v>393</v>
      </c>
    </row>
    <row r="167" spans="1:65" s="12" customFormat="1" ht="22.9" customHeight="1">
      <c r="B167" s="139"/>
      <c r="D167" s="140" t="s">
        <v>74</v>
      </c>
      <c r="E167" s="150" t="s">
        <v>258</v>
      </c>
      <c r="F167" s="150" t="s">
        <v>762</v>
      </c>
      <c r="I167" s="142"/>
      <c r="J167" s="151">
        <f>BK167</f>
        <v>0</v>
      </c>
      <c r="L167" s="139"/>
      <c r="M167" s="144"/>
      <c r="N167" s="145"/>
      <c r="O167" s="145"/>
      <c r="P167" s="146">
        <f>SUM(P168:P169)</f>
        <v>0</v>
      </c>
      <c r="Q167" s="145"/>
      <c r="R167" s="146">
        <f>SUM(R168:R169)</f>
        <v>0</v>
      </c>
      <c r="S167" s="145"/>
      <c r="T167" s="147">
        <f>SUM(T168:T169)</f>
        <v>0</v>
      </c>
      <c r="AR167" s="140" t="s">
        <v>83</v>
      </c>
      <c r="AT167" s="148" t="s">
        <v>74</v>
      </c>
      <c r="AU167" s="148" t="s">
        <v>83</v>
      </c>
      <c r="AY167" s="140" t="s">
        <v>246</v>
      </c>
      <c r="BK167" s="149">
        <f>SUM(BK168:BK169)</f>
        <v>0</v>
      </c>
    </row>
    <row r="168" spans="1:65" s="2" customFormat="1" ht="24.4" customHeight="1">
      <c r="A168" s="29"/>
      <c r="B168" s="152"/>
      <c r="C168" s="153" t="s">
        <v>336</v>
      </c>
      <c r="D168" s="153" t="s">
        <v>248</v>
      </c>
      <c r="E168" s="154" t="s">
        <v>1080</v>
      </c>
      <c r="F168" s="155" t="s">
        <v>1081</v>
      </c>
      <c r="G168" s="156" t="s">
        <v>288</v>
      </c>
      <c r="H168" s="157">
        <v>307.11</v>
      </c>
      <c r="I168" s="158"/>
      <c r="J168" s="159">
        <f>ROUND(I168*H168,2)</f>
        <v>0</v>
      </c>
      <c r="K168" s="160"/>
      <c r="L168" s="30"/>
      <c r="M168" s="161" t="s">
        <v>1</v>
      </c>
      <c r="N168" s="162" t="s">
        <v>41</v>
      </c>
      <c r="O168" s="58"/>
      <c r="P168" s="163">
        <f>O168*H168</f>
        <v>0</v>
      </c>
      <c r="Q168" s="163">
        <v>0</v>
      </c>
      <c r="R168" s="163">
        <f>Q168*H168</f>
        <v>0</v>
      </c>
      <c r="S168" s="163">
        <v>0</v>
      </c>
      <c r="T168" s="164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252</v>
      </c>
      <c r="AT168" s="165" t="s">
        <v>248</v>
      </c>
      <c r="AU168" s="165" t="s">
        <v>94</v>
      </c>
      <c r="AY168" s="14" t="s">
        <v>246</v>
      </c>
      <c r="BE168" s="166">
        <f>IF(N168="základná",J168,0)</f>
        <v>0</v>
      </c>
      <c r="BF168" s="166">
        <f>IF(N168="znížená",J168,0)</f>
        <v>0</v>
      </c>
      <c r="BG168" s="166">
        <f>IF(N168="zákl. prenesená",J168,0)</f>
        <v>0</v>
      </c>
      <c r="BH168" s="166">
        <f>IF(N168="zníž. prenesená",J168,0)</f>
        <v>0</v>
      </c>
      <c r="BI168" s="166">
        <f>IF(N168="nulová",J168,0)</f>
        <v>0</v>
      </c>
      <c r="BJ168" s="14" t="s">
        <v>94</v>
      </c>
      <c r="BK168" s="166">
        <f>ROUND(I168*H168,2)</f>
        <v>0</v>
      </c>
      <c r="BL168" s="14" t="s">
        <v>252</v>
      </c>
      <c r="BM168" s="165" t="s">
        <v>396</v>
      </c>
    </row>
    <row r="169" spans="1:65" s="2" customFormat="1" ht="24.4" customHeight="1">
      <c r="A169" s="29"/>
      <c r="B169" s="152"/>
      <c r="C169" s="153" t="s">
        <v>397</v>
      </c>
      <c r="D169" s="153" t="s">
        <v>248</v>
      </c>
      <c r="E169" s="154" t="s">
        <v>1912</v>
      </c>
      <c r="F169" s="155" t="s">
        <v>1913</v>
      </c>
      <c r="G169" s="156" t="s">
        <v>288</v>
      </c>
      <c r="H169" s="157">
        <v>14.27</v>
      </c>
      <c r="I169" s="158"/>
      <c r="J169" s="159">
        <f>ROUND(I169*H169,2)</f>
        <v>0</v>
      </c>
      <c r="K169" s="160"/>
      <c r="L169" s="30"/>
      <c r="M169" s="161" t="s">
        <v>1</v>
      </c>
      <c r="N169" s="162" t="s">
        <v>41</v>
      </c>
      <c r="O169" s="58"/>
      <c r="P169" s="163">
        <f>O169*H169</f>
        <v>0</v>
      </c>
      <c r="Q169" s="163">
        <v>0</v>
      </c>
      <c r="R169" s="163">
        <f>Q169*H169</f>
        <v>0</v>
      </c>
      <c r="S169" s="163">
        <v>0</v>
      </c>
      <c r="T169" s="164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252</v>
      </c>
      <c r="AT169" s="165" t="s">
        <v>248</v>
      </c>
      <c r="AU169" s="165" t="s">
        <v>94</v>
      </c>
      <c r="AY169" s="14" t="s">
        <v>246</v>
      </c>
      <c r="BE169" s="166">
        <f>IF(N169="základná",J169,0)</f>
        <v>0</v>
      </c>
      <c r="BF169" s="166">
        <f>IF(N169="znížená",J169,0)</f>
        <v>0</v>
      </c>
      <c r="BG169" s="166">
        <f>IF(N169="zákl. prenesená",J169,0)</f>
        <v>0</v>
      </c>
      <c r="BH169" s="166">
        <f>IF(N169="zníž. prenesená",J169,0)</f>
        <v>0</v>
      </c>
      <c r="BI169" s="166">
        <f>IF(N169="nulová",J169,0)</f>
        <v>0</v>
      </c>
      <c r="BJ169" s="14" t="s">
        <v>94</v>
      </c>
      <c r="BK169" s="166">
        <f>ROUND(I169*H169,2)</f>
        <v>0</v>
      </c>
      <c r="BL169" s="14" t="s">
        <v>252</v>
      </c>
      <c r="BM169" s="165" t="s">
        <v>400</v>
      </c>
    </row>
    <row r="170" spans="1:65" s="12" customFormat="1" ht="22.9" customHeight="1">
      <c r="B170" s="139"/>
      <c r="D170" s="140" t="s">
        <v>74</v>
      </c>
      <c r="E170" s="150" t="s">
        <v>276</v>
      </c>
      <c r="F170" s="150" t="s">
        <v>636</v>
      </c>
      <c r="I170" s="142"/>
      <c r="J170" s="151">
        <f>BK170</f>
        <v>0</v>
      </c>
      <c r="L170" s="139"/>
      <c r="M170" s="144"/>
      <c r="N170" s="145"/>
      <c r="O170" s="145"/>
      <c r="P170" s="146">
        <f>SUM(P171:P179)</f>
        <v>0</v>
      </c>
      <c r="Q170" s="145"/>
      <c r="R170" s="146">
        <f>SUM(R171:R179)</f>
        <v>0</v>
      </c>
      <c r="S170" s="145"/>
      <c r="T170" s="147">
        <f>SUM(T171:T179)</f>
        <v>0</v>
      </c>
      <c r="AR170" s="140" t="s">
        <v>83</v>
      </c>
      <c r="AT170" s="148" t="s">
        <v>74</v>
      </c>
      <c r="AU170" s="148" t="s">
        <v>83</v>
      </c>
      <c r="AY170" s="140" t="s">
        <v>246</v>
      </c>
      <c r="BK170" s="149">
        <f>SUM(BK171:BK179)</f>
        <v>0</v>
      </c>
    </row>
    <row r="171" spans="1:65" s="2" customFormat="1" ht="24.4" customHeight="1">
      <c r="A171" s="29"/>
      <c r="B171" s="152"/>
      <c r="C171" s="153" t="s">
        <v>340</v>
      </c>
      <c r="D171" s="153" t="s">
        <v>248</v>
      </c>
      <c r="E171" s="154" t="s">
        <v>1830</v>
      </c>
      <c r="F171" s="155" t="s">
        <v>1831</v>
      </c>
      <c r="G171" s="156" t="s">
        <v>251</v>
      </c>
      <c r="H171" s="157">
        <v>0.94799999999999995</v>
      </c>
      <c r="I171" s="158"/>
      <c r="J171" s="159">
        <f t="shared" ref="J171:J179" si="30">ROUND(I171*H171,2)</f>
        <v>0</v>
      </c>
      <c r="K171" s="160"/>
      <c r="L171" s="30"/>
      <c r="M171" s="161" t="s">
        <v>1</v>
      </c>
      <c r="N171" s="162" t="s">
        <v>41</v>
      </c>
      <c r="O171" s="58"/>
      <c r="P171" s="163">
        <f t="shared" ref="P171:P179" si="31">O171*H171</f>
        <v>0</v>
      </c>
      <c r="Q171" s="163">
        <v>0</v>
      </c>
      <c r="R171" s="163">
        <f t="shared" ref="R171:R179" si="32">Q171*H171</f>
        <v>0</v>
      </c>
      <c r="S171" s="163">
        <v>0</v>
      </c>
      <c r="T171" s="164">
        <f t="shared" ref="T171:T179" si="33"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252</v>
      </c>
      <c r="AT171" s="165" t="s">
        <v>248</v>
      </c>
      <c r="AU171" s="165" t="s">
        <v>94</v>
      </c>
      <c r="AY171" s="14" t="s">
        <v>246</v>
      </c>
      <c r="BE171" s="166">
        <f t="shared" ref="BE171:BE179" si="34">IF(N171="základná",J171,0)</f>
        <v>0</v>
      </c>
      <c r="BF171" s="166">
        <f t="shared" ref="BF171:BF179" si="35">IF(N171="znížená",J171,0)</f>
        <v>0</v>
      </c>
      <c r="BG171" s="166">
        <f t="shared" ref="BG171:BG179" si="36">IF(N171="zákl. prenesená",J171,0)</f>
        <v>0</v>
      </c>
      <c r="BH171" s="166">
        <f t="shared" ref="BH171:BH179" si="37">IF(N171="zníž. prenesená",J171,0)</f>
        <v>0</v>
      </c>
      <c r="BI171" s="166">
        <f t="shared" ref="BI171:BI179" si="38">IF(N171="nulová",J171,0)</f>
        <v>0</v>
      </c>
      <c r="BJ171" s="14" t="s">
        <v>94</v>
      </c>
      <c r="BK171" s="166">
        <f t="shared" ref="BK171:BK179" si="39">ROUND(I171*H171,2)</f>
        <v>0</v>
      </c>
      <c r="BL171" s="14" t="s">
        <v>252</v>
      </c>
      <c r="BM171" s="165" t="s">
        <v>403</v>
      </c>
    </row>
    <row r="172" spans="1:65" s="2" customFormat="1" ht="24.4" customHeight="1">
      <c r="A172" s="29"/>
      <c r="B172" s="152"/>
      <c r="C172" s="153" t="s">
        <v>404</v>
      </c>
      <c r="D172" s="153" t="s">
        <v>248</v>
      </c>
      <c r="E172" s="154" t="s">
        <v>1914</v>
      </c>
      <c r="F172" s="155" t="s">
        <v>1915</v>
      </c>
      <c r="G172" s="156" t="s">
        <v>371</v>
      </c>
      <c r="H172" s="157">
        <v>10.52</v>
      </c>
      <c r="I172" s="158"/>
      <c r="J172" s="159">
        <f t="shared" si="30"/>
        <v>0</v>
      </c>
      <c r="K172" s="160"/>
      <c r="L172" s="30"/>
      <c r="M172" s="161" t="s">
        <v>1</v>
      </c>
      <c r="N172" s="162" t="s">
        <v>41</v>
      </c>
      <c r="O172" s="58"/>
      <c r="P172" s="163">
        <f t="shared" si="31"/>
        <v>0</v>
      </c>
      <c r="Q172" s="163">
        <v>0</v>
      </c>
      <c r="R172" s="163">
        <f t="shared" si="32"/>
        <v>0</v>
      </c>
      <c r="S172" s="163">
        <v>0</v>
      </c>
      <c r="T172" s="164">
        <f t="shared" si="3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252</v>
      </c>
      <c r="AT172" s="165" t="s">
        <v>248</v>
      </c>
      <c r="AU172" s="165" t="s">
        <v>94</v>
      </c>
      <c r="AY172" s="14" t="s">
        <v>246</v>
      </c>
      <c r="BE172" s="166">
        <f t="shared" si="34"/>
        <v>0</v>
      </c>
      <c r="BF172" s="166">
        <f t="shared" si="35"/>
        <v>0</v>
      </c>
      <c r="BG172" s="166">
        <f t="shared" si="36"/>
        <v>0</v>
      </c>
      <c r="BH172" s="166">
        <f t="shared" si="37"/>
        <v>0</v>
      </c>
      <c r="BI172" s="166">
        <f t="shared" si="38"/>
        <v>0</v>
      </c>
      <c r="BJ172" s="14" t="s">
        <v>94</v>
      </c>
      <c r="BK172" s="166">
        <f t="shared" si="39"/>
        <v>0</v>
      </c>
      <c r="BL172" s="14" t="s">
        <v>252</v>
      </c>
      <c r="BM172" s="165" t="s">
        <v>407</v>
      </c>
    </row>
    <row r="173" spans="1:65" s="2" customFormat="1" ht="24.4" customHeight="1">
      <c r="A173" s="29"/>
      <c r="B173" s="152"/>
      <c r="C173" s="153" t="s">
        <v>344</v>
      </c>
      <c r="D173" s="153" t="s">
        <v>248</v>
      </c>
      <c r="E173" s="154" t="s">
        <v>1834</v>
      </c>
      <c r="F173" s="155" t="s">
        <v>1835</v>
      </c>
      <c r="G173" s="156" t="s">
        <v>324</v>
      </c>
      <c r="H173" s="157">
        <v>10</v>
      </c>
      <c r="I173" s="158"/>
      <c r="J173" s="159">
        <f t="shared" si="30"/>
        <v>0</v>
      </c>
      <c r="K173" s="160"/>
      <c r="L173" s="30"/>
      <c r="M173" s="161" t="s">
        <v>1</v>
      </c>
      <c r="N173" s="162" t="s">
        <v>41</v>
      </c>
      <c r="O173" s="58"/>
      <c r="P173" s="163">
        <f t="shared" si="31"/>
        <v>0</v>
      </c>
      <c r="Q173" s="163">
        <v>0</v>
      </c>
      <c r="R173" s="163">
        <f t="shared" si="32"/>
        <v>0</v>
      </c>
      <c r="S173" s="163">
        <v>0</v>
      </c>
      <c r="T173" s="164">
        <f t="shared" si="3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252</v>
      </c>
      <c r="AT173" s="165" t="s">
        <v>248</v>
      </c>
      <c r="AU173" s="165" t="s">
        <v>94</v>
      </c>
      <c r="AY173" s="14" t="s">
        <v>246</v>
      </c>
      <c r="BE173" s="166">
        <f t="shared" si="34"/>
        <v>0</v>
      </c>
      <c r="BF173" s="166">
        <f t="shared" si="35"/>
        <v>0</v>
      </c>
      <c r="BG173" s="166">
        <f t="shared" si="36"/>
        <v>0</v>
      </c>
      <c r="BH173" s="166">
        <f t="shared" si="37"/>
        <v>0</v>
      </c>
      <c r="BI173" s="166">
        <f t="shared" si="38"/>
        <v>0</v>
      </c>
      <c r="BJ173" s="14" t="s">
        <v>94</v>
      </c>
      <c r="BK173" s="166">
        <f t="shared" si="39"/>
        <v>0</v>
      </c>
      <c r="BL173" s="14" t="s">
        <v>252</v>
      </c>
      <c r="BM173" s="165" t="s">
        <v>410</v>
      </c>
    </row>
    <row r="174" spans="1:65" s="2" customFormat="1" ht="24.4" customHeight="1">
      <c r="A174" s="29"/>
      <c r="B174" s="152"/>
      <c r="C174" s="153" t="s">
        <v>411</v>
      </c>
      <c r="D174" s="153" t="s">
        <v>248</v>
      </c>
      <c r="E174" s="154" t="s">
        <v>1836</v>
      </c>
      <c r="F174" s="155" t="s">
        <v>1837</v>
      </c>
      <c r="G174" s="156" t="s">
        <v>279</v>
      </c>
      <c r="H174" s="157">
        <v>2.7440000000000002</v>
      </c>
      <c r="I174" s="158"/>
      <c r="J174" s="159">
        <f t="shared" si="30"/>
        <v>0</v>
      </c>
      <c r="K174" s="160"/>
      <c r="L174" s="30"/>
      <c r="M174" s="161" t="s">
        <v>1</v>
      </c>
      <c r="N174" s="162" t="s">
        <v>41</v>
      </c>
      <c r="O174" s="58"/>
      <c r="P174" s="163">
        <f t="shared" si="31"/>
        <v>0</v>
      </c>
      <c r="Q174" s="163">
        <v>0</v>
      </c>
      <c r="R174" s="163">
        <f t="shared" si="32"/>
        <v>0</v>
      </c>
      <c r="S174" s="163">
        <v>0</v>
      </c>
      <c r="T174" s="164">
        <f t="shared" si="3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252</v>
      </c>
      <c r="AT174" s="165" t="s">
        <v>248</v>
      </c>
      <c r="AU174" s="165" t="s">
        <v>94</v>
      </c>
      <c r="AY174" s="14" t="s">
        <v>246</v>
      </c>
      <c r="BE174" s="166">
        <f t="shared" si="34"/>
        <v>0</v>
      </c>
      <c r="BF174" s="166">
        <f t="shared" si="35"/>
        <v>0</v>
      </c>
      <c r="BG174" s="166">
        <f t="shared" si="36"/>
        <v>0</v>
      </c>
      <c r="BH174" s="166">
        <f t="shared" si="37"/>
        <v>0</v>
      </c>
      <c r="BI174" s="166">
        <f t="shared" si="38"/>
        <v>0</v>
      </c>
      <c r="BJ174" s="14" t="s">
        <v>94</v>
      </c>
      <c r="BK174" s="166">
        <f t="shared" si="39"/>
        <v>0</v>
      </c>
      <c r="BL174" s="14" t="s">
        <v>252</v>
      </c>
      <c r="BM174" s="165" t="s">
        <v>414</v>
      </c>
    </row>
    <row r="175" spans="1:65" s="2" customFormat="1" ht="21.75" customHeight="1">
      <c r="A175" s="29"/>
      <c r="B175" s="152"/>
      <c r="C175" s="153" t="s">
        <v>347</v>
      </c>
      <c r="D175" s="153" t="s">
        <v>248</v>
      </c>
      <c r="E175" s="154" t="s">
        <v>1838</v>
      </c>
      <c r="F175" s="155" t="s">
        <v>1839</v>
      </c>
      <c r="G175" s="156" t="s">
        <v>279</v>
      </c>
      <c r="H175" s="157">
        <v>2.7440000000000002</v>
      </c>
      <c r="I175" s="158"/>
      <c r="J175" s="159">
        <f t="shared" si="30"/>
        <v>0</v>
      </c>
      <c r="K175" s="160"/>
      <c r="L175" s="30"/>
      <c r="M175" s="161" t="s">
        <v>1</v>
      </c>
      <c r="N175" s="162" t="s">
        <v>41</v>
      </c>
      <c r="O175" s="58"/>
      <c r="P175" s="163">
        <f t="shared" si="31"/>
        <v>0</v>
      </c>
      <c r="Q175" s="163">
        <v>0</v>
      </c>
      <c r="R175" s="163">
        <f t="shared" si="32"/>
        <v>0</v>
      </c>
      <c r="S175" s="163">
        <v>0</v>
      </c>
      <c r="T175" s="164">
        <f t="shared" si="3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252</v>
      </c>
      <c r="AT175" s="165" t="s">
        <v>248</v>
      </c>
      <c r="AU175" s="165" t="s">
        <v>94</v>
      </c>
      <c r="AY175" s="14" t="s">
        <v>246</v>
      </c>
      <c r="BE175" s="166">
        <f t="shared" si="34"/>
        <v>0</v>
      </c>
      <c r="BF175" s="166">
        <f t="shared" si="35"/>
        <v>0</v>
      </c>
      <c r="BG175" s="166">
        <f t="shared" si="36"/>
        <v>0</v>
      </c>
      <c r="BH175" s="166">
        <f t="shared" si="37"/>
        <v>0</v>
      </c>
      <c r="BI175" s="166">
        <f t="shared" si="38"/>
        <v>0</v>
      </c>
      <c r="BJ175" s="14" t="s">
        <v>94</v>
      </c>
      <c r="BK175" s="166">
        <f t="shared" si="39"/>
        <v>0</v>
      </c>
      <c r="BL175" s="14" t="s">
        <v>252</v>
      </c>
      <c r="BM175" s="165" t="s">
        <v>417</v>
      </c>
    </row>
    <row r="176" spans="1:65" s="2" customFormat="1" ht="24.4" customHeight="1">
      <c r="A176" s="29"/>
      <c r="B176" s="152"/>
      <c r="C176" s="153" t="s">
        <v>418</v>
      </c>
      <c r="D176" s="153" t="s">
        <v>248</v>
      </c>
      <c r="E176" s="154" t="s">
        <v>1840</v>
      </c>
      <c r="F176" s="155" t="s">
        <v>1841</v>
      </c>
      <c r="G176" s="156" t="s">
        <v>279</v>
      </c>
      <c r="H176" s="157">
        <v>10.976000000000001</v>
      </c>
      <c r="I176" s="158"/>
      <c r="J176" s="159">
        <f t="shared" si="30"/>
        <v>0</v>
      </c>
      <c r="K176" s="160"/>
      <c r="L176" s="30"/>
      <c r="M176" s="161" t="s">
        <v>1</v>
      </c>
      <c r="N176" s="162" t="s">
        <v>41</v>
      </c>
      <c r="O176" s="58"/>
      <c r="P176" s="163">
        <f t="shared" si="31"/>
        <v>0</v>
      </c>
      <c r="Q176" s="163">
        <v>0</v>
      </c>
      <c r="R176" s="163">
        <f t="shared" si="32"/>
        <v>0</v>
      </c>
      <c r="S176" s="163">
        <v>0</v>
      </c>
      <c r="T176" s="164">
        <f t="shared" si="3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252</v>
      </c>
      <c r="AT176" s="165" t="s">
        <v>248</v>
      </c>
      <c r="AU176" s="165" t="s">
        <v>94</v>
      </c>
      <c r="AY176" s="14" t="s">
        <v>246</v>
      </c>
      <c r="BE176" s="166">
        <f t="shared" si="34"/>
        <v>0</v>
      </c>
      <c r="BF176" s="166">
        <f t="shared" si="35"/>
        <v>0</v>
      </c>
      <c r="BG176" s="166">
        <f t="shared" si="36"/>
        <v>0</v>
      </c>
      <c r="BH176" s="166">
        <f t="shared" si="37"/>
        <v>0</v>
      </c>
      <c r="BI176" s="166">
        <f t="shared" si="38"/>
        <v>0</v>
      </c>
      <c r="BJ176" s="14" t="s">
        <v>94</v>
      </c>
      <c r="BK176" s="166">
        <f t="shared" si="39"/>
        <v>0</v>
      </c>
      <c r="BL176" s="14" t="s">
        <v>252</v>
      </c>
      <c r="BM176" s="165" t="s">
        <v>421</v>
      </c>
    </row>
    <row r="177" spans="1:65" s="2" customFormat="1" ht="24.4" customHeight="1">
      <c r="A177" s="29"/>
      <c r="B177" s="152"/>
      <c r="C177" s="153" t="s">
        <v>351</v>
      </c>
      <c r="D177" s="153" t="s">
        <v>248</v>
      </c>
      <c r="E177" s="154" t="s">
        <v>1842</v>
      </c>
      <c r="F177" s="155" t="s">
        <v>1843</v>
      </c>
      <c r="G177" s="156" t="s">
        <v>279</v>
      </c>
      <c r="H177" s="157">
        <v>2.7440000000000002</v>
      </c>
      <c r="I177" s="158"/>
      <c r="J177" s="159">
        <f t="shared" si="30"/>
        <v>0</v>
      </c>
      <c r="K177" s="160"/>
      <c r="L177" s="30"/>
      <c r="M177" s="161" t="s">
        <v>1</v>
      </c>
      <c r="N177" s="162" t="s">
        <v>41</v>
      </c>
      <c r="O177" s="58"/>
      <c r="P177" s="163">
        <f t="shared" si="31"/>
        <v>0</v>
      </c>
      <c r="Q177" s="163">
        <v>0</v>
      </c>
      <c r="R177" s="163">
        <f t="shared" si="32"/>
        <v>0</v>
      </c>
      <c r="S177" s="163">
        <v>0</v>
      </c>
      <c r="T177" s="164">
        <f t="shared" si="3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252</v>
      </c>
      <c r="AT177" s="165" t="s">
        <v>248</v>
      </c>
      <c r="AU177" s="165" t="s">
        <v>94</v>
      </c>
      <c r="AY177" s="14" t="s">
        <v>246</v>
      </c>
      <c r="BE177" s="166">
        <f t="shared" si="34"/>
        <v>0</v>
      </c>
      <c r="BF177" s="166">
        <f t="shared" si="35"/>
        <v>0</v>
      </c>
      <c r="BG177" s="166">
        <f t="shared" si="36"/>
        <v>0</v>
      </c>
      <c r="BH177" s="166">
        <f t="shared" si="37"/>
        <v>0</v>
      </c>
      <c r="BI177" s="166">
        <f t="shared" si="38"/>
        <v>0</v>
      </c>
      <c r="BJ177" s="14" t="s">
        <v>94</v>
      </c>
      <c r="BK177" s="166">
        <f t="shared" si="39"/>
        <v>0</v>
      </c>
      <c r="BL177" s="14" t="s">
        <v>252</v>
      </c>
      <c r="BM177" s="165" t="s">
        <v>424</v>
      </c>
    </row>
    <row r="178" spans="1:65" s="2" customFormat="1" ht="24.4" customHeight="1">
      <c r="A178" s="29"/>
      <c r="B178" s="152"/>
      <c r="C178" s="153" t="s">
        <v>425</v>
      </c>
      <c r="D178" s="153" t="s">
        <v>248</v>
      </c>
      <c r="E178" s="154" t="s">
        <v>1844</v>
      </c>
      <c r="F178" s="155" t="s">
        <v>1845</v>
      </c>
      <c r="G178" s="156" t="s">
        <v>279</v>
      </c>
      <c r="H178" s="157">
        <v>5.4880000000000004</v>
      </c>
      <c r="I178" s="158"/>
      <c r="J178" s="159">
        <f t="shared" si="30"/>
        <v>0</v>
      </c>
      <c r="K178" s="160"/>
      <c r="L178" s="30"/>
      <c r="M178" s="161" t="s">
        <v>1</v>
      </c>
      <c r="N178" s="162" t="s">
        <v>41</v>
      </c>
      <c r="O178" s="58"/>
      <c r="P178" s="163">
        <f t="shared" si="31"/>
        <v>0</v>
      </c>
      <c r="Q178" s="163">
        <v>0</v>
      </c>
      <c r="R178" s="163">
        <f t="shared" si="32"/>
        <v>0</v>
      </c>
      <c r="S178" s="163">
        <v>0</v>
      </c>
      <c r="T178" s="164">
        <f t="shared" si="3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252</v>
      </c>
      <c r="AT178" s="165" t="s">
        <v>248</v>
      </c>
      <c r="AU178" s="165" t="s">
        <v>94</v>
      </c>
      <c r="AY178" s="14" t="s">
        <v>246</v>
      </c>
      <c r="BE178" s="166">
        <f t="shared" si="34"/>
        <v>0</v>
      </c>
      <c r="BF178" s="166">
        <f t="shared" si="35"/>
        <v>0</v>
      </c>
      <c r="BG178" s="166">
        <f t="shared" si="36"/>
        <v>0</v>
      </c>
      <c r="BH178" s="166">
        <f t="shared" si="37"/>
        <v>0</v>
      </c>
      <c r="BI178" s="166">
        <f t="shared" si="38"/>
        <v>0</v>
      </c>
      <c r="BJ178" s="14" t="s">
        <v>94</v>
      </c>
      <c r="BK178" s="166">
        <f t="shared" si="39"/>
        <v>0</v>
      </c>
      <c r="BL178" s="14" t="s">
        <v>252</v>
      </c>
      <c r="BM178" s="165" t="s">
        <v>428</v>
      </c>
    </row>
    <row r="179" spans="1:65" s="2" customFormat="1" ht="24.4" customHeight="1">
      <c r="A179" s="29"/>
      <c r="B179" s="152"/>
      <c r="C179" s="153" t="s">
        <v>354</v>
      </c>
      <c r="D179" s="153" t="s">
        <v>248</v>
      </c>
      <c r="E179" s="154" t="s">
        <v>1846</v>
      </c>
      <c r="F179" s="155" t="s">
        <v>1847</v>
      </c>
      <c r="G179" s="156" t="s">
        <v>279</v>
      </c>
      <c r="H179" s="157">
        <v>2.7440000000000002</v>
      </c>
      <c r="I179" s="158"/>
      <c r="J179" s="159">
        <f t="shared" si="30"/>
        <v>0</v>
      </c>
      <c r="K179" s="160"/>
      <c r="L179" s="30"/>
      <c r="M179" s="161" t="s">
        <v>1</v>
      </c>
      <c r="N179" s="162" t="s">
        <v>41</v>
      </c>
      <c r="O179" s="58"/>
      <c r="P179" s="163">
        <f t="shared" si="31"/>
        <v>0</v>
      </c>
      <c r="Q179" s="163">
        <v>0</v>
      </c>
      <c r="R179" s="163">
        <f t="shared" si="32"/>
        <v>0</v>
      </c>
      <c r="S179" s="163">
        <v>0</v>
      </c>
      <c r="T179" s="164">
        <f t="shared" si="3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252</v>
      </c>
      <c r="AT179" s="165" t="s">
        <v>248</v>
      </c>
      <c r="AU179" s="165" t="s">
        <v>94</v>
      </c>
      <c r="AY179" s="14" t="s">
        <v>246</v>
      </c>
      <c r="BE179" s="166">
        <f t="shared" si="34"/>
        <v>0</v>
      </c>
      <c r="BF179" s="166">
        <f t="shared" si="35"/>
        <v>0</v>
      </c>
      <c r="BG179" s="166">
        <f t="shared" si="36"/>
        <v>0</v>
      </c>
      <c r="BH179" s="166">
        <f t="shared" si="37"/>
        <v>0</v>
      </c>
      <c r="BI179" s="166">
        <f t="shared" si="38"/>
        <v>0</v>
      </c>
      <c r="BJ179" s="14" t="s">
        <v>94</v>
      </c>
      <c r="BK179" s="166">
        <f t="shared" si="39"/>
        <v>0</v>
      </c>
      <c r="BL179" s="14" t="s">
        <v>252</v>
      </c>
      <c r="BM179" s="165" t="s">
        <v>432</v>
      </c>
    </row>
    <row r="180" spans="1:65" s="12" customFormat="1" ht="22.9" customHeight="1">
      <c r="B180" s="139"/>
      <c r="D180" s="140" t="s">
        <v>74</v>
      </c>
      <c r="E180" s="150" t="s">
        <v>451</v>
      </c>
      <c r="F180" s="150" t="s">
        <v>452</v>
      </c>
      <c r="I180" s="142"/>
      <c r="J180" s="151">
        <f>BK180</f>
        <v>0</v>
      </c>
      <c r="L180" s="139"/>
      <c r="M180" s="144"/>
      <c r="N180" s="145"/>
      <c r="O180" s="145"/>
      <c r="P180" s="146">
        <f>P181</f>
        <v>0</v>
      </c>
      <c r="Q180" s="145"/>
      <c r="R180" s="146">
        <f>R181</f>
        <v>0</v>
      </c>
      <c r="S180" s="145"/>
      <c r="T180" s="147">
        <f>T181</f>
        <v>0</v>
      </c>
      <c r="AR180" s="140" t="s">
        <v>83</v>
      </c>
      <c r="AT180" s="148" t="s">
        <v>74</v>
      </c>
      <c r="AU180" s="148" t="s">
        <v>83</v>
      </c>
      <c r="AY180" s="140" t="s">
        <v>246</v>
      </c>
      <c r="BK180" s="149">
        <f>BK181</f>
        <v>0</v>
      </c>
    </row>
    <row r="181" spans="1:65" s="2" customFormat="1" ht="24.4" customHeight="1">
      <c r="A181" s="29"/>
      <c r="B181" s="152"/>
      <c r="C181" s="153" t="s">
        <v>433</v>
      </c>
      <c r="D181" s="153" t="s">
        <v>248</v>
      </c>
      <c r="E181" s="154" t="s">
        <v>1201</v>
      </c>
      <c r="F181" s="155" t="s">
        <v>1202</v>
      </c>
      <c r="G181" s="156" t="s">
        <v>279</v>
      </c>
      <c r="H181" s="157">
        <v>856.48299999999995</v>
      </c>
      <c r="I181" s="158"/>
      <c r="J181" s="159">
        <f>ROUND(I181*H181,2)</f>
        <v>0</v>
      </c>
      <c r="K181" s="160"/>
      <c r="L181" s="30"/>
      <c r="M181" s="161" t="s">
        <v>1</v>
      </c>
      <c r="N181" s="162" t="s">
        <v>41</v>
      </c>
      <c r="O181" s="58"/>
      <c r="P181" s="163">
        <f>O181*H181</f>
        <v>0</v>
      </c>
      <c r="Q181" s="163">
        <v>0</v>
      </c>
      <c r="R181" s="163">
        <f>Q181*H181</f>
        <v>0</v>
      </c>
      <c r="S181" s="163">
        <v>0</v>
      </c>
      <c r="T181" s="164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252</v>
      </c>
      <c r="AT181" s="165" t="s">
        <v>248</v>
      </c>
      <c r="AU181" s="165" t="s">
        <v>94</v>
      </c>
      <c r="AY181" s="14" t="s">
        <v>246</v>
      </c>
      <c r="BE181" s="166">
        <f>IF(N181="základná",J181,0)</f>
        <v>0</v>
      </c>
      <c r="BF181" s="166">
        <f>IF(N181="znížená",J181,0)</f>
        <v>0</v>
      </c>
      <c r="BG181" s="166">
        <f>IF(N181="zákl. prenesená",J181,0)</f>
        <v>0</v>
      </c>
      <c r="BH181" s="166">
        <f>IF(N181="zníž. prenesená",J181,0)</f>
        <v>0</v>
      </c>
      <c r="BI181" s="166">
        <f>IF(N181="nulová",J181,0)</f>
        <v>0</v>
      </c>
      <c r="BJ181" s="14" t="s">
        <v>94</v>
      </c>
      <c r="BK181" s="166">
        <f>ROUND(I181*H181,2)</f>
        <v>0</v>
      </c>
      <c r="BL181" s="14" t="s">
        <v>252</v>
      </c>
      <c r="BM181" s="165" t="s">
        <v>436</v>
      </c>
    </row>
    <row r="182" spans="1:65" s="12" customFormat="1" ht="25.9" customHeight="1">
      <c r="B182" s="139"/>
      <c r="D182" s="140" t="s">
        <v>74</v>
      </c>
      <c r="E182" s="141" t="s">
        <v>480</v>
      </c>
      <c r="F182" s="141" t="s">
        <v>481</v>
      </c>
      <c r="I182" s="142"/>
      <c r="J182" s="143">
        <f>BK182</f>
        <v>0</v>
      </c>
      <c r="L182" s="139"/>
      <c r="M182" s="144"/>
      <c r="N182" s="145"/>
      <c r="O182" s="145"/>
      <c r="P182" s="146">
        <f>P183</f>
        <v>0</v>
      </c>
      <c r="Q182" s="145"/>
      <c r="R182" s="146">
        <f>R183</f>
        <v>0</v>
      </c>
      <c r="S182" s="145"/>
      <c r="T182" s="147">
        <f>T183</f>
        <v>0</v>
      </c>
      <c r="AR182" s="140" t="s">
        <v>94</v>
      </c>
      <c r="AT182" s="148" t="s">
        <v>74</v>
      </c>
      <c r="AU182" s="148" t="s">
        <v>75</v>
      </c>
      <c r="AY182" s="140" t="s">
        <v>246</v>
      </c>
      <c r="BK182" s="149">
        <f>BK183</f>
        <v>0</v>
      </c>
    </row>
    <row r="183" spans="1:65" s="12" customFormat="1" ht="22.9" customHeight="1">
      <c r="B183" s="139"/>
      <c r="D183" s="140" t="s">
        <v>74</v>
      </c>
      <c r="E183" s="150" t="s">
        <v>783</v>
      </c>
      <c r="F183" s="150" t="s">
        <v>784</v>
      </c>
      <c r="I183" s="142"/>
      <c r="J183" s="151">
        <f>BK183</f>
        <v>0</v>
      </c>
      <c r="L183" s="139"/>
      <c r="M183" s="144"/>
      <c r="N183" s="145"/>
      <c r="O183" s="145"/>
      <c r="P183" s="146">
        <f>SUM(P184:P190)</f>
        <v>0</v>
      </c>
      <c r="Q183" s="145"/>
      <c r="R183" s="146">
        <f>SUM(R184:R190)</f>
        <v>0</v>
      </c>
      <c r="S183" s="145"/>
      <c r="T183" s="147">
        <f>SUM(T184:T190)</f>
        <v>0</v>
      </c>
      <c r="AR183" s="140" t="s">
        <v>94</v>
      </c>
      <c r="AT183" s="148" t="s">
        <v>74</v>
      </c>
      <c r="AU183" s="148" t="s">
        <v>83</v>
      </c>
      <c r="AY183" s="140" t="s">
        <v>246</v>
      </c>
      <c r="BK183" s="149">
        <f>SUM(BK184:BK190)</f>
        <v>0</v>
      </c>
    </row>
    <row r="184" spans="1:65" s="2" customFormat="1" ht="24.4" customHeight="1">
      <c r="A184" s="29"/>
      <c r="B184" s="152"/>
      <c r="C184" s="153" t="s">
        <v>357</v>
      </c>
      <c r="D184" s="153" t="s">
        <v>248</v>
      </c>
      <c r="E184" s="154" t="s">
        <v>1084</v>
      </c>
      <c r="F184" s="155" t="s">
        <v>1085</v>
      </c>
      <c r="G184" s="156" t="s">
        <v>288</v>
      </c>
      <c r="H184" s="157">
        <v>612.74800000000005</v>
      </c>
      <c r="I184" s="158"/>
      <c r="J184" s="159">
        <f t="shared" ref="J184:J190" si="40">ROUND(I184*H184,2)</f>
        <v>0</v>
      </c>
      <c r="K184" s="160"/>
      <c r="L184" s="30"/>
      <c r="M184" s="161" t="s">
        <v>1</v>
      </c>
      <c r="N184" s="162" t="s">
        <v>41</v>
      </c>
      <c r="O184" s="58"/>
      <c r="P184" s="163">
        <f t="shared" ref="P184:P190" si="41">O184*H184</f>
        <v>0</v>
      </c>
      <c r="Q184" s="163">
        <v>0</v>
      </c>
      <c r="R184" s="163">
        <f t="shared" ref="R184:R190" si="42">Q184*H184</f>
        <v>0</v>
      </c>
      <c r="S184" s="163">
        <v>0</v>
      </c>
      <c r="T184" s="164">
        <f t="shared" ref="T184:T190" si="43"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275</v>
      </c>
      <c r="AT184" s="165" t="s">
        <v>248</v>
      </c>
      <c r="AU184" s="165" t="s">
        <v>94</v>
      </c>
      <c r="AY184" s="14" t="s">
        <v>246</v>
      </c>
      <c r="BE184" s="166">
        <f t="shared" ref="BE184:BE190" si="44">IF(N184="základná",J184,0)</f>
        <v>0</v>
      </c>
      <c r="BF184" s="166">
        <f t="shared" ref="BF184:BF190" si="45">IF(N184="znížená",J184,0)</f>
        <v>0</v>
      </c>
      <c r="BG184" s="166">
        <f t="shared" ref="BG184:BG190" si="46">IF(N184="zákl. prenesená",J184,0)</f>
        <v>0</v>
      </c>
      <c r="BH184" s="166">
        <f t="shared" ref="BH184:BH190" si="47">IF(N184="zníž. prenesená",J184,0)</f>
        <v>0</v>
      </c>
      <c r="BI184" s="166">
        <f t="shared" ref="BI184:BI190" si="48">IF(N184="nulová",J184,0)</f>
        <v>0</v>
      </c>
      <c r="BJ184" s="14" t="s">
        <v>94</v>
      </c>
      <c r="BK184" s="166">
        <f t="shared" ref="BK184:BK190" si="49">ROUND(I184*H184,2)</f>
        <v>0</v>
      </c>
      <c r="BL184" s="14" t="s">
        <v>275</v>
      </c>
      <c r="BM184" s="165" t="s">
        <v>439</v>
      </c>
    </row>
    <row r="185" spans="1:65" s="2" customFormat="1" ht="21.75" customHeight="1">
      <c r="A185" s="29"/>
      <c r="B185" s="152"/>
      <c r="C185" s="153" t="s">
        <v>440</v>
      </c>
      <c r="D185" s="153" t="s">
        <v>248</v>
      </c>
      <c r="E185" s="154" t="s">
        <v>1086</v>
      </c>
      <c r="F185" s="155" t="s">
        <v>1087</v>
      </c>
      <c r="G185" s="156" t="s">
        <v>288</v>
      </c>
      <c r="H185" s="157">
        <v>50.34</v>
      </c>
      <c r="I185" s="158"/>
      <c r="J185" s="159">
        <f t="shared" si="40"/>
        <v>0</v>
      </c>
      <c r="K185" s="160"/>
      <c r="L185" s="30"/>
      <c r="M185" s="161" t="s">
        <v>1</v>
      </c>
      <c r="N185" s="162" t="s">
        <v>41</v>
      </c>
      <c r="O185" s="58"/>
      <c r="P185" s="163">
        <f t="shared" si="41"/>
        <v>0</v>
      </c>
      <c r="Q185" s="163">
        <v>0</v>
      </c>
      <c r="R185" s="163">
        <f t="shared" si="42"/>
        <v>0</v>
      </c>
      <c r="S185" s="163">
        <v>0</v>
      </c>
      <c r="T185" s="164">
        <f t="shared" si="4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275</v>
      </c>
      <c r="AT185" s="165" t="s">
        <v>248</v>
      </c>
      <c r="AU185" s="165" t="s">
        <v>94</v>
      </c>
      <c r="AY185" s="14" t="s">
        <v>246</v>
      </c>
      <c r="BE185" s="166">
        <f t="shared" si="44"/>
        <v>0</v>
      </c>
      <c r="BF185" s="166">
        <f t="shared" si="45"/>
        <v>0</v>
      </c>
      <c r="BG185" s="166">
        <f t="shared" si="46"/>
        <v>0</v>
      </c>
      <c r="BH185" s="166">
        <f t="shared" si="47"/>
        <v>0</v>
      </c>
      <c r="BI185" s="166">
        <f t="shared" si="48"/>
        <v>0</v>
      </c>
      <c r="BJ185" s="14" t="s">
        <v>94</v>
      </c>
      <c r="BK185" s="166">
        <f t="shared" si="49"/>
        <v>0</v>
      </c>
      <c r="BL185" s="14" t="s">
        <v>275</v>
      </c>
      <c r="BM185" s="165" t="s">
        <v>443</v>
      </c>
    </row>
    <row r="186" spans="1:65" s="2" customFormat="1" ht="24.4" customHeight="1">
      <c r="A186" s="29"/>
      <c r="B186" s="152"/>
      <c r="C186" s="172" t="s">
        <v>360</v>
      </c>
      <c r="D186" s="172" t="s">
        <v>295</v>
      </c>
      <c r="E186" s="173" t="s">
        <v>1088</v>
      </c>
      <c r="F186" s="174" t="s">
        <v>1089</v>
      </c>
      <c r="G186" s="175" t="s">
        <v>288</v>
      </c>
      <c r="H186" s="176">
        <v>762.55100000000004</v>
      </c>
      <c r="I186" s="177"/>
      <c r="J186" s="178">
        <f t="shared" si="40"/>
        <v>0</v>
      </c>
      <c r="K186" s="179"/>
      <c r="L186" s="180"/>
      <c r="M186" s="181" t="s">
        <v>1</v>
      </c>
      <c r="N186" s="182" t="s">
        <v>41</v>
      </c>
      <c r="O186" s="58"/>
      <c r="P186" s="163">
        <f t="shared" si="41"/>
        <v>0</v>
      </c>
      <c r="Q186" s="163">
        <v>0</v>
      </c>
      <c r="R186" s="163">
        <f t="shared" si="42"/>
        <v>0</v>
      </c>
      <c r="S186" s="163">
        <v>0</v>
      </c>
      <c r="T186" s="164">
        <f t="shared" si="4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332</v>
      </c>
      <c r="AT186" s="165" t="s">
        <v>295</v>
      </c>
      <c r="AU186" s="165" t="s">
        <v>94</v>
      </c>
      <c r="AY186" s="14" t="s">
        <v>246</v>
      </c>
      <c r="BE186" s="166">
        <f t="shared" si="44"/>
        <v>0</v>
      </c>
      <c r="BF186" s="166">
        <f t="shared" si="45"/>
        <v>0</v>
      </c>
      <c r="BG186" s="166">
        <f t="shared" si="46"/>
        <v>0</v>
      </c>
      <c r="BH186" s="166">
        <f t="shared" si="47"/>
        <v>0</v>
      </c>
      <c r="BI186" s="166">
        <f t="shared" si="48"/>
        <v>0</v>
      </c>
      <c r="BJ186" s="14" t="s">
        <v>94</v>
      </c>
      <c r="BK186" s="166">
        <f t="shared" si="49"/>
        <v>0</v>
      </c>
      <c r="BL186" s="14" t="s">
        <v>275</v>
      </c>
      <c r="BM186" s="165" t="s">
        <v>446</v>
      </c>
    </row>
    <row r="187" spans="1:65" s="2" customFormat="1" ht="37.9" customHeight="1">
      <c r="A187" s="29"/>
      <c r="B187" s="152"/>
      <c r="C187" s="153" t="s">
        <v>447</v>
      </c>
      <c r="D187" s="153" t="s">
        <v>248</v>
      </c>
      <c r="E187" s="154" t="s">
        <v>1090</v>
      </c>
      <c r="F187" s="155" t="s">
        <v>1091</v>
      </c>
      <c r="G187" s="156" t="s">
        <v>288</v>
      </c>
      <c r="H187" s="157">
        <v>306.37400000000002</v>
      </c>
      <c r="I187" s="158"/>
      <c r="J187" s="159">
        <f t="shared" si="40"/>
        <v>0</v>
      </c>
      <c r="K187" s="160"/>
      <c r="L187" s="30"/>
      <c r="M187" s="161" t="s">
        <v>1</v>
      </c>
      <c r="N187" s="162" t="s">
        <v>41</v>
      </c>
      <c r="O187" s="58"/>
      <c r="P187" s="163">
        <f t="shared" si="41"/>
        <v>0</v>
      </c>
      <c r="Q187" s="163">
        <v>0</v>
      </c>
      <c r="R187" s="163">
        <f t="shared" si="42"/>
        <v>0</v>
      </c>
      <c r="S187" s="163">
        <v>0</v>
      </c>
      <c r="T187" s="164">
        <f t="shared" si="4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275</v>
      </c>
      <c r="AT187" s="165" t="s">
        <v>248</v>
      </c>
      <c r="AU187" s="165" t="s">
        <v>94</v>
      </c>
      <c r="AY187" s="14" t="s">
        <v>246</v>
      </c>
      <c r="BE187" s="166">
        <f t="shared" si="44"/>
        <v>0</v>
      </c>
      <c r="BF187" s="166">
        <f t="shared" si="45"/>
        <v>0</v>
      </c>
      <c r="BG187" s="166">
        <f t="shared" si="46"/>
        <v>0</v>
      </c>
      <c r="BH187" s="166">
        <f t="shared" si="47"/>
        <v>0</v>
      </c>
      <c r="BI187" s="166">
        <f t="shared" si="48"/>
        <v>0</v>
      </c>
      <c r="BJ187" s="14" t="s">
        <v>94</v>
      </c>
      <c r="BK187" s="166">
        <f t="shared" si="49"/>
        <v>0</v>
      </c>
      <c r="BL187" s="14" t="s">
        <v>275</v>
      </c>
      <c r="BM187" s="165" t="s">
        <v>450</v>
      </c>
    </row>
    <row r="188" spans="1:65" s="2" customFormat="1" ht="33" customHeight="1">
      <c r="A188" s="29"/>
      <c r="B188" s="152"/>
      <c r="C188" s="153" t="s">
        <v>364</v>
      </c>
      <c r="D188" s="153" t="s">
        <v>248</v>
      </c>
      <c r="E188" s="154" t="s">
        <v>1092</v>
      </c>
      <c r="F188" s="155" t="s">
        <v>1093</v>
      </c>
      <c r="G188" s="156" t="s">
        <v>288</v>
      </c>
      <c r="H188" s="157">
        <v>25.17</v>
      </c>
      <c r="I188" s="158"/>
      <c r="J188" s="159">
        <f t="shared" si="40"/>
        <v>0</v>
      </c>
      <c r="K188" s="160"/>
      <c r="L188" s="30"/>
      <c r="M188" s="161" t="s">
        <v>1</v>
      </c>
      <c r="N188" s="162" t="s">
        <v>41</v>
      </c>
      <c r="O188" s="58"/>
      <c r="P188" s="163">
        <f t="shared" si="41"/>
        <v>0</v>
      </c>
      <c r="Q188" s="163">
        <v>0</v>
      </c>
      <c r="R188" s="163">
        <f t="shared" si="42"/>
        <v>0</v>
      </c>
      <c r="S188" s="163">
        <v>0</v>
      </c>
      <c r="T188" s="164">
        <f t="shared" si="4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275</v>
      </c>
      <c r="AT188" s="165" t="s">
        <v>248</v>
      </c>
      <c r="AU188" s="165" t="s">
        <v>94</v>
      </c>
      <c r="AY188" s="14" t="s">
        <v>246</v>
      </c>
      <c r="BE188" s="166">
        <f t="shared" si="44"/>
        <v>0</v>
      </c>
      <c r="BF188" s="166">
        <f t="shared" si="45"/>
        <v>0</v>
      </c>
      <c r="BG188" s="166">
        <f t="shared" si="46"/>
        <v>0</v>
      </c>
      <c r="BH188" s="166">
        <f t="shared" si="47"/>
        <v>0</v>
      </c>
      <c r="BI188" s="166">
        <f t="shared" si="48"/>
        <v>0</v>
      </c>
      <c r="BJ188" s="14" t="s">
        <v>94</v>
      </c>
      <c r="BK188" s="166">
        <f t="shared" si="49"/>
        <v>0</v>
      </c>
      <c r="BL188" s="14" t="s">
        <v>275</v>
      </c>
      <c r="BM188" s="165" t="s">
        <v>455</v>
      </c>
    </row>
    <row r="189" spans="1:65" s="2" customFormat="1" ht="37.9" customHeight="1">
      <c r="A189" s="29"/>
      <c r="B189" s="152"/>
      <c r="C189" s="172" t="s">
        <v>904</v>
      </c>
      <c r="D189" s="172" t="s">
        <v>295</v>
      </c>
      <c r="E189" s="173" t="s">
        <v>1094</v>
      </c>
      <c r="F189" s="174" t="s">
        <v>1095</v>
      </c>
      <c r="G189" s="175" t="s">
        <v>288</v>
      </c>
      <c r="H189" s="176">
        <v>381.27699999999999</v>
      </c>
      <c r="I189" s="177"/>
      <c r="J189" s="178">
        <f t="shared" si="40"/>
        <v>0</v>
      </c>
      <c r="K189" s="179"/>
      <c r="L189" s="180"/>
      <c r="M189" s="181" t="s">
        <v>1</v>
      </c>
      <c r="N189" s="182" t="s">
        <v>41</v>
      </c>
      <c r="O189" s="58"/>
      <c r="P189" s="163">
        <f t="shared" si="41"/>
        <v>0</v>
      </c>
      <c r="Q189" s="163">
        <v>0</v>
      </c>
      <c r="R189" s="163">
        <f t="shared" si="42"/>
        <v>0</v>
      </c>
      <c r="S189" s="163">
        <v>0</v>
      </c>
      <c r="T189" s="164">
        <f t="shared" si="4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332</v>
      </c>
      <c r="AT189" s="165" t="s">
        <v>295</v>
      </c>
      <c r="AU189" s="165" t="s">
        <v>94</v>
      </c>
      <c r="AY189" s="14" t="s">
        <v>246</v>
      </c>
      <c r="BE189" s="166">
        <f t="shared" si="44"/>
        <v>0</v>
      </c>
      <c r="BF189" s="166">
        <f t="shared" si="45"/>
        <v>0</v>
      </c>
      <c r="BG189" s="166">
        <f t="shared" si="46"/>
        <v>0</v>
      </c>
      <c r="BH189" s="166">
        <f t="shared" si="47"/>
        <v>0</v>
      </c>
      <c r="BI189" s="166">
        <f t="shared" si="48"/>
        <v>0</v>
      </c>
      <c r="BJ189" s="14" t="s">
        <v>94</v>
      </c>
      <c r="BK189" s="166">
        <f t="shared" si="49"/>
        <v>0</v>
      </c>
      <c r="BL189" s="14" t="s">
        <v>275</v>
      </c>
      <c r="BM189" s="165" t="s">
        <v>907</v>
      </c>
    </row>
    <row r="190" spans="1:65" s="2" customFormat="1" ht="24.4" customHeight="1">
      <c r="A190" s="29"/>
      <c r="B190" s="152"/>
      <c r="C190" s="153" t="s">
        <v>367</v>
      </c>
      <c r="D190" s="153" t="s">
        <v>248</v>
      </c>
      <c r="E190" s="154" t="s">
        <v>1219</v>
      </c>
      <c r="F190" s="155" t="s">
        <v>1220</v>
      </c>
      <c r="G190" s="156" t="s">
        <v>560</v>
      </c>
      <c r="H190" s="191"/>
      <c r="I190" s="158"/>
      <c r="J190" s="159">
        <f t="shared" si="40"/>
        <v>0</v>
      </c>
      <c r="K190" s="160"/>
      <c r="L190" s="30"/>
      <c r="M190" s="167" t="s">
        <v>1</v>
      </c>
      <c r="N190" s="168" t="s">
        <v>41</v>
      </c>
      <c r="O190" s="169"/>
      <c r="P190" s="170">
        <f t="shared" si="41"/>
        <v>0</v>
      </c>
      <c r="Q190" s="170">
        <v>0</v>
      </c>
      <c r="R190" s="170">
        <f t="shared" si="42"/>
        <v>0</v>
      </c>
      <c r="S190" s="170">
        <v>0</v>
      </c>
      <c r="T190" s="171">
        <f t="shared" si="4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275</v>
      </c>
      <c r="AT190" s="165" t="s">
        <v>248</v>
      </c>
      <c r="AU190" s="165" t="s">
        <v>94</v>
      </c>
      <c r="AY190" s="14" t="s">
        <v>246</v>
      </c>
      <c r="BE190" s="166">
        <f t="shared" si="44"/>
        <v>0</v>
      </c>
      <c r="BF190" s="166">
        <f t="shared" si="45"/>
        <v>0</v>
      </c>
      <c r="BG190" s="166">
        <f t="shared" si="46"/>
        <v>0</v>
      </c>
      <c r="BH190" s="166">
        <f t="shared" si="47"/>
        <v>0</v>
      </c>
      <c r="BI190" s="166">
        <f t="shared" si="48"/>
        <v>0</v>
      </c>
      <c r="BJ190" s="14" t="s">
        <v>94</v>
      </c>
      <c r="BK190" s="166">
        <f t="shared" si="49"/>
        <v>0</v>
      </c>
      <c r="BL190" s="14" t="s">
        <v>275</v>
      </c>
      <c r="BM190" s="165" t="s">
        <v>910</v>
      </c>
    </row>
    <row r="191" spans="1:65" s="2" customFormat="1" ht="7.15" customHeight="1">
      <c r="A191" s="29"/>
      <c r="B191" s="47"/>
      <c r="C191" s="48"/>
      <c r="D191" s="48"/>
      <c r="E191" s="48"/>
      <c r="F191" s="48"/>
      <c r="G191" s="48"/>
      <c r="H191" s="48"/>
      <c r="I191" s="48"/>
      <c r="J191" s="48"/>
      <c r="K191" s="48"/>
      <c r="L191" s="30"/>
      <c r="M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</row>
  </sheetData>
  <autoFilter ref="C128:K190" xr:uid="{00000000-0009-0000-0000-000017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BM316"/>
  <sheetViews>
    <sheetView showGridLines="0" topLeftCell="A247" workbookViewId="0">
      <selection activeCell="F252" sqref="F25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165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1916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ROUND(J126,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ROUND((SUM(BE126:BE315)),  2)</f>
        <v>0</v>
      </c>
      <c r="G33" s="105"/>
      <c r="H33" s="105"/>
      <c r="I33" s="106">
        <v>0.23</v>
      </c>
      <c r="J33" s="104">
        <f>ROUND(((SUM(BE126:BE315))*I33),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ROUND((SUM(BF126:BF315)),  2)</f>
        <v>0</v>
      </c>
      <c r="G34" s="105"/>
      <c r="H34" s="105"/>
      <c r="I34" s="106">
        <v>0.23</v>
      </c>
      <c r="J34" s="104">
        <f>ROUND(((SUM(BF126:BF315))*I34),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ROUND((SUM(BG126:BG315)),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ROUND((SUM(BH126:BH315)),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ROUND((SUM(BI126:BI315)),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SO.201,202,203-04 - ZTI - vnútorné rozvody a ZP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J126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1917</v>
      </c>
      <c r="E97" s="122"/>
      <c r="F97" s="122"/>
      <c r="G97" s="122"/>
      <c r="H97" s="122"/>
      <c r="I97" s="122"/>
      <c r="J97" s="123">
        <f>J127</f>
        <v>0</v>
      </c>
      <c r="L97" s="120"/>
    </row>
    <row r="98" spans="1:31" s="10" customFormat="1" ht="19.899999999999999" customHeight="1">
      <c r="B98" s="124"/>
      <c r="D98" s="125" t="s">
        <v>1918</v>
      </c>
      <c r="E98" s="126"/>
      <c r="F98" s="126"/>
      <c r="G98" s="126"/>
      <c r="H98" s="126"/>
      <c r="I98" s="126"/>
      <c r="J98" s="127">
        <f>J128</f>
        <v>0</v>
      </c>
      <c r="L98" s="124"/>
    </row>
    <row r="99" spans="1:31" s="10" customFormat="1" ht="19.899999999999999" customHeight="1">
      <c r="B99" s="124"/>
      <c r="D99" s="125" t="s">
        <v>1919</v>
      </c>
      <c r="E99" s="126"/>
      <c r="F99" s="126"/>
      <c r="G99" s="126"/>
      <c r="H99" s="126"/>
      <c r="I99" s="126"/>
      <c r="J99" s="127">
        <f>J131</f>
        <v>0</v>
      </c>
      <c r="L99" s="124"/>
    </row>
    <row r="100" spans="1:31" s="9" customFormat="1" ht="25.15" customHeight="1">
      <c r="B100" s="120"/>
      <c r="D100" s="121" t="s">
        <v>1920</v>
      </c>
      <c r="E100" s="122"/>
      <c r="F100" s="122"/>
      <c r="G100" s="122"/>
      <c r="H100" s="122"/>
      <c r="I100" s="122"/>
      <c r="J100" s="123">
        <f>J133</f>
        <v>0</v>
      </c>
      <c r="L100" s="120"/>
    </row>
    <row r="101" spans="1:31" s="10" customFormat="1" ht="19.899999999999999" customHeight="1">
      <c r="B101" s="124"/>
      <c r="D101" s="125" t="s">
        <v>1921</v>
      </c>
      <c r="E101" s="126"/>
      <c r="F101" s="126"/>
      <c r="G101" s="126"/>
      <c r="H101" s="126"/>
      <c r="I101" s="126"/>
      <c r="J101" s="127">
        <f>J134</f>
        <v>0</v>
      </c>
      <c r="L101" s="124"/>
    </row>
    <row r="102" spans="1:31" s="10" customFormat="1" ht="19.899999999999999" customHeight="1">
      <c r="B102" s="124"/>
      <c r="D102" s="125" t="s">
        <v>1922</v>
      </c>
      <c r="E102" s="126"/>
      <c r="F102" s="126"/>
      <c r="G102" s="126"/>
      <c r="H102" s="126"/>
      <c r="I102" s="126"/>
      <c r="J102" s="127">
        <f>J156</f>
        <v>0</v>
      </c>
      <c r="L102" s="124"/>
    </row>
    <row r="103" spans="1:31" s="10" customFormat="1" ht="19.899999999999999" customHeight="1">
      <c r="B103" s="124"/>
      <c r="D103" s="125" t="s">
        <v>1923</v>
      </c>
      <c r="E103" s="126"/>
      <c r="F103" s="126"/>
      <c r="G103" s="126"/>
      <c r="H103" s="126"/>
      <c r="I103" s="126"/>
      <c r="J103" s="127">
        <f>J191</f>
        <v>0</v>
      </c>
      <c r="L103" s="124"/>
    </row>
    <row r="104" spans="1:31" s="10" customFormat="1" ht="19.899999999999999" customHeight="1">
      <c r="B104" s="124"/>
      <c r="D104" s="125" t="s">
        <v>1924</v>
      </c>
      <c r="E104" s="126"/>
      <c r="F104" s="126"/>
      <c r="G104" s="126"/>
      <c r="H104" s="126"/>
      <c r="I104" s="126"/>
      <c r="J104" s="127">
        <f>J254</f>
        <v>0</v>
      </c>
      <c r="L104" s="124"/>
    </row>
    <row r="105" spans="1:31" s="10" customFormat="1" ht="19.899999999999999" customHeight="1">
      <c r="B105" s="124"/>
      <c r="D105" s="125" t="s">
        <v>1925</v>
      </c>
      <c r="E105" s="126"/>
      <c r="F105" s="126"/>
      <c r="G105" s="126"/>
      <c r="H105" s="126"/>
      <c r="I105" s="126"/>
      <c r="J105" s="127">
        <f>J306</f>
        <v>0</v>
      </c>
      <c r="L105" s="124"/>
    </row>
    <row r="106" spans="1:31" s="10" customFormat="1" ht="19.899999999999999" customHeight="1">
      <c r="B106" s="124"/>
      <c r="D106" s="125" t="s">
        <v>1926</v>
      </c>
      <c r="E106" s="126"/>
      <c r="F106" s="126"/>
      <c r="G106" s="126"/>
      <c r="H106" s="126"/>
      <c r="I106" s="126"/>
      <c r="J106" s="127">
        <f>J312</f>
        <v>0</v>
      </c>
      <c r="L106" s="124"/>
    </row>
    <row r="107" spans="1:31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7.15" customHeight="1">
      <c r="A108" s="29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31" s="2" customFormat="1" ht="7.15" customHeight="1">
      <c r="A112" s="29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5.15" customHeight="1">
      <c r="A113" s="29"/>
      <c r="B113" s="30"/>
      <c r="C113" s="18" t="s">
        <v>232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85" t="str">
        <f>E7</f>
        <v>Výstavba priemyselnej haly pre údržbu</v>
      </c>
      <c r="F116" s="286"/>
      <c r="G116" s="286"/>
      <c r="H116" s="286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222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258" t="str">
        <f>E9</f>
        <v>SO.201,202,203-04 - ZTI - vnútorné rozvody a ZP</v>
      </c>
      <c r="F118" s="284"/>
      <c r="G118" s="284"/>
      <c r="H118" s="28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19</v>
      </c>
      <c r="D120" s="29"/>
      <c r="E120" s="29"/>
      <c r="F120" s="22" t="str">
        <f>F12</f>
        <v>Priemyselný areál ZŤS, Dubnica nad Váhom</v>
      </c>
      <c r="G120" s="29"/>
      <c r="H120" s="29"/>
      <c r="I120" s="24" t="s">
        <v>21</v>
      </c>
      <c r="J120" s="55" t="str">
        <f>IF(J12="","",J12)</f>
        <v>7. 10. 2025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25.9" customHeight="1">
      <c r="A122" s="29"/>
      <c r="B122" s="30"/>
      <c r="C122" s="24" t="s">
        <v>23</v>
      </c>
      <c r="D122" s="29"/>
      <c r="E122" s="29"/>
      <c r="F122" s="22" t="str">
        <f>E15</f>
        <v>Slovenské elektrárne, a.s.</v>
      </c>
      <c r="G122" s="29"/>
      <c r="H122" s="29"/>
      <c r="I122" s="24" t="s">
        <v>29</v>
      </c>
      <c r="J122" s="27" t="str">
        <f>E21</f>
        <v>DELTA Group SK s.r.o.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4" customHeight="1">
      <c r="A123" s="29"/>
      <c r="B123" s="30"/>
      <c r="C123" s="24" t="s">
        <v>27</v>
      </c>
      <c r="D123" s="29"/>
      <c r="E123" s="29"/>
      <c r="F123" s="22" t="str">
        <f>IF(E18="","",E18)</f>
        <v>Vyplň údaj</v>
      </c>
      <c r="G123" s="29"/>
      <c r="H123" s="29"/>
      <c r="I123" s="24" t="s">
        <v>32</v>
      </c>
      <c r="J123" s="27" t="str">
        <f>E24</f>
        <v>Rosoft s.r.o.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8"/>
      <c r="B125" s="129"/>
      <c r="C125" s="130" t="s">
        <v>233</v>
      </c>
      <c r="D125" s="131" t="s">
        <v>60</v>
      </c>
      <c r="E125" s="131" t="s">
        <v>56</v>
      </c>
      <c r="F125" s="131" t="s">
        <v>57</v>
      </c>
      <c r="G125" s="131" t="s">
        <v>234</v>
      </c>
      <c r="H125" s="131" t="s">
        <v>235</v>
      </c>
      <c r="I125" s="131" t="s">
        <v>236</v>
      </c>
      <c r="J125" s="132" t="s">
        <v>227</v>
      </c>
      <c r="K125" s="133" t="s">
        <v>237</v>
      </c>
      <c r="L125" s="134"/>
      <c r="M125" s="62" t="s">
        <v>1</v>
      </c>
      <c r="N125" s="63" t="s">
        <v>39</v>
      </c>
      <c r="O125" s="63" t="s">
        <v>238</v>
      </c>
      <c r="P125" s="63" t="s">
        <v>239</v>
      </c>
      <c r="Q125" s="63" t="s">
        <v>240</v>
      </c>
      <c r="R125" s="63" t="s">
        <v>241</v>
      </c>
      <c r="S125" s="63" t="s">
        <v>242</v>
      </c>
      <c r="T125" s="64" t="s">
        <v>243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9"/>
      <c r="B126" s="30"/>
      <c r="C126" s="69" t="s">
        <v>228</v>
      </c>
      <c r="D126" s="29"/>
      <c r="E126" s="29"/>
      <c r="F126" s="29"/>
      <c r="G126" s="29"/>
      <c r="H126" s="29"/>
      <c r="I126" s="29"/>
      <c r="J126" s="135">
        <f>BK126</f>
        <v>0</v>
      </c>
      <c r="K126" s="29"/>
      <c r="L126" s="30"/>
      <c r="M126" s="65"/>
      <c r="N126" s="56"/>
      <c r="O126" s="66"/>
      <c r="P126" s="136">
        <f>P127+P133</f>
        <v>0</v>
      </c>
      <c r="Q126" s="66"/>
      <c r="R126" s="136">
        <f>R127+R133</f>
        <v>0</v>
      </c>
      <c r="S126" s="66"/>
      <c r="T126" s="137">
        <f>T127+T133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74</v>
      </c>
      <c r="AU126" s="14" t="s">
        <v>229</v>
      </c>
      <c r="BK126" s="138">
        <f>BK127+BK133</f>
        <v>0</v>
      </c>
    </row>
    <row r="127" spans="1:63" s="12" customFormat="1" ht="25.9" customHeight="1">
      <c r="B127" s="139"/>
      <c r="D127" s="140" t="s">
        <v>74</v>
      </c>
      <c r="E127" s="141" t="s">
        <v>244</v>
      </c>
      <c r="F127" s="141" t="s">
        <v>1927</v>
      </c>
      <c r="I127" s="142"/>
      <c r="J127" s="143">
        <f>BK127</f>
        <v>0</v>
      </c>
      <c r="L127" s="139"/>
      <c r="M127" s="144"/>
      <c r="N127" s="145"/>
      <c r="O127" s="145"/>
      <c r="P127" s="146">
        <f>P128+P131</f>
        <v>0</v>
      </c>
      <c r="Q127" s="145"/>
      <c r="R127" s="146">
        <f>R128+R131</f>
        <v>0</v>
      </c>
      <c r="S127" s="145"/>
      <c r="T127" s="147">
        <f>T128+T131</f>
        <v>0</v>
      </c>
      <c r="AR127" s="140" t="s">
        <v>83</v>
      </c>
      <c r="AT127" s="148" t="s">
        <v>74</v>
      </c>
      <c r="AU127" s="148" t="s">
        <v>75</v>
      </c>
      <c r="AY127" s="140" t="s">
        <v>246</v>
      </c>
      <c r="BK127" s="149">
        <f>BK128+BK131</f>
        <v>0</v>
      </c>
    </row>
    <row r="128" spans="1:63" s="12" customFormat="1" ht="22.9" customHeight="1">
      <c r="B128" s="139"/>
      <c r="D128" s="140" t="s">
        <v>74</v>
      </c>
      <c r="E128" s="150" t="s">
        <v>261</v>
      </c>
      <c r="F128" s="150" t="s">
        <v>1928</v>
      </c>
      <c r="I128" s="142"/>
      <c r="J128" s="151">
        <f>BK128</f>
        <v>0</v>
      </c>
      <c r="L128" s="139"/>
      <c r="M128" s="144"/>
      <c r="N128" s="145"/>
      <c r="O128" s="145"/>
      <c r="P128" s="146">
        <f>SUM(P129:P130)</f>
        <v>0</v>
      </c>
      <c r="Q128" s="145"/>
      <c r="R128" s="146">
        <f>SUM(R129:R130)</f>
        <v>0</v>
      </c>
      <c r="S128" s="145"/>
      <c r="T128" s="147">
        <f>SUM(T129:T130)</f>
        <v>0</v>
      </c>
      <c r="AR128" s="140" t="s">
        <v>83</v>
      </c>
      <c r="AT128" s="148" t="s">
        <v>74</v>
      </c>
      <c r="AU128" s="148" t="s">
        <v>83</v>
      </c>
      <c r="AY128" s="140" t="s">
        <v>246</v>
      </c>
      <c r="BK128" s="149">
        <f>SUM(BK129:BK130)</f>
        <v>0</v>
      </c>
    </row>
    <row r="129" spans="1:65" s="2" customFormat="1" ht="24.4" customHeight="1">
      <c r="A129" s="29"/>
      <c r="B129" s="152"/>
      <c r="C129" s="153" t="s">
        <v>83</v>
      </c>
      <c r="D129" s="153" t="s">
        <v>248</v>
      </c>
      <c r="E129" s="154" t="s">
        <v>1929</v>
      </c>
      <c r="F129" s="155" t="s">
        <v>1930</v>
      </c>
      <c r="G129" s="156" t="s">
        <v>371</v>
      </c>
      <c r="H129" s="157">
        <v>8</v>
      </c>
      <c r="I129" s="158"/>
      <c r="J129" s="159">
        <f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252</v>
      </c>
      <c r="BM129" s="165" t="s">
        <v>94</v>
      </c>
    </row>
    <row r="130" spans="1:65" s="2" customFormat="1" ht="24.4" customHeight="1">
      <c r="A130" s="29"/>
      <c r="B130" s="152"/>
      <c r="C130" s="153" t="s">
        <v>94</v>
      </c>
      <c r="D130" s="153" t="s">
        <v>248</v>
      </c>
      <c r="E130" s="154" t="s">
        <v>1931</v>
      </c>
      <c r="F130" s="155" t="s">
        <v>1932</v>
      </c>
      <c r="G130" s="156" t="s">
        <v>371</v>
      </c>
      <c r="H130" s="157">
        <v>8</v>
      </c>
      <c r="I130" s="158"/>
      <c r="J130" s="159">
        <f>ROUND(I130*H130,2)</f>
        <v>0</v>
      </c>
      <c r="K130" s="160"/>
      <c r="L130" s="30"/>
      <c r="M130" s="161" t="s">
        <v>1</v>
      </c>
      <c r="N130" s="162" t="s">
        <v>41</v>
      </c>
      <c r="O130" s="58"/>
      <c r="P130" s="163">
        <f>O130*H130</f>
        <v>0</v>
      </c>
      <c r="Q130" s="163">
        <v>0</v>
      </c>
      <c r="R130" s="163">
        <f>Q130*H130</f>
        <v>0</v>
      </c>
      <c r="S130" s="163">
        <v>0</v>
      </c>
      <c r="T130" s="16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252</v>
      </c>
    </row>
    <row r="131" spans="1:65" s="12" customFormat="1" ht="22.9" customHeight="1">
      <c r="B131" s="139"/>
      <c r="D131" s="140" t="s">
        <v>74</v>
      </c>
      <c r="E131" s="150" t="s">
        <v>451</v>
      </c>
      <c r="F131" s="150" t="s">
        <v>1933</v>
      </c>
      <c r="I131" s="142"/>
      <c r="J131" s="151">
        <f>BK131</f>
        <v>0</v>
      </c>
      <c r="L131" s="139"/>
      <c r="M131" s="144"/>
      <c r="N131" s="145"/>
      <c r="O131" s="145"/>
      <c r="P131" s="146">
        <f>P132</f>
        <v>0</v>
      </c>
      <c r="Q131" s="145"/>
      <c r="R131" s="146">
        <f>R132</f>
        <v>0</v>
      </c>
      <c r="S131" s="145"/>
      <c r="T131" s="147">
        <f>T132</f>
        <v>0</v>
      </c>
      <c r="AR131" s="140" t="s">
        <v>83</v>
      </c>
      <c r="AT131" s="148" t="s">
        <v>74</v>
      </c>
      <c r="AU131" s="148" t="s">
        <v>83</v>
      </c>
      <c r="AY131" s="140" t="s">
        <v>246</v>
      </c>
      <c r="BK131" s="149">
        <f>BK132</f>
        <v>0</v>
      </c>
    </row>
    <row r="132" spans="1:65" s="2" customFormat="1" ht="33" customHeight="1">
      <c r="A132" s="29"/>
      <c r="B132" s="152"/>
      <c r="C132" s="153" t="s">
        <v>255</v>
      </c>
      <c r="D132" s="153" t="s">
        <v>248</v>
      </c>
      <c r="E132" s="154" t="s">
        <v>1934</v>
      </c>
      <c r="F132" s="155" t="s">
        <v>1935</v>
      </c>
      <c r="G132" s="156" t="s">
        <v>279</v>
      </c>
      <c r="H132" s="157">
        <v>2.1000000000000001E-2</v>
      </c>
      <c r="I132" s="158"/>
      <c r="J132" s="159">
        <f>ROUND(I132*H132,2)</f>
        <v>0</v>
      </c>
      <c r="K132" s="160"/>
      <c r="L132" s="30"/>
      <c r="M132" s="161" t="s">
        <v>1</v>
      </c>
      <c r="N132" s="162" t="s">
        <v>41</v>
      </c>
      <c r="O132" s="58"/>
      <c r="P132" s="163">
        <f>O132*H132</f>
        <v>0</v>
      </c>
      <c r="Q132" s="163">
        <v>0</v>
      </c>
      <c r="R132" s="163">
        <f>Q132*H132</f>
        <v>0</v>
      </c>
      <c r="S132" s="163">
        <v>0</v>
      </c>
      <c r="T132" s="16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>IF(N132="základná",J132,0)</f>
        <v>0</v>
      </c>
      <c r="BF132" s="166">
        <f>IF(N132="znížená",J132,0)</f>
        <v>0</v>
      </c>
      <c r="BG132" s="166">
        <f>IF(N132="zákl. prenesená",J132,0)</f>
        <v>0</v>
      </c>
      <c r="BH132" s="166">
        <f>IF(N132="zníž. prenesená",J132,0)</f>
        <v>0</v>
      </c>
      <c r="BI132" s="166">
        <f>IF(N132="nulová",J132,0)</f>
        <v>0</v>
      </c>
      <c r="BJ132" s="14" t="s">
        <v>94</v>
      </c>
      <c r="BK132" s="166">
        <f>ROUND(I132*H132,2)</f>
        <v>0</v>
      </c>
      <c r="BL132" s="14" t="s">
        <v>252</v>
      </c>
      <c r="BM132" s="165" t="s">
        <v>258</v>
      </c>
    </row>
    <row r="133" spans="1:65" s="12" customFormat="1" ht="25.9" customHeight="1">
      <c r="B133" s="139"/>
      <c r="D133" s="140" t="s">
        <v>74</v>
      </c>
      <c r="E133" s="141" t="s">
        <v>480</v>
      </c>
      <c r="F133" s="141" t="s">
        <v>1936</v>
      </c>
      <c r="I133" s="142"/>
      <c r="J133" s="143">
        <f>BK133</f>
        <v>0</v>
      </c>
      <c r="L133" s="139"/>
      <c r="M133" s="144"/>
      <c r="N133" s="145"/>
      <c r="O133" s="145"/>
      <c r="P133" s="146">
        <f>P134+P156+P191+P254+P306+P312</f>
        <v>0</v>
      </c>
      <c r="Q133" s="145"/>
      <c r="R133" s="146">
        <f>R134+R156+R191+R254+R306+R312</f>
        <v>0</v>
      </c>
      <c r="S133" s="145"/>
      <c r="T133" s="147">
        <f>T134+T156+T191+T254+T306+T312</f>
        <v>0</v>
      </c>
      <c r="AR133" s="140" t="s">
        <v>94</v>
      </c>
      <c r="AT133" s="148" t="s">
        <v>74</v>
      </c>
      <c r="AU133" s="148" t="s">
        <v>75</v>
      </c>
      <c r="AY133" s="140" t="s">
        <v>246</v>
      </c>
      <c r="BK133" s="149">
        <f>BK134+BK156+BK191+BK254+BK306+BK312</f>
        <v>0</v>
      </c>
    </row>
    <row r="134" spans="1:65" s="12" customFormat="1" ht="22.9" customHeight="1">
      <c r="B134" s="139"/>
      <c r="D134" s="140" t="s">
        <v>74</v>
      </c>
      <c r="E134" s="150" t="s">
        <v>819</v>
      </c>
      <c r="F134" s="150" t="s">
        <v>1937</v>
      </c>
      <c r="I134" s="142"/>
      <c r="J134" s="151">
        <f>BK134</f>
        <v>0</v>
      </c>
      <c r="L134" s="139"/>
      <c r="M134" s="144"/>
      <c r="N134" s="145"/>
      <c r="O134" s="145"/>
      <c r="P134" s="146">
        <f>SUM(P135:P155)</f>
        <v>0</v>
      </c>
      <c r="Q134" s="145"/>
      <c r="R134" s="146">
        <f>SUM(R135:R155)</f>
        <v>0</v>
      </c>
      <c r="S134" s="145"/>
      <c r="T134" s="147">
        <f>SUM(T135:T155)</f>
        <v>0</v>
      </c>
      <c r="AR134" s="140" t="s">
        <v>94</v>
      </c>
      <c r="AT134" s="148" t="s">
        <v>74</v>
      </c>
      <c r="AU134" s="148" t="s">
        <v>83</v>
      </c>
      <c r="AY134" s="140" t="s">
        <v>246</v>
      </c>
      <c r="BK134" s="149">
        <f>SUM(BK135:BK155)</f>
        <v>0</v>
      </c>
    </row>
    <row r="135" spans="1:65" s="2" customFormat="1" ht="24.4" customHeight="1">
      <c r="A135" s="29"/>
      <c r="B135" s="152"/>
      <c r="C135" s="153" t="s">
        <v>252</v>
      </c>
      <c r="D135" s="153" t="s">
        <v>248</v>
      </c>
      <c r="E135" s="154" t="s">
        <v>1938</v>
      </c>
      <c r="F135" s="155" t="s">
        <v>1939</v>
      </c>
      <c r="G135" s="156" t="s">
        <v>371</v>
      </c>
      <c r="H135" s="157">
        <v>307</v>
      </c>
      <c r="I135" s="158"/>
      <c r="J135" s="159">
        <f t="shared" ref="J135:J155" si="0">ROUND(I135*H135,2)</f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ref="P135:P155" si="1">O135*H135</f>
        <v>0</v>
      </c>
      <c r="Q135" s="163">
        <v>0</v>
      </c>
      <c r="R135" s="163">
        <f t="shared" ref="R135:R155" si="2">Q135*H135</f>
        <v>0</v>
      </c>
      <c r="S135" s="163">
        <v>0</v>
      </c>
      <c r="T135" s="164">
        <f t="shared" ref="T135:T155" si="3"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275</v>
      </c>
      <c r="AT135" s="165" t="s">
        <v>248</v>
      </c>
      <c r="AU135" s="165" t="s">
        <v>94</v>
      </c>
      <c r="AY135" s="14" t="s">
        <v>246</v>
      </c>
      <c r="BE135" s="166">
        <f t="shared" ref="BE135:BE155" si="4">IF(N135="základná",J135,0)</f>
        <v>0</v>
      </c>
      <c r="BF135" s="166">
        <f t="shared" ref="BF135:BF155" si="5">IF(N135="znížená",J135,0)</f>
        <v>0</v>
      </c>
      <c r="BG135" s="166">
        <f t="shared" ref="BG135:BG155" si="6">IF(N135="zákl. prenesená",J135,0)</f>
        <v>0</v>
      </c>
      <c r="BH135" s="166">
        <f t="shared" ref="BH135:BH155" si="7">IF(N135="zníž. prenesená",J135,0)</f>
        <v>0</v>
      </c>
      <c r="BI135" s="166">
        <f t="shared" ref="BI135:BI155" si="8">IF(N135="nulová",J135,0)</f>
        <v>0</v>
      </c>
      <c r="BJ135" s="14" t="s">
        <v>94</v>
      </c>
      <c r="BK135" s="166">
        <f t="shared" ref="BK135:BK155" si="9">ROUND(I135*H135,2)</f>
        <v>0</v>
      </c>
      <c r="BL135" s="14" t="s">
        <v>275</v>
      </c>
      <c r="BM135" s="165" t="s">
        <v>261</v>
      </c>
    </row>
    <row r="136" spans="1:65" s="2" customFormat="1" ht="33" customHeight="1">
      <c r="A136" s="29"/>
      <c r="B136" s="152"/>
      <c r="C136" s="172" t="s">
        <v>262</v>
      </c>
      <c r="D136" s="172" t="s">
        <v>295</v>
      </c>
      <c r="E136" s="173" t="s">
        <v>1940</v>
      </c>
      <c r="F136" s="174" t="s">
        <v>1941</v>
      </c>
      <c r="G136" s="175" t="s">
        <v>371</v>
      </c>
      <c r="H136" s="176">
        <v>1.02</v>
      </c>
      <c r="I136" s="177"/>
      <c r="J136" s="178">
        <f t="shared" si="0"/>
        <v>0</v>
      </c>
      <c r="K136" s="179"/>
      <c r="L136" s="180"/>
      <c r="M136" s="181" t="s">
        <v>1</v>
      </c>
      <c r="N136" s="18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332</v>
      </c>
      <c r="AT136" s="165" t="s">
        <v>295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275</v>
      </c>
      <c r="BM136" s="165" t="s">
        <v>265</v>
      </c>
    </row>
    <row r="137" spans="1:65" s="2" customFormat="1" ht="33" customHeight="1">
      <c r="A137" s="29"/>
      <c r="B137" s="152"/>
      <c r="C137" s="172" t="s">
        <v>258</v>
      </c>
      <c r="D137" s="172" t="s">
        <v>295</v>
      </c>
      <c r="E137" s="173" t="s">
        <v>1942</v>
      </c>
      <c r="F137" s="174" t="s">
        <v>1943</v>
      </c>
      <c r="G137" s="175" t="s">
        <v>371</v>
      </c>
      <c r="H137" s="176">
        <v>31.62</v>
      </c>
      <c r="I137" s="177"/>
      <c r="J137" s="178">
        <f t="shared" si="0"/>
        <v>0</v>
      </c>
      <c r="K137" s="179"/>
      <c r="L137" s="180"/>
      <c r="M137" s="181" t="s">
        <v>1</v>
      </c>
      <c r="N137" s="18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332</v>
      </c>
      <c r="AT137" s="165" t="s">
        <v>295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275</v>
      </c>
      <c r="BM137" s="165" t="s">
        <v>268</v>
      </c>
    </row>
    <row r="138" spans="1:65" s="2" customFormat="1" ht="33" customHeight="1">
      <c r="A138" s="29"/>
      <c r="B138" s="152"/>
      <c r="C138" s="172" t="s">
        <v>269</v>
      </c>
      <c r="D138" s="172" t="s">
        <v>295</v>
      </c>
      <c r="E138" s="173" t="s">
        <v>1944</v>
      </c>
      <c r="F138" s="174" t="s">
        <v>1945</v>
      </c>
      <c r="G138" s="175" t="s">
        <v>371</v>
      </c>
      <c r="H138" s="176">
        <v>36.72</v>
      </c>
      <c r="I138" s="177"/>
      <c r="J138" s="178">
        <f t="shared" si="0"/>
        <v>0</v>
      </c>
      <c r="K138" s="179"/>
      <c r="L138" s="180"/>
      <c r="M138" s="181" t="s">
        <v>1</v>
      </c>
      <c r="N138" s="18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332</v>
      </c>
      <c r="AT138" s="165" t="s">
        <v>295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275</v>
      </c>
      <c r="BM138" s="165" t="s">
        <v>272</v>
      </c>
    </row>
    <row r="139" spans="1:65" s="2" customFormat="1" ht="33" customHeight="1">
      <c r="A139" s="29"/>
      <c r="B139" s="152"/>
      <c r="C139" s="172" t="s">
        <v>261</v>
      </c>
      <c r="D139" s="172" t="s">
        <v>295</v>
      </c>
      <c r="E139" s="173" t="s">
        <v>1946</v>
      </c>
      <c r="F139" s="174" t="s">
        <v>1947</v>
      </c>
      <c r="G139" s="175" t="s">
        <v>371</v>
      </c>
      <c r="H139" s="176">
        <v>24.48</v>
      </c>
      <c r="I139" s="177"/>
      <c r="J139" s="178">
        <f t="shared" si="0"/>
        <v>0</v>
      </c>
      <c r="K139" s="179"/>
      <c r="L139" s="180"/>
      <c r="M139" s="181" t="s">
        <v>1</v>
      </c>
      <c r="N139" s="18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332</v>
      </c>
      <c r="AT139" s="165" t="s">
        <v>295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275</v>
      </c>
      <c r="BM139" s="165" t="s">
        <v>275</v>
      </c>
    </row>
    <row r="140" spans="1:65" s="2" customFormat="1" ht="33" customHeight="1">
      <c r="A140" s="29"/>
      <c r="B140" s="152"/>
      <c r="C140" s="172" t="s">
        <v>276</v>
      </c>
      <c r="D140" s="172" t="s">
        <v>295</v>
      </c>
      <c r="E140" s="173" t="s">
        <v>1948</v>
      </c>
      <c r="F140" s="174" t="s">
        <v>1949</v>
      </c>
      <c r="G140" s="175" t="s">
        <v>371</v>
      </c>
      <c r="H140" s="176">
        <v>219.3</v>
      </c>
      <c r="I140" s="177"/>
      <c r="J140" s="178">
        <f t="shared" si="0"/>
        <v>0</v>
      </c>
      <c r="K140" s="179"/>
      <c r="L140" s="180"/>
      <c r="M140" s="181" t="s">
        <v>1</v>
      </c>
      <c r="N140" s="18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332</v>
      </c>
      <c r="AT140" s="165" t="s">
        <v>295</v>
      </c>
      <c r="AU140" s="165" t="s">
        <v>94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275</v>
      </c>
      <c r="BM140" s="165" t="s">
        <v>280</v>
      </c>
    </row>
    <row r="141" spans="1:65" s="2" customFormat="1" ht="24.4" customHeight="1">
      <c r="A141" s="29"/>
      <c r="B141" s="152"/>
      <c r="C141" s="153" t="s">
        <v>265</v>
      </c>
      <c r="D141" s="153" t="s">
        <v>248</v>
      </c>
      <c r="E141" s="154" t="s">
        <v>1950</v>
      </c>
      <c r="F141" s="155" t="s">
        <v>1951</v>
      </c>
      <c r="G141" s="156" t="s">
        <v>371</v>
      </c>
      <c r="H141" s="157">
        <v>90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275</v>
      </c>
      <c r="AT141" s="165" t="s">
        <v>248</v>
      </c>
      <c r="AU141" s="165" t="s">
        <v>94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275</v>
      </c>
      <c r="BM141" s="165" t="s">
        <v>283</v>
      </c>
    </row>
    <row r="142" spans="1:65" s="2" customFormat="1" ht="33" customHeight="1">
      <c r="A142" s="29"/>
      <c r="B142" s="152"/>
      <c r="C142" s="172" t="s">
        <v>310</v>
      </c>
      <c r="D142" s="172" t="s">
        <v>295</v>
      </c>
      <c r="E142" s="173" t="s">
        <v>1952</v>
      </c>
      <c r="F142" s="174" t="s">
        <v>1953</v>
      </c>
      <c r="G142" s="175" t="s">
        <v>371</v>
      </c>
      <c r="H142" s="176">
        <v>30.6</v>
      </c>
      <c r="I142" s="177"/>
      <c r="J142" s="178">
        <f t="shared" si="0"/>
        <v>0</v>
      </c>
      <c r="K142" s="179"/>
      <c r="L142" s="180"/>
      <c r="M142" s="181" t="s">
        <v>1</v>
      </c>
      <c r="N142" s="18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332</v>
      </c>
      <c r="AT142" s="165" t="s">
        <v>295</v>
      </c>
      <c r="AU142" s="165" t="s">
        <v>94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275</v>
      </c>
      <c r="BM142" s="165" t="s">
        <v>313</v>
      </c>
    </row>
    <row r="143" spans="1:65" s="2" customFormat="1" ht="33" customHeight="1">
      <c r="A143" s="29"/>
      <c r="B143" s="152"/>
      <c r="C143" s="172" t="s">
        <v>268</v>
      </c>
      <c r="D143" s="172" t="s">
        <v>295</v>
      </c>
      <c r="E143" s="173" t="s">
        <v>1954</v>
      </c>
      <c r="F143" s="174" t="s">
        <v>1955</v>
      </c>
      <c r="G143" s="175" t="s">
        <v>371</v>
      </c>
      <c r="H143" s="176">
        <v>61.2</v>
      </c>
      <c r="I143" s="177"/>
      <c r="J143" s="178">
        <f t="shared" si="0"/>
        <v>0</v>
      </c>
      <c r="K143" s="179"/>
      <c r="L143" s="180"/>
      <c r="M143" s="181" t="s">
        <v>1</v>
      </c>
      <c r="N143" s="182" t="s">
        <v>41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332</v>
      </c>
      <c r="AT143" s="165" t="s">
        <v>295</v>
      </c>
      <c r="AU143" s="165" t="s">
        <v>94</v>
      </c>
      <c r="AY143" s="14" t="s">
        <v>246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94</v>
      </c>
      <c r="BK143" s="166">
        <f t="shared" si="9"/>
        <v>0</v>
      </c>
      <c r="BL143" s="14" t="s">
        <v>275</v>
      </c>
      <c r="BM143" s="165" t="s">
        <v>317</v>
      </c>
    </row>
    <row r="144" spans="1:65" s="2" customFormat="1" ht="24.4" customHeight="1">
      <c r="A144" s="29"/>
      <c r="B144" s="152"/>
      <c r="C144" s="153" t="s">
        <v>318</v>
      </c>
      <c r="D144" s="153" t="s">
        <v>248</v>
      </c>
      <c r="E144" s="154" t="s">
        <v>1956</v>
      </c>
      <c r="F144" s="155" t="s">
        <v>1957</v>
      </c>
      <c r="G144" s="156" t="s">
        <v>371</v>
      </c>
      <c r="H144" s="157">
        <v>65</v>
      </c>
      <c r="I144" s="158"/>
      <c r="J144" s="159">
        <f t="shared" si="0"/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si="1"/>
        <v>0</v>
      </c>
      <c r="Q144" s="163">
        <v>0</v>
      </c>
      <c r="R144" s="163">
        <f t="shared" si="2"/>
        <v>0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275</v>
      </c>
      <c r="AT144" s="165" t="s">
        <v>248</v>
      </c>
      <c r="AU144" s="165" t="s">
        <v>94</v>
      </c>
      <c r="AY144" s="14" t="s">
        <v>246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94</v>
      </c>
      <c r="BK144" s="166">
        <f t="shared" si="9"/>
        <v>0</v>
      </c>
      <c r="BL144" s="14" t="s">
        <v>275</v>
      </c>
      <c r="BM144" s="165" t="s">
        <v>321</v>
      </c>
    </row>
    <row r="145" spans="1:65" s="2" customFormat="1" ht="33" customHeight="1">
      <c r="A145" s="29"/>
      <c r="B145" s="152"/>
      <c r="C145" s="172" t="s">
        <v>272</v>
      </c>
      <c r="D145" s="172" t="s">
        <v>295</v>
      </c>
      <c r="E145" s="173" t="s">
        <v>1958</v>
      </c>
      <c r="F145" s="174" t="s">
        <v>1959</v>
      </c>
      <c r="G145" s="175" t="s">
        <v>371</v>
      </c>
      <c r="H145" s="176">
        <v>66.3</v>
      </c>
      <c r="I145" s="177"/>
      <c r="J145" s="178">
        <f t="shared" si="0"/>
        <v>0</v>
      </c>
      <c r="K145" s="179"/>
      <c r="L145" s="180"/>
      <c r="M145" s="181" t="s">
        <v>1</v>
      </c>
      <c r="N145" s="182" t="s">
        <v>41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332</v>
      </c>
      <c r="AT145" s="165" t="s">
        <v>295</v>
      </c>
      <c r="AU145" s="165" t="s">
        <v>94</v>
      </c>
      <c r="AY145" s="14" t="s">
        <v>246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94</v>
      </c>
      <c r="BK145" s="166">
        <f t="shared" si="9"/>
        <v>0</v>
      </c>
      <c r="BL145" s="14" t="s">
        <v>275</v>
      </c>
      <c r="BM145" s="165" t="s">
        <v>325</v>
      </c>
    </row>
    <row r="146" spans="1:65" s="2" customFormat="1" ht="21.75" customHeight="1">
      <c r="A146" s="29"/>
      <c r="B146" s="152"/>
      <c r="C146" s="153" t="s">
        <v>326</v>
      </c>
      <c r="D146" s="153" t="s">
        <v>248</v>
      </c>
      <c r="E146" s="154" t="s">
        <v>1960</v>
      </c>
      <c r="F146" s="155" t="s">
        <v>1961</v>
      </c>
      <c r="G146" s="156" t="s">
        <v>371</v>
      </c>
      <c r="H146" s="157">
        <v>189</v>
      </c>
      <c r="I146" s="158"/>
      <c r="J146" s="159">
        <f t="shared" si="0"/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275</v>
      </c>
      <c r="AT146" s="165" t="s">
        <v>248</v>
      </c>
      <c r="AU146" s="165" t="s">
        <v>94</v>
      </c>
      <c r="AY146" s="14" t="s">
        <v>246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94</v>
      </c>
      <c r="BK146" s="166">
        <f t="shared" si="9"/>
        <v>0</v>
      </c>
      <c r="BL146" s="14" t="s">
        <v>275</v>
      </c>
      <c r="BM146" s="165" t="s">
        <v>329</v>
      </c>
    </row>
    <row r="147" spans="1:65" s="2" customFormat="1" ht="33" customHeight="1">
      <c r="A147" s="29"/>
      <c r="B147" s="152"/>
      <c r="C147" s="172" t="s">
        <v>275</v>
      </c>
      <c r="D147" s="172" t="s">
        <v>295</v>
      </c>
      <c r="E147" s="173" t="s">
        <v>1962</v>
      </c>
      <c r="F147" s="174" t="s">
        <v>1963</v>
      </c>
      <c r="G147" s="175" t="s">
        <v>371</v>
      </c>
      <c r="H147" s="176">
        <v>110.16</v>
      </c>
      <c r="I147" s="177"/>
      <c r="J147" s="178">
        <f t="shared" si="0"/>
        <v>0</v>
      </c>
      <c r="K147" s="179"/>
      <c r="L147" s="180"/>
      <c r="M147" s="181" t="s">
        <v>1</v>
      </c>
      <c r="N147" s="182" t="s">
        <v>41</v>
      </c>
      <c r="O147" s="58"/>
      <c r="P147" s="163">
        <f t="shared" si="1"/>
        <v>0</v>
      </c>
      <c r="Q147" s="163">
        <v>0</v>
      </c>
      <c r="R147" s="163">
        <f t="shared" si="2"/>
        <v>0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332</v>
      </c>
      <c r="AT147" s="165" t="s">
        <v>295</v>
      </c>
      <c r="AU147" s="165" t="s">
        <v>94</v>
      </c>
      <c r="AY147" s="14" t="s">
        <v>246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94</v>
      </c>
      <c r="BK147" s="166">
        <f t="shared" si="9"/>
        <v>0</v>
      </c>
      <c r="BL147" s="14" t="s">
        <v>275</v>
      </c>
      <c r="BM147" s="165" t="s">
        <v>332</v>
      </c>
    </row>
    <row r="148" spans="1:65" s="2" customFormat="1" ht="33" customHeight="1">
      <c r="A148" s="29"/>
      <c r="B148" s="152"/>
      <c r="C148" s="172" t="s">
        <v>333</v>
      </c>
      <c r="D148" s="172" t="s">
        <v>295</v>
      </c>
      <c r="E148" s="173" t="s">
        <v>1964</v>
      </c>
      <c r="F148" s="174" t="s">
        <v>1965</v>
      </c>
      <c r="G148" s="175" t="s">
        <v>371</v>
      </c>
      <c r="H148" s="176">
        <v>41.82</v>
      </c>
      <c r="I148" s="177"/>
      <c r="J148" s="178">
        <f t="shared" si="0"/>
        <v>0</v>
      </c>
      <c r="K148" s="179"/>
      <c r="L148" s="180"/>
      <c r="M148" s="181" t="s">
        <v>1</v>
      </c>
      <c r="N148" s="182" t="s">
        <v>41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332</v>
      </c>
      <c r="AT148" s="165" t="s">
        <v>295</v>
      </c>
      <c r="AU148" s="165" t="s">
        <v>94</v>
      </c>
      <c r="AY148" s="14" t="s">
        <v>246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94</v>
      </c>
      <c r="BK148" s="166">
        <f t="shared" si="9"/>
        <v>0</v>
      </c>
      <c r="BL148" s="14" t="s">
        <v>275</v>
      </c>
      <c r="BM148" s="165" t="s">
        <v>336</v>
      </c>
    </row>
    <row r="149" spans="1:65" s="2" customFormat="1" ht="33" customHeight="1">
      <c r="A149" s="29"/>
      <c r="B149" s="152"/>
      <c r="C149" s="172" t="s">
        <v>280</v>
      </c>
      <c r="D149" s="172" t="s">
        <v>295</v>
      </c>
      <c r="E149" s="173" t="s">
        <v>1966</v>
      </c>
      <c r="F149" s="174" t="s">
        <v>1967</v>
      </c>
      <c r="G149" s="175" t="s">
        <v>371</v>
      </c>
      <c r="H149" s="176">
        <v>23.46</v>
      </c>
      <c r="I149" s="177"/>
      <c r="J149" s="178">
        <f t="shared" si="0"/>
        <v>0</v>
      </c>
      <c r="K149" s="179"/>
      <c r="L149" s="180"/>
      <c r="M149" s="181" t="s">
        <v>1</v>
      </c>
      <c r="N149" s="182" t="s">
        <v>41</v>
      </c>
      <c r="O149" s="58"/>
      <c r="P149" s="163">
        <f t="shared" si="1"/>
        <v>0</v>
      </c>
      <c r="Q149" s="163">
        <v>0</v>
      </c>
      <c r="R149" s="163">
        <f t="shared" si="2"/>
        <v>0</v>
      </c>
      <c r="S149" s="163">
        <v>0</v>
      </c>
      <c r="T149" s="164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332</v>
      </c>
      <c r="AT149" s="165" t="s">
        <v>295</v>
      </c>
      <c r="AU149" s="165" t="s">
        <v>94</v>
      </c>
      <c r="AY149" s="14" t="s">
        <v>246</v>
      </c>
      <c r="BE149" s="166">
        <f t="shared" si="4"/>
        <v>0</v>
      </c>
      <c r="BF149" s="166">
        <f t="shared" si="5"/>
        <v>0</v>
      </c>
      <c r="BG149" s="166">
        <f t="shared" si="6"/>
        <v>0</v>
      </c>
      <c r="BH149" s="166">
        <f t="shared" si="7"/>
        <v>0</v>
      </c>
      <c r="BI149" s="166">
        <f t="shared" si="8"/>
        <v>0</v>
      </c>
      <c r="BJ149" s="14" t="s">
        <v>94</v>
      </c>
      <c r="BK149" s="166">
        <f t="shared" si="9"/>
        <v>0</v>
      </c>
      <c r="BL149" s="14" t="s">
        <v>275</v>
      </c>
      <c r="BM149" s="165" t="s">
        <v>340</v>
      </c>
    </row>
    <row r="150" spans="1:65" s="2" customFormat="1" ht="33" customHeight="1">
      <c r="A150" s="29"/>
      <c r="B150" s="152"/>
      <c r="C150" s="172" t="s">
        <v>341</v>
      </c>
      <c r="D150" s="172" t="s">
        <v>295</v>
      </c>
      <c r="E150" s="173" t="s">
        <v>1968</v>
      </c>
      <c r="F150" s="174" t="s">
        <v>1969</v>
      </c>
      <c r="G150" s="175" t="s">
        <v>371</v>
      </c>
      <c r="H150" s="176">
        <v>17.34</v>
      </c>
      <c r="I150" s="177"/>
      <c r="J150" s="178">
        <f t="shared" si="0"/>
        <v>0</v>
      </c>
      <c r="K150" s="179"/>
      <c r="L150" s="180"/>
      <c r="M150" s="181" t="s">
        <v>1</v>
      </c>
      <c r="N150" s="182" t="s">
        <v>41</v>
      </c>
      <c r="O150" s="58"/>
      <c r="P150" s="163">
        <f t="shared" si="1"/>
        <v>0</v>
      </c>
      <c r="Q150" s="163">
        <v>0</v>
      </c>
      <c r="R150" s="163">
        <f t="shared" si="2"/>
        <v>0</v>
      </c>
      <c r="S150" s="163">
        <v>0</v>
      </c>
      <c r="T150" s="164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332</v>
      </c>
      <c r="AT150" s="165" t="s">
        <v>295</v>
      </c>
      <c r="AU150" s="165" t="s">
        <v>94</v>
      </c>
      <c r="AY150" s="14" t="s">
        <v>246</v>
      </c>
      <c r="BE150" s="166">
        <f t="shared" si="4"/>
        <v>0</v>
      </c>
      <c r="BF150" s="166">
        <f t="shared" si="5"/>
        <v>0</v>
      </c>
      <c r="BG150" s="166">
        <f t="shared" si="6"/>
        <v>0</v>
      </c>
      <c r="BH150" s="166">
        <f t="shared" si="7"/>
        <v>0</v>
      </c>
      <c r="BI150" s="166">
        <f t="shared" si="8"/>
        <v>0</v>
      </c>
      <c r="BJ150" s="14" t="s">
        <v>94</v>
      </c>
      <c r="BK150" s="166">
        <f t="shared" si="9"/>
        <v>0</v>
      </c>
      <c r="BL150" s="14" t="s">
        <v>275</v>
      </c>
      <c r="BM150" s="165" t="s">
        <v>344</v>
      </c>
    </row>
    <row r="151" spans="1:65" s="2" customFormat="1" ht="21.75" customHeight="1">
      <c r="A151" s="29"/>
      <c r="B151" s="152"/>
      <c r="C151" s="153" t="s">
        <v>283</v>
      </c>
      <c r="D151" s="153" t="s">
        <v>248</v>
      </c>
      <c r="E151" s="154" t="s">
        <v>1970</v>
      </c>
      <c r="F151" s="155" t="s">
        <v>1971</v>
      </c>
      <c r="G151" s="156" t="s">
        <v>371</v>
      </c>
      <c r="H151" s="157">
        <v>15</v>
      </c>
      <c r="I151" s="158"/>
      <c r="J151" s="159">
        <f t="shared" si="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1"/>
        <v>0</v>
      </c>
      <c r="Q151" s="163">
        <v>0</v>
      </c>
      <c r="R151" s="163">
        <f t="shared" si="2"/>
        <v>0</v>
      </c>
      <c r="S151" s="163">
        <v>0</v>
      </c>
      <c r="T151" s="16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275</v>
      </c>
      <c r="AT151" s="165" t="s">
        <v>248</v>
      </c>
      <c r="AU151" s="165" t="s">
        <v>94</v>
      </c>
      <c r="AY151" s="14" t="s">
        <v>246</v>
      </c>
      <c r="BE151" s="166">
        <f t="shared" si="4"/>
        <v>0</v>
      </c>
      <c r="BF151" s="166">
        <f t="shared" si="5"/>
        <v>0</v>
      </c>
      <c r="BG151" s="166">
        <f t="shared" si="6"/>
        <v>0</v>
      </c>
      <c r="BH151" s="166">
        <f t="shared" si="7"/>
        <v>0</v>
      </c>
      <c r="BI151" s="166">
        <f t="shared" si="8"/>
        <v>0</v>
      </c>
      <c r="BJ151" s="14" t="s">
        <v>94</v>
      </c>
      <c r="BK151" s="166">
        <f t="shared" si="9"/>
        <v>0</v>
      </c>
      <c r="BL151" s="14" t="s">
        <v>275</v>
      </c>
      <c r="BM151" s="165" t="s">
        <v>347</v>
      </c>
    </row>
    <row r="152" spans="1:65" s="2" customFormat="1" ht="33" customHeight="1">
      <c r="A152" s="29"/>
      <c r="B152" s="152"/>
      <c r="C152" s="172" t="s">
        <v>348</v>
      </c>
      <c r="D152" s="172" t="s">
        <v>295</v>
      </c>
      <c r="E152" s="173" t="s">
        <v>1972</v>
      </c>
      <c r="F152" s="174" t="s">
        <v>1973</v>
      </c>
      <c r="G152" s="175" t="s">
        <v>371</v>
      </c>
      <c r="H152" s="176">
        <v>5.0999999999999996</v>
      </c>
      <c r="I152" s="177"/>
      <c r="J152" s="178">
        <f t="shared" si="0"/>
        <v>0</v>
      </c>
      <c r="K152" s="179"/>
      <c r="L152" s="180"/>
      <c r="M152" s="181" t="s">
        <v>1</v>
      </c>
      <c r="N152" s="182" t="s">
        <v>41</v>
      </c>
      <c r="O152" s="58"/>
      <c r="P152" s="163">
        <f t="shared" si="1"/>
        <v>0</v>
      </c>
      <c r="Q152" s="163">
        <v>0</v>
      </c>
      <c r="R152" s="163">
        <f t="shared" si="2"/>
        <v>0</v>
      </c>
      <c r="S152" s="163">
        <v>0</v>
      </c>
      <c r="T152" s="164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332</v>
      </c>
      <c r="AT152" s="165" t="s">
        <v>295</v>
      </c>
      <c r="AU152" s="165" t="s">
        <v>94</v>
      </c>
      <c r="AY152" s="14" t="s">
        <v>246</v>
      </c>
      <c r="BE152" s="166">
        <f t="shared" si="4"/>
        <v>0</v>
      </c>
      <c r="BF152" s="166">
        <f t="shared" si="5"/>
        <v>0</v>
      </c>
      <c r="BG152" s="166">
        <f t="shared" si="6"/>
        <v>0</v>
      </c>
      <c r="BH152" s="166">
        <f t="shared" si="7"/>
        <v>0</v>
      </c>
      <c r="BI152" s="166">
        <f t="shared" si="8"/>
        <v>0</v>
      </c>
      <c r="BJ152" s="14" t="s">
        <v>94</v>
      </c>
      <c r="BK152" s="166">
        <f t="shared" si="9"/>
        <v>0</v>
      </c>
      <c r="BL152" s="14" t="s">
        <v>275</v>
      </c>
      <c r="BM152" s="165" t="s">
        <v>351</v>
      </c>
    </row>
    <row r="153" spans="1:65" s="2" customFormat="1" ht="33" customHeight="1">
      <c r="A153" s="29"/>
      <c r="B153" s="152"/>
      <c r="C153" s="172" t="s">
        <v>313</v>
      </c>
      <c r="D153" s="172" t="s">
        <v>295</v>
      </c>
      <c r="E153" s="173" t="s">
        <v>1974</v>
      </c>
      <c r="F153" s="174" t="s">
        <v>1975</v>
      </c>
      <c r="G153" s="175" t="s">
        <v>371</v>
      </c>
      <c r="H153" s="176">
        <v>3.06</v>
      </c>
      <c r="I153" s="177"/>
      <c r="J153" s="178">
        <f t="shared" si="0"/>
        <v>0</v>
      </c>
      <c r="K153" s="179"/>
      <c r="L153" s="180"/>
      <c r="M153" s="181" t="s">
        <v>1</v>
      </c>
      <c r="N153" s="182" t="s">
        <v>41</v>
      </c>
      <c r="O153" s="58"/>
      <c r="P153" s="163">
        <f t="shared" si="1"/>
        <v>0</v>
      </c>
      <c r="Q153" s="163">
        <v>0</v>
      </c>
      <c r="R153" s="163">
        <f t="shared" si="2"/>
        <v>0</v>
      </c>
      <c r="S153" s="163">
        <v>0</v>
      </c>
      <c r="T153" s="16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332</v>
      </c>
      <c r="AT153" s="165" t="s">
        <v>295</v>
      </c>
      <c r="AU153" s="165" t="s">
        <v>94</v>
      </c>
      <c r="AY153" s="14" t="s">
        <v>246</v>
      </c>
      <c r="BE153" s="166">
        <f t="shared" si="4"/>
        <v>0</v>
      </c>
      <c r="BF153" s="166">
        <f t="shared" si="5"/>
        <v>0</v>
      </c>
      <c r="BG153" s="166">
        <f t="shared" si="6"/>
        <v>0</v>
      </c>
      <c r="BH153" s="166">
        <f t="shared" si="7"/>
        <v>0</v>
      </c>
      <c r="BI153" s="166">
        <f t="shared" si="8"/>
        <v>0</v>
      </c>
      <c r="BJ153" s="14" t="s">
        <v>94</v>
      </c>
      <c r="BK153" s="166">
        <f t="shared" si="9"/>
        <v>0</v>
      </c>
      <c r="BL153" s="14" t="s">
        <v>275</v>
      </c>
      <c r="BM153" s="165" t="s">
        <v>354</v>
      </c>
    </row>
    <row r="154" spans="1:65" s="2" customFormat="1" ht="33" customHeight="1">
      <c r="A154" s="29"/>
      <c r="B154" s="152"/>
      <c r="C154" s="172" t="s">
        <v>7</v>
      </c>
      <c r="D154" s="172" t="s">
        <v>295</v>
      </c>
      <c r="E154" s="173" t="s">
        <v>1976</v>
      </c>
      <c r="F154" s="174" t="s">
        <v>1977</v>
      </c>
      <c r="G154" s="175" t="s">
        <v>371</v>
      </c>
      <c r="H154" s="176">
        <v>7.14</v>
      </c>
      <c r="I154" s="177"/>
      <c r="J154" s="178">
        <f t="shared" si="0"/>
        <v>0</v>
      </c>
      <c r="K154" s="179"/>
      <c r="L154" s="180"/>
      <c r="M154" s="181" t="s">
        <v>1</v>
      </c>
      <c r="N154" s="182" t="s">
        <v>41</v>
      </c>
      <c r="O154" s="58"/>
      <c r="P154" s="163">
        <f t="shared" si="1"/>
        <v>0</v>
      </c>
      <c r="Q154" s="163">
        <v>0</v>
      </c>
      <c r="R154" s="163">
        <f t="shared" si="2"/>
        <v>0</v>
      </c>
      <c r="S154" s="163">
        <v>0</v>
      </c>
      <c r="T154" s="16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332</v>
      </c>
      <c r="AT154" s="165" t="s">
        <v>295</v>
      </c>
      <c r="AU154" s="165" t="s">
        <v>94</v>
      </c>
      <c r="AY154" s="14" t="s">
        <v>246</v>
      </c>
      <c r="BE154" s="166">
        <f t="shared" si="4"/>
        <v>0</v>
      </c>
      <c r="BF154" s="166">
        <f t="shared" si="5"/>
        <v>0</v>
      </c>
      <c r="BG154" s="166">
        <f t="shared" si="6"/>
        <v>0</v>
      </c>
      <c r="BH154" s="166">
        <f t="shared" si="7"/>
        <v>0</v>
      </c>
      <c r="BI154" s="166">
        <f t="shared" si="8"/>
        <v>0</v>
      </c>
      <c r="BJ154" s="14" t="s">
        <v>94</v>
      </c>
      <c r="BK154" s="166">
        <f t="shared" si="9"/>
        <v>0</v>
      </c>
      <c r="BL154" s="14" t="s">
        <v>275</v>
      </c>
      <c r="BM154" s="165" t="s">
        <v>357</v>
      </c>
    </row>
    <row r="155" spans="1:65" s="2" customFormat="1" ht="24.4" customHeight="1">
      <c r="A155" s="29"/>
      <c r="B155" s="152"/>
      <c r="C155" s="153" t="s">
        <v>317</v>
      </c>
      <c r="D155" s="153" t="s">
        <v>248</v>
      </c>
      <c r="E155" s="154" t="s">
        <v>827</v>
      </c>
      <c r="F155" s="155" t="s">
        <v>828</v>
      </c>
      <c r="G155" s="156" t="s">
        <v>560</v>
      </c>
      <c r="H155" s="191"/>
      <c r="I155" s="158"/>
      <c r="J155" s="159">
        <f t="shared" si="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1"/>
        <v>0</v>
      </c>
      <c r="Q155" s="163">
        <v>0</v>
      </c>
      <c r="R155" s="163">
        <f t="shared" si="2"/>
        <v>0</v>
      </c>
      <c r="S155" s="163">
        <v>0</v>
      </c>
      <c r="T155" s="164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275</v>
      </c>
      <c r="AT155" s="165" t="s">
        <v>248</v>
      </c>
      <c r="AU155" s="165" t="s">
        <v>94</v>
      </c>
      <c r="AY155" s="14" t="s">
        <v>246</v>
      </c>
      <c r="BE155" s="166">
        <f t="shared" si="4"/>
        <v>0</v>
      </c>
      <c r="BF155" s="166">
        <f t="shared" si="5"/>
        <v>0</v>
      </c>
      <c r="BG155" s="166">
        <f t="shared" si="6"/>
        <v>0</v>
      </c>
      <c r="BH155" s="166">
        <f t="shared" si="7"/>
        <v>0</v>
      </c>
      <c r="BI155" s="166">
        <f t="shared" si="8"/>
        <v>0</v>
      </c>
      <c r="BJ155" s="14" t="s">
        <v>94</v>
      </c>
      <c r="BK155" s="166">
        <f t="shared" si="9"/>
        <v>0</v>
      </c>
      <c r="BL155" s="14" t="s">
        <v>275</v>
      </c>
      <c r="BM155" s="165" t="s">
        <v>360</v>
      </c>
    </row>
    <row r="156" spans="1:65" s="12" customFormat="1" ht="22.9" customHeight="1">
      <c r="B156" s="139"/>
      <c r="D156" s="140" t="s">
        <v>74</v>
      </c>
      <c r="E156" s="150" t="s">
        <v>1978</v>
      </c>
      <c r="F156" s="150" t="s">
        <v>1979</v>
      </c>
      <c r="I156" s="142"/>
      <c r="J156" s="151">
        <f>BK156</f>
        <v>0</v>
      </c>
      <c r="L156" s="139"/>
      <c r="M156" s="144"/>
      <c r="N156" s="145"/>
      <c r="O156" s="145"/>
      <c r="P156" s="146">
        <f>SUM(P157:P190)</f>
        <v>0</v>
      </c>
      <c r="Q156" s="145"/>
      <c r="R156" s="146">
        <f>SUM(R157:R190)</f>
        <v>0</v>
      </c>
      <c r="S156" s="145"/>
      <c r="T156" s="147">
        <f>SUM(T157:T190)</f>
        <v>0</v>
      </c>
      <c r="AR156" s="140" t="s">
        <v>94</v>
      </c>
      <c r="AT156" s="148" t="s">
        <v>74</v>
      </c>
      <c r="AU156" s="148" t="s">
        <v>83</v>
      </c>
      <c r="AY156" s="140" t="s">
        <v>246</v>
      </c>
      <c r="BK156" s="149">
        <f>SUM(BK157:BK190)</f>
        <v>0</v>
      </c>
    </row>
    <row r="157" spans="1:65" s="2" customFormat="1" ht="24.4" customHeight="1">
      <c r="A157" s="29"/>
      <c r="B157" s="152"/>
      <c r="C157" s="153" t="s">
        <v>361</v>
      </c>
      <c r="D157" s="153" t="s">
        <v>248</v>
      </c>
      <c r="E157" s="154" t="s">
        <v>1980</v>
      </c>
      <c r="F157" s="155" t="s">
        <v>1981</v>
      </c>
      <c r="G157" s="156" t="s">
        <v>371</v>
      </c>
      <c r="H157" s="157">
        <v>57</v>
      </c>
      <c r="I157" s="158"/>
      <c r="J157" s="159">
        <f t="shared" ref="J157:J190" si="10">ROUND(I157*H157,2)</f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ref="P157:P190" si="11">O157*H157</f>
        <v>0</v>
      </c>
      <c r="Q157" s="163">
        <v>0</v>
      </c>
      <c r="R157" s="163">
        <f t="shared" ref="R157:R190" si="12">Q157*H157</f>
        <v>0</v>
      </c>
      <c r="S157" s="163">
        <v>0</v>
      </c>
      <c r="T157" s="164">
        <f t="shared" ref="T157:T190" si="13"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275</v>
      </c>
      <c r="AT157" s="165" t="s">
        <v>248</v>
      </c>
      <c r="AU157" s="165" t="s">
        <v>94</v>
      </c>
      <c r="AY157" s="14" t="s">
        <v>246</v>
      </c>
      <c r="BE157" s="166">
        <f t="shared" ref="BE157:BE190" si="14">IF(N157="základná",J157,0)</f>
        <v>0</v>
      </c>
      <c r="BF157" s="166">
        <f t="shared" ref="BF157:BF190" si="15">IF(N157="znížená",J157,0)</f>
        <v>0</v>
      </c>
      <c r="BG157" s="166">
        <f t="shared" ref="BG157:BG190" si="16">IF(N157="zákl. prenesená",J157,0)</f>
        <v>0</v>
      </c>
      <c r="BH157" s="166">
        <f t="shared" ref="BH157:BH190" si="17">IF(N157="zníž. prenesená",J157,0)</f>
        <v>0</v>
      </c>
      <c r="BI157" s="166">
        <f t="shared" ref="BI157:BI190" si="18">IF(N157="nulová",J157,0)</f>
        <v>0</v>
      </c>
      <c r="BJ157" s="14" t="s">
        <v>94</v>
      </c>
      <c r="BK157" s="166">
        <f t="shared" ref="BK157:BK190" si="19">ROUND(I157*H157,2)</f>
        <v>0</v>
      </c>
      <c r="BL157" s="14" t="s">
        <v>275</v>
      </c>
      <c r="BM157" s="165" t="s">
        <v>364</v>
      </c>
    </row>
    <row r="158" spans="1:65" s="2" customFormat="1" ht="24.4" customHeight="1">
      <c r="A158" s="29"/>
      <c r="B158" s="152"/>
      <c r="C158" s="153" t="s">
        <v>321</v>
      </c>
      <c r="D158" s="153" t="s">
        <v>248</v>
      </c>
      <c r="E158" s="154" t="s">
        <v>1982</v>
      </c>
      <c r="F158" s="155" t="s">
        <v>1983</v>
      </c>
      <c r="G158" s="156" t="s">
        <v>371</v>
      </c>
      <c r="H158" s="157">
        <v>109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275</v>
      </c>
      <c r="AT158" s="165" t="s">
        <v>248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275</v>
      </c>
      <c r="BM158" s="165" t="s">
        <v>367</v>
      </c>
    </row>
    <row r="159" spans="1:65" s="2" customFormat="1" ht="24.4" customHeight="1">
      <c r="A159" s="29"/>
      <c r="B159" s="152"/>
      <c r="C159" s="153" t="s">
        <v>368</v>
      </c>
      <c r="D159" s="153" t="s">
        <v>248</v>
      </c>
      <c r="E159" s="154" t="s">
        <v>1984</v>
      </c>
      <c r="F159" s="155" t="s">
        <v>1985</v>
      </c>
      <c r="G159" s="156" t="s">
        <v>371</v>
      </c>
      <c r="H159" s="157">
        <v>15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275</v>
      </c>
      <c r="AT159" s="165" t="s">
        <v>248</v>
      </c>
      <c r="AU159" s="165" t="s">
        <v>94</v>
      </c>
      <c r="AY159" s="14" t="s">
        <v>246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94</v>
      </c>
      <c r="BK159" s="166">
        <f t="shared" si="19"/>
        <v>0</v>
      </c>
      <c r="BL159" s="14" t="s">
        <v>275</v>
      </c>
      <c r="BM159" s="165" t="s">
        <v>372</v>
      </c>
    </row>
    <row r="160" spans="1:65" s="2" customFormat="1" ht="16.5" customHeight="1">
      <c r="A160" s="29"/>
      <c r="B160" s="152"/>
      <c r="C160" s="153" t="s">
        <v>325</v>
      </c>
      <c r="D160" s="153" t="s">
        <v>248</v>
      </c>
      <c r="E160" s="154" t="s">
        <v>1986</v>
      </c>
      <c r="F160" s="155" t="s">
        <v>1987</v>
      </c>
      <c r="G160" s="156" t="s">
        <v>371</v>
      </c>
      <c r="H160" s="157">
        <v>24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275</v>
      </c>
      <c r="AT160" s="165" t="s">
        <v>248</v>
      </c>
      <c r="AU160" s="165" t="s">
        <v>94</v>
      </c>
      <c r="AY160" s="14" t="s">
        <v>246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94</v>
      </c>
      <c r="BK160" s="166">
        <f t="shared" si="19"/>
        <v>0</v>
      </c>
      <c r="BL160" s="14" t="s">
        <v>275</v>
      </c>
      <c r="BM160" s="165" t="s">
        <v>375</v>
      </c>
    </row>
    <row r="161" spans="1:65" s="2" customFormat="1" ht="21.75" customHeight="1">
      <c r="A161" s="29"/>
      <c r="B161" s="152"/>
      <c r="C161" s="153" t="s">
        <v>376</v>
      </c>
      <c r="D161" s="153" t="s">
        <v>248</v>
      </c>
      <c r="E161" s="154" t="s">
        <v>1988</v>
      </c>
      <c r="F161" s="155" t="s">
        <v>1989</v>
      </c>
      <c r="G161" s="156" t="s">
        <v>371</v>
      </c>
      <c r="H161" s="157">
        <v>68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275</v>
      </c>
      <c r="AT161" s="165" t="s">
        <v>248</v>
      </c>
      <c r="AU161" s="165" t="s">
        <v>94</v>
      </c>
      <c r="AY161" s="14" t="s">
        <v>246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94</v>
      </c>
      <c r="BK161" s="166">
        <f t="shared" si="19"/>
        <v>0</v>
      </c>
      <c r="BL161" s="14" t="s">
        <v>275</v>
      </c>
      <c r="BM161" s="165" t="s">
        <v>379</v>
      </c>
    </row>
    <row r="162" spans="1:65" s="2" customFormat="1" ht="21.75" customHeight="1">
      <c r="A162" s="29"/>
      <c r="B162" s="152"/>
      <c r="C162" s="153" t="s">
        <v>329</v>
      </c>
      <c r="D162" s="153" t="s">
        <v>248</v>
      </c>
      <c r="E162" s="154" t="s">
        <v>1990</v>
      </c>
      <c r="F162" s="155" t="s">
        <v>1991</v>
      </c>
      <c r="G162" s="156" t="s">
        <v>371</v>
      </c>
      <c r="H162" s="157">
        <v>28.4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11"/>
        <v>0</v>
      </c>
      <c r="Q162" s="163">
        <v>0</v>
      </c>
      <c r="R162" s="163">
        <f t="shared" si="12"/>
        <v>0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275</v>
      </c>
      <c r="AT162" s="165" t="s">
        <v>248</v>
      </c>
      <c r="AU162" s="165" t="s">
        <v>94</v>
      </c>
      <c r="AY162" s="14" t="s">
        <v>246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94</v>
      </c>
      <c r="BK162" s="166">
        <f t="shared" si="19"/>
        <v>0</v>
      </c>
      <c r="BL162" s="14" t="s">
        <v>275</v>
      </c>
      <c r="BM162" s="165" t="s">
        <v>382</v>
      </c>
    </row>
    <row r="163" spans="1:65" s="2" customFormat="1" ht="21.75" customHeight="1">
      <c r="A163" s="29"/>
      <c r="B163" s="152"/>
      <c r="C163" s="153" t="s">
        <v>383</v>
      </c>
      <c r="D163" s="153" t="s">
        <v>248</v>
      </c>
      <c r="E163" s="154" t="s">
        <v>1992</v>
      </c>
      <c r="F163" s="155" t="s">
        <v>1993</v>
      </c>
      <c r="G163" s="156" t="s">
        <v>371</v>
      </c>
      <c r="H163" s="157">
        <v>12.2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275</v>
      </c>
      <c r="AT163" s="165" t="s">
        <v>248</v>
      </c>
      <c r="AU163" s="165" t="s">
        <v>94</v>
      </c>
      <c r="AY163" s="14" t="s">
        <v>246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94</v>
      </c>
      <c r="BK163" s="166">
        <f t="shared" si="19"/>
        <v>0</v>
      </c>
      <c r="BL163" s="14" t="s">
        <v>275</v>
      </c>
      <c r="BM163" s="165" t="s">
        <v>386</v>
      </c>
    </row>
    <row r="164" spans="1:65" s="2" customFormat="1" ht="21.75" customHeight="1">
      <c r="A164" s="29"/>
      <c r="B164" s="152"/>
      <c r="C164" s="153" t="s">
        <v>332</v>
      </c>
      <c r="D164" s="153" t="s">
        <v>248</v>
      </c>
      <c r="E164" s="154" t="s">
        <v>1994</v>
      </c>
      <c r="F164" s="155" t="s">
        <v>1995</v>
      </c>
      <c r="G164" s="156" t="s">
        <v>371</v>
      </c>
      <c r="H164" s="157">
        <v>29.1</v>
      </c>
      <c r="I164" s="158"/>
      <c r="J164" s="159">
        <f t="shared" si="1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275</v>
      </c>
      <c r="AT164" s="165" t="s">
        <v>248</v>
      </c>
      <c r="AU164" s="165" t="s">
        <v>94</v>
      </c>
      <c r="AY164" s="14" t="s">
        <v>246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94</v>
      </c>
      <c r="BK164" s="166">
        <f t="shared" si="19"/>
        <v>0</v>
      </c>
      <c r="BL164" s="14" t="s">
        <v>275</v>
      </c>
      <c r="BM164" s="165" t="s">
        <v>389</v>
      </c>
    </row>
    <row r="165" spans="1:65" s="2" customFormat="1" ht="21.75" customHeight="1">
      <c r="A165" s="29"/>
      <c r="B165" s="152"/>
      <c r="C165" s="153" t="s">
        <v>390</v>
      </c>
      <c r="D165" s="153" t="s">
        <v>248</v>
      </c>
      <c r="E165" s="154" t="s">
        <v>1996</v>
      </c>
      <c r="F165" s="155" t="s">
        <v>1997</v>
      </c>
      <c r="G165" s="156" t="s">
        <v>371</v>
      </c>
      <c r="H165" s="157">
        <v>61.15</v>
      </c>
      <c r="I165" s="158"/>
      <c r="J165" s="159">
        <f t="shared" si="1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11"/>
        <v>0</v>
      </c>
      <c r="Q165" s="163">
        <v>0</v>
      </c>
      <c r="R165" s="163">
        <f t="shared" si="12"/>
        <v>0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275</v>
      </c>
      <c r="AT165" s="165" t="s">
        <v>248</v>
      </c>
      <c r="AU165" s="165" t="s">
        <v>94</v>
      </c>
      <c r="AY165" s="14" t="s">
        <v>246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94</v>
      </c>
      <c r="BK165" s="166">
        <f t="shared" si="19"/>
        <v>0</v>
      </c>
      <c r="BL165" s="14" t="s">
        <v>275</v>
      </c>
      <c r="BM165" s="165" t="s">
        <v>393</v>
      </c>
    </row>
    <row r="166" spans="1:65" s="2" customFormat="1" ht="21.75" customHeight="1">
      <c r="A166" s="29"/>
      <c r="B166" s="152"/>
      <c r="C166" s="153" t="s">
        <v>336</v>
      </c>
      <c r="D166" s="153" t="s">
        <v>248</v>
      </c>
      <c r="E166" s="154" t="s">
        <v>1998</v>
      </c>
      <c r="F166" s="155" t="s">
        <v>1999</v>
      </c>
      <c r="G166" s="156" t="s">
        <v>371</v>
      </c>
      <c r="H166" s="157">
        <v>15.65</v>
      </c>
      <c r="I166" s="158"/>
      <c r="J166" s="159">
        <f t="shared" si="1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11"/>
        <v>0</v>
      </c>
      <c r="Q166" s="163">
        <v>0</v>
      </c>
      <c r="R166" s="163">
        <f t="shared" si="12"/>
        <v>0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275</v>
      </c>
      <c r="AT166" s="165" t="s">
        <v>248</v>
      </c>
      <c r="AU166" s="165" t="s">
        <v>94</v>
      </c>
      <c r="AY166" s="14" t="s">
        <v>246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94</v>
      </c>
      <c r="BK166" s="166">
        <f t="shared" si="19"/>
        <v>0</v>
      </c>
      <c r="BL166" s="14" t="s">
        <v>275</v>
      </c>
      <c r="BM166" s="165" t="s">
        <v>396</v>
      </c>
    </row>
    <row r="167" spans="1:65" s="2" customFormat="1" ht="16.5" customHeight="1">
      <c r="A167" s="29"/>
      <c r="B167" s="152"/>
      <c r="C167" s="153" t="s">
        <v>397</v>
      </c>
      <c r="D167" s="153" t="s">
        <v>248</v>
      </c>
      <c r="E167" s="154" t="s">
        <v>2000</v>
      </c>
      <c r="F167" s="155" t="s">
        <v>2001</v>
      </c>
      <c r="G167" s="156" t="s">
        <v>324</v>
      </c>
      <c r="H167" s="157">
        <v>2</v>
      </c>
      <c r="I167" s="158"/>
      <c r="J167" s="159">
        <f t="shared" si="10"/>
        <v>0</v>
      </c>
      <c r="K167" s="160"/>
      <c r="L167" s="30"/>
      <c r="M167" s="161" t="s">
        <v>1</v>
      </c>
      <c r="N167" s="162" t="s">
        <v>41</v>
      </c>
      <c r="O167" s="58"/>
      <c r="P167" s="163">
        <f t="shared" si="11"/>
        <v>0</v>
      </c>
      <c r="Q167" s="163">
        <v>0</v>
      </c>
      <c r="R167" s="163">
        <f t="shared" si="12"/>
        <v>0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275</v>
      </c>
      <c r="AT167" s="165" t="s">
        <v>248</v>
      </c>
      <c r="AU167" s="165" t="s">
        <v>94</v>
      </c>
      <c r="AY167" s="14" t="s">
        <v>246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94</v>
      </c>
      <c r="BK167" s="166">
        <f t="shared" si="19"/>
        <v>0</v>
      </c>
      <c r="BL167" s="14" t="s">
        <v>275</v>
      </c>
      <c r="BM167" s="165" t="s">
        <v>400</v>
      </c>
    </row>
    <row r="168" spans="1:65" s="2" customFormat="1" ht="24.4" customHeight="1">
      <c r="A168" s="29"/>
      <c r="B168" s="152"/>
      <c r="C168" s="172" t="s">
        <v>340</v>
      </c>
      <c r="D168" s="172" t="s">
        <v>295</v>
      </c>
      <c r="E168" s="173" t="s">
        <v>2002</v>
      </c>
      <c r="F168" s="174" t="s">
        <v>2003</v>
      </c>
      <c r="G168" s="175" t="s">
        <v>324</v>
      </c>
      <c r="H168" s="176">
        <v>2</v>
      </c>
      <c r="I168" s="177"/>
      <c r="J168" s="178">
        <f t="shared" si="10"/>
        <v>0</v>
      </c>
      <c r="K168" s="179"/>
      <c r="L168" s="180"/>
      <c r="M168" s="181" t="s">
        <v>1</v>
      </c>
      <c r="N168" s="182" t="s">
        <v>41</v>
      </c>
      <c r="O168" s="58"/>
      <c r="P168" s="163">
        <f t="shared" si="11"/>
        <v>0</v>
      </c>
      <c r="Q168" s="163">
        <v>0</v>
      </c>
      <c r="R168" s="163">
        <f t="shared" si="12"/>
        <v>0</v>
      </c>
      <c r="S168" s="163">
        <v>0</v>
      </c>
      <c r="T168" s="16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332</v>
      </c>
      <c r="AT168" s="165" t="s">
        <v>295</v>
      </c>
      <c r="AU168" s="165" t="s">
        <v>94</v>
      </c>
      <c r="AY168" s="14" t="s">
        <v>246</v>
      </c>
      <c r="BE168" s="166">
        <f t="shared" si="14"/>
        <v>0</v>
      </c>
      <c r="BF168" s="166">
        <f t="shared" si="15"/>
        <v>0</v>
      </c>
      <c r="BG168" s="166">
        <f t="shared" si="16"/>
        <v>0</v>
      </c>
      <c r="BH168" s="166">
        <f t="shared" si="17"/>
        <v>0</v>
      </c>
      <c r="BI168" s="166">
        <f t="shared" si="18"/>
        <v>0</v>
      </c>
      <c r="BJ168" s="14" t="s">
        <v>94</v>
      </c>
      <c r="BK168" s="166">
        <f t="shared" si="19"/>
        <v>0</v>
      </c>
      <c r="BL168" s="14" t="s">
        <v>275</v>
      </c>
      <c r="BM168" s="165" t="s">
        <v>403</v>
      </c>
    </row>
    <row r="169" spans="1:65" s="2" customFormat="1" ht="16.5" customHeight="1">
      <c r="A169" s="29"/>
      <c r="B169" s="152"/>
      <c r="C169" s="153" t="s">
        <v>404</v>
      </c>
      <c r="D169" s="153" t="s">
        <v>248</v>
      </c>
      <c r="E169" s="154" t="s">
        <v>2004</v>
      </c>
      <c r="F169" s="155" t="s">
        <v>2005</v>
      </c>
      <c r="G169" s="156" t="s">
        <v>324</v>
      </c>
      <c r="H169" s="157">
        <v>1</v>
      </c>
      <c r="I169" s="158"/>
      <c r="J169" s="159">
        <f t="shared" si="10"/>
        <v>0</v>
      </c>
      <c r="K169" s="160"/>
      <c r="L169" s="30"/>
      <c r="M169" s="161" t="s">
        <v>1</v>
      </c>
      <c r="N169" s="162" t="s">
        <v>41</v>
      </c>
      <c r="O169" s="58"/>
      <c r="P169" s="163">
        <f t="shared" si="11"/>
        <v>0</v>
      </c>
      <c r="Q169" s="163">
        <v>0</v>
      </c>
      <c r="R169" s="163">
        <f t="shared" si="12"/>
        <v>0</v>
      </c>
      <c r="S169" s="163">
        <v>0</v>
      </c>
      <c r="T169" s="164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275</v>
      </c>
      <c r="AT169" s="165" t="s">
        <v>248</v>
      </c>
      <c r="AU169" s="165" t="s">
        <v>94</v>
      </c>
      <c r="AY169" s="14" t="s">
        <v>246</v>
      </c>
      <c r="BE169" s="166">
        <f t="shared" si="14"/>
        <v>0</v>
      </c>
      <c r="BF169" s="166">
        <f t="shared" si="15"/>
        <v>0</v>
      </c>
      <c r="BG169" s="166">
        <f t="shared" si="16"/>
        <v>0</v>
      </c>
      <c r="BH169" s="166">
        <f t="shared" si="17"/>
        <v>0</v>
      </c>
      <c r="BI169" s="166">
        <f t="shared" si="18"/>
        <v>0</v>
      </c>
      <c r="BJ169" s="14" t="s">
        <v>94</v>
      </c>
      <c r="BK169" s="166">
        <f t="shared" si="19"/>
        <v>0</v>
      </c>
      <c r="BL169" s="14" t="s">
        <v>275</v>
      </c>
      <c r="BM169" s="165" t="s">
        <v>407</v>
      </c>
    </row>
    <row r="170" spans="1:65" s="2" customFormat="1" ht="24.4" customHeight="1">
      <c r="A170" s="29"/>
      <c r="B170" s="152"/>
      <c r="C170" s="172" t="s">
        <v>344</v>
      </c>
      <c r="D170" s="172" t="s">
        <v>295</v>
      </c>
      <c r="E170" s="173" t="s">
        <v>2006</v>
      </c>
      <c r="F170" s="174" t="s">
        <v>2007</v>
      </c>
      <c r="G170" s="175" t="s">
        <v>324</v>
      </c>
      <c r="H170" s="176">
        <v>1</v>
      </c>
      <c r="I170" s="177"/>
      <c r="J170" s="178">
        <f t="shared" si="10"/>
        <v>0</v>
      </c>
      <c r="K170" s="179"/>
      <c r="L170" s="180"/>
      <c r="M170" s="181" t="s">
        <v>1</v>
      </c>
      <c r="N170" s="182" t="s">
        <v>41</v>
      </c>
      <c r="O170" s="58"/>
      <c r="P170" s="163">
        <f t="shared" si="11"/>
        <v>0</v>
      </c>
      <c r="Q170" s="163">
        <v>0</v>
      </c>
      <c r="R170" s="163">
        <f t="shared" si="12"/>
        <v>0</v>
      </c>
      <c r="S170" s="163">
        <v>0</v>
      </c>
      <c r="T170" s="164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332</v>
      </c>
      <c r="AT170" s="165" t="s">
        <v>295</v>
      </c>
      <c r="AU170" s="165" t="s">
        <v>94</v>
      </c>
      <c r="AY170" s="14" t="s">
        <v>246</v>
      </c>
      <c r="BE170" s="166">
        <f t="shared" si="14"/>
        <v>0</v>
      </c>
      <c r="BF170" s="166">
        <f t="shared" si="15"/>
        <v>0</v>
      </c>
      <c r="BG170" s="166">
        <f t="shared" si="16"/>
        <v>0</v>
      </c>
      <c r="BH170" s="166">
        <f t="shared" si="17"/>
        <v>0</v>
      </c>
      <c r="BI170" s="166">
        <f t="shared" si="18"/>
        <v>0</v>
      </c>
      <c r="BJ170" s="14" t="s">
        <v>94</v>
      </c>
      <c r="BK170" s="166">
        <f t="shared" si="19"/>
        <v>0</v>
      </c>
      <c r="BL170" s="14" t="s">
        <v>275</v>
      </c>
      <c r="BM170" s="165" t="s">
        <v>410</v>
      </c>
    </row>
    <row r="171" spans="1:65" s="2" customFormat="1" ht="16.5" customHeight="1">
      <c r="A171" s="29"/>
      <c r="B171" s="152"/>
      <c r="C171" s="153" t="s">
        <v>411</v>
      </c>
      <c r="D171" s="153" t="s">
        <v>248</v>
      </c>
      <c r="E171" s="154" t="s">
        <v>2008</v>
      </c>
      <c r="F171" s="155" t="s">
        <v>2009</v>
      </c>
      <c r="G171" s="156" t="s">
        <v>324</v>
      </c>
      <c r="H171" s="157">
        <v>3</v>
      </c>
      <c r="I171" s="158"/>
      <c r="J171" s="159">
        <f t="shared" si="10"/>
        <v>0</v>
      </c>
      <c r="K171" s="160"/>
      <c r="L171" s="30"/>
      <c r="M171" s="161" t="s">
        <v>1</v>
      </c>
      <c r="N171" s="162" t="s">
        <v>41</v>
      </c>
      <c r="O171" s="58"/>
      <c r="P171" s="163">
        <f t="shared" si="11"/>
        <v>0</v>
      </c>
      <c r="Q171" s="163">
        <v>0</v>
      </c>
      <c r="R171" s="163">
        <f t="shared" si="12"/>
        <v>0</v>
      </c>
      <c r="S171" s="163">
        <v>0</v>
      </c>
      <c r="T171" s="164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275</v>
      </c>
      <c r="AT171" s="165" t="s">
        <v>248</v>
      </c>
      <c r="AU171" s="165" t="s">
        <v>94</v>
      </c>
      <c r="AY171" s="14" t="s">
        <v>246</v>
      </c>
      <c r="BE171" s="166">
        <f t="shared" si="14"/>
        <v>0</v>
      </c>
      <c r="BF171" s="166">
        <f t="shared" si="15"/>
        <v>0</v>
      </c>
      <c r="BG171" s="166">
        <f t="shared" si="16"/>
        <v>0</v>
      </c>
      <c r="BH171" s="166">
        <f t="shared" si="17"/>
        <v>0</v>
      </c>
      <c r="BI171" s="166">
        <f t="shared" si="18"/>
        <v>0</v>
      </c>
      <c r="BJ171" s="14" t="s">
        <v>94</v>
      </c>
      <c r="BK171" s="166">
        <f t="shared" si="19"/>
        <v>0</v>
      </c>
      <c r="BL171" s="14" t="s">
        <v>275</v>
      </c>
      <c r="BM171" s="165" t="s">
        <v>414</v>
      </c>
    </row>
    <row r="172" spans="1:65" s="2" customFormat="1" ht="24.4" customHeight="1">
      <c r="A172" s="29"/>
      <c r="B172" s="152"/>
      <c r="C172" s="172" t="s">
        <v>347</v>
      </c>
      <c r="D172" s="172" t="s">
        <v>295</v>
      </c>
      <c r="E172" s="173" t="s">
        <v>2010</v>
      </c>
      <c r="F172" s="174" t="s">
        <v>2011</v>
      </c>
      <c r="G172" s="175" t="s">
        <v>324</v>
      </c>
      <c r="H172" s="176">
        <v>3</v>
      </c>
      <c r="I172" s="177"/>
      <c r="J172" s="178">
        <f t="shared" si="10"/>
        <v>0</v>
      </c>
      <c r="K172" s="179"/>
      <c r="L172" s="180"/>
      <c r="M172" s="181" t="s">
        <v>1</v>
      </c>
      <c r="N172" s="182" t="s">
        <v>41</v>
      </c>
      <c r="O172" s="58"/>
      <c r="P172" s="163">
        <f t="shared" si="11"/>
        <v>0</v>
      </c>
      <c r="Q172" s="163">
        <v>0</v>
      </c>
      <c r="R172" s="163">
        <f t="shared" si="12"/>
        <v>0</v>
      </c>
      <c r="S172" s="163">
        <v>0</v>
      </c>
      <c r="T172" s="164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332</v>
      </c>
      <c r="AT172" s="165" t="s">
        <v>295</v>
      </c>
      <c r="AU172" s="165" t="s">
        <v>94</v>
      </c>
      <c r="AY172" s="14" t="s">
        <v>246</v>
      </c>
      <c r="BE172" s="166">
        <f t="shared" si="14"/>
        <v>0</v>
      </c>
      <c r="BF172" s="166">
        <f t="shared" si="15"/>
        <v>0</v>
      </c>
      <c r="BG172" s="166">
        <f t="shared" si="16"/>
        <v>0</v>
      </c>
      <c r="BH172" s="166">
        <f t="shared" si="17"/>
        <v>0</v>
      </c>
      <c r="BI172" s="166">
        <f t="shared" si="18"/>
        <v>0</v>
      </c>
      <c r="BJ172" s="14" t="s">
        <v>94</v>
      </c>
      <c r="BK172" s="166">
        <f t="shared" si="19"/>
        <v>0</v>
      </c>
      <c r="BL172" s="14" t="s">
        <v>275</v>
      </c>
      <c r="BM172" s="165" t="s">
        <v>417</v>
      </c>
    </row>
    <row r="173" spans="1:65" s="2" customFormat="1" ht="24.4" customHeight="1">
      <c r="A173" s="29"/>
      <c r="B173" s="152"/>
      <c r="C173" s="153" t="s">
        <v>418</v>
      </c>
      <c r="D173" s="153" t="s">
        <v>248</v>
      </c>
      <c r="E173" s="154" t="s">
        <v>2012</v>
      </c>
      <c r="F173" s="155" t="s">
        <v>2013</v>
      </c>
      <c r="G173" s="156" t="s">
        <v>324</v>
      </c>
      <c r="H173" s="157">
        <v>6</v>
      </c>
      <c r="I173" s="158"/>
      <c r="J173" s="159">
        <f t="shared" si="10"/>
        <v>0</v>
      </c>
      <c r="K173" s="160"/>
      <c r="L173" s="30"/>
      <c r="M173" s="161" t="s">
        <v>1</v>
      </c>
      <c r="N173" s="162" t="s">
        <v>41</v>
      </c>
      <c r="O173" s="58"/>
      <c r="P173" s="163">
        <f t="shared" si="11"/>
        <v>0</v>
      </c>
      <c r="Q173" s="163">
        <v>0</v>
      </c>
      <c r="R173" s="163">
        <f t="shared" si="12"/>
        <v>0</v>
      </c>
      <c r="S173" s="163">
        <v>0</v>
      </c>
      <c r="T173" s="164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275</v>
      </c>
      <c r="AT173" s="165" t="s">
        <v>248</v>
      </c>
      <c r="AU173" s="165" t="s">
        <v>94</v>
      </c>
      <c r="AY173" s="14" t="s">
        <v>246</v>
      </c>
      <c r="BE173" s="166">
        <f t="shared" si="14"/>
        <v>0</v>
      </c>
      <c r="BF173" s="166">
        <f t="shared" si="15"/>
        <v>0</v>
      </c>
      <c r="BG173" s="166">
        <f t="shared" si="16"/>
        <v>0</v>
      </c>
      <c r="BH173" s="166">
        <f t="shared" si="17"/>
        <v>0</v>
      </c>
      <c r="BI173" s="166">
        <f t="shared" si="18"/>
        <v>0</v>
      </c>
      <c r="BJ173" s="14" t="s">
        <v>94</v>
      </c>
      <c r="BK173" s="166">
        <f t="shared" si="19"/>
        <v>0</v>
      </c>
      <c r="BL173" s="14" t="s">
        <v>275</v>
      </c>
      <c r="BM173" s="165" t="s">
        <v>421</v>
      </c>
    </row>
    <row r="174" spans="1:65" s="2" customFormat="1" ht="24.4" customHeight="1">
      <c r="A174" s="29"/>
      <c r="B174" s="152"/>
      <c r="C174" s="153" t="s">
        <v>351</v>
      </c>
      <c r="D174" s="153" t="s">
        <v>248</v>
      </c>
      <c r="E174" s="154" t="s">
        <v>2014</v>
      </c>
      <c r="F174" s="155" t="s">
        <v>2015</v>
      </c>
      <c r="G174" s="156" t="s">
        <v>324</v>
      </c>
      <c r="H174" s="157">
        <v>14</v>
      </c>
      <c r="I174" s="158"/>
      <c r="J174" s="159">
        <f t="shared" si="10"/>
        <v>0</v>
      </c>
      <c r="K174" s="160"/>
      <c r="L174" s="30"/>
      <c r="M174" s="161" t="s">
        <v>1</v>
      </c>
      <c r="N174" s="162" t="s">
        <v>41</v>
      </c>
      <c r="O174" s="58"/>
      <c r="P174" s="163">
        <f t="shared" si="11"/>
        <v>0</v>
      </c>
      <c r="Q174" s="163">
        <v>0</v>
      </c>
      <c r="R174" s="163">
        <f t="shared" si="12"/>
        <v>0</v>
      </c>
      <c r="S174" s="163">
        <v>0</v>
      </c>
      <c r="T174" s="164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275</v>
      </c>
      <c r="AT174" s="165" t="s">
        <v>248</v>
      </c>
      <c r="AU174" s="165" t="s">
        <v>94</v>
      </c>
      <c r="AY174" s="14" t="s">
        <v>246</v>
      </c>
      <c r="BE174" s="166">
        <f t="shared" si="14"/>
        <v>0</v>
      </c>
      <c r="BF174" s="166">
        <f t="shared" si="15"/>
        <v>0</v>
      </c>
      <c r="BG174" s="166">
        <f t="shared" si="16"/>
        <v>0</v>
      </c>
      <c r="BH174" s="166">
        <f t="shared" si="17"/>
        <v>0</v>
      </c>
      <c r="BI174" s="166">
        <f t="shared" si="18"/>
        <v>0</v>
      </c>
      <c r="BJ174" s="14" t="s">
        <v>94</v>
      </c>
      <c r="BK174" s="166">
        <f t="shared" si="19"/>
        <v>0</v>
      </c>
      <c r="BL174" s="14" t="s">
        <v>275</v>
      </c>
      <c r="BM174" s="165" t="s">
        <v>424</v>
      </c>
    </row>
    <row r="175" spans="1:65" s="2" customFormat="1" ht="24.4" customHeight="1">
      <c r="A175" s="29"/>
      <c r="B175" s="152"/>
      <c r="C175" s="153" t="s">
        <v>425</v>
      </c>
      <c r="D175" s="153" t="s">
        <v>248</v>
      </c>
      <c r="E175" s="154" t="s">
        <v>2016</v>
      </c>
      <c r="F175" s="155" t="s">
        <v>2017</v>
      </c>
      <c r="G175" s="156" t="s">
        <v>324</v>
      </c>
      <c r="H175" s="157">
        <v>9</v>
      </c>
      <c r="I175" s="158"/>
      <c r="J175" s="159">
        <f t="shared" si="10"/>
        <v>0</v>
      </c>
      <c r="K175" s="160"/>
      <c r="L175" s="30"/>
      <c r="M175" s="161" t="s">
        <v>1</v>
      </c>
      <c r="N175" s="162" t="s">
        <v>41</v>
      </c>
      <c r="O175" s="58"/>
      <c r="P175" s="163">
        <f t="shared" si="11"/>
        <v>0</v>
      </c>
      <c r="Q175" s="163">
        <v>0</v>
      </c>
      <c r="R175" s="163">
        <f t="shared" si="12"/>
        <v>0</v>
      </c>
      <c r="S175" s="163">
        <v>0</v>
      </c>
      <c r="T175" s="164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275</v>
      </c>
      <c r="AT175" s="165" t="s">
        <v>248</v>
      </c>
      <c r="AU175" s="165" t="s">
        <v>94</v>
      </c>
      <c r="AY175" s="14" t="s">
        <v>246</v>
      </c>
      <c r="BE175" s="166">
        <f t="shared" si="14"/>
        <v>0</v>
      </c>
      <c r="BF175" s="166">
        <f t="shared" si="15"/>
        <v>0</v>
      </c>
      <c r="BG175" s="166">
        <f t="shared" si="16"/>
        <v>0</v>
      </c>
      <c r="BH175" s="166">
        <f t="shared" si="17"/>
        <v>0</v>
      </c>
      <c r="BI175" s="166">
        <f t="shared" si="18"/>
        <v>0</v>
      </c>
      <c r="BJ175" s="14" t="s">
        <v>94</v>
      </c>
      <c r="BK175" s="166">
        <f t="shared" si="19"/>
        <v>0</v>
      </c>
      <c r="BL175" s="14" t="s">
        <v>275</v>
      </c>
      <c r="BM175" s="165" t="s">
        <v>428</v>
      </c>
    </row>
    <row r="176" spans="1:65" s="2" customFormat="1" ht="24.4" customHeight="1">
      <c r="A176" s="29"/>
      <c r="B176" s="152"/>
      <c r="C176" s="153" t="s">
        <v>354</v>
      </c>
      <c r="D176" s="153" t="s">
        <v>248</v>
      </c>
      <c r="E176" s="154" t="s">
        <v>2018</v>
      </c>
      <c r="F176" s="155" t="s">
        <v>2019</v>
      </c>
      <c r="G176" s="156" t="s">
        <v>324</v>
      </c>
      <c r="H176" s="157">
        <v>7</v>
      </c>
      <c r="I176" s="158"/>
      <c r="J176" s="159">
        <f t="shared" si="10"/>
        <v>0</v>
      </c>
      <c r="K176" s="160"/>
      <c r="L176" s="30"/>
      <c r="M176" s="161" t="s">
        <v>1</v>
      </c>
      <c r="N176" s="162" t="s">
        <v>41</v>
      </c>
      <c r="O176" s="58"/>
      <c r="P176" s="163">
        <f t="shared" si="11"/>
        <v>0</v>
      </c>
      <c r="Q176" s="163">
        <v>0</v>
      </c>
      <c r="R176" s="163">
        <f t="shared" si="12"/>
        <v>0</v>
      </c>
      <c r="S176" s="163">
        <v>0</v>
      </c>
      <c r="T176" s="164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275</v>
      </c>
      <c r="AT176" s="165" t="s">
        <v>248</v>
      </c>
      <c r="AU176" s="165" t="s">
        <v>94</v>
      </c>
      <c r="AY176" s="14" t="s">
        <v>246</v>
      </c>
      <c r="BE176" s="166">
        <f t="shared" si="14"/>
        <v>0</v>
      </c>
      <c r="BF176" s="166">
        <f t="shared" si="15"/>
        <v>0</v>
      </c>
      <c r="BG176" s="166">
        <f t="shared" si="16"/>
        <v>0</v>
      </c>
      <c r="BH176" s="166">
        <f t="shared" si="17"/>
        <v>0</v>
      </c>
      <c r="BI176" s="166">
        <f t="shared" si="18"/>
        <v>0</v>
      </c>
      <c r="BJ176" s="14" t="s">
        <v>94</v>
      </c>
      <c r="BK176" s="166">
        <f t="shared" si="19"/>
        <v>0</v>
      </c>
      <c r="BL176" s="14" t="s">
        <v>275</v>
      </c>
      <c r="BM176" s="165" t="s">
        <v>432</v>
      </c>
    </row>
    <row r="177" spans="1:65" s="2" customFormat="1" ht="24.4" customHeight="1">
      <c r="A177" s="29"/>
      <c r="B177" s="152"/>
      <c r="C177" s="153" t="s">
        <v>433</v>
      </c>
      <c r="D177" s="153" t="s">
        <v>248</v>
      </c>
      <c r="E177" s="154" t="s">
        <v>2020</v>
      </c>
      <c r="F177" s="155" t="s">
        <v>2021</v>
      </c>
      <c r="G177" s="156" t="s">
        <v>324</v>
      </c>
      <c r="H177" s="157">
        <v>12</v>
      </c>
      <c r="I177" s="158"/>
      <c r="J177" s="159">
        <f t="shared" si="10"/>
        <v>0</v>
      </c>
      <c r="K177" s="160"/>
      <c r="L177" s="30"/>
      <c r="M177" s="161" t="s">
        <v>1</v>
      </c>
      <c r="N177" s="162" t="s">
        <v>41</v>
      </c>
      <c r="O177" s="58"/>
      <c r="P177" s="163">
        <f t="shared" si="11"/>
        <v>0</v>
      </c>
      <c r="Q177" s="163">
        <v>0</v>
      </c>
      <c r="R177" s="163">
        <f t="shared" si="12"/>
        <v>0</v>
      </c>
      <c r="S177" s="163">
        <v>0</v>
      </c>
      <c r="T177" s="164">
        <f t="shared" si="1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275</v>
      </c>
      <c r="AT177" s="165" t="s">
        <v>248</v>
      </c>
      <c r="AU177" s="165" t="s">
        <v>94</v>
      </c>
      <c r="AY177" s="14" t="s">
        <v>246</v>
      </c>
      <c r="BE177" s="166">
        <f t="shared" si="14"/>
        <v>0</v>
      </c>
      <c r="BF177" s="166">
        <f t="shared" si="15"/>
        <v>0</v>
      </c>
      <c r="BG177" s="166">
        <f t="shared" si="16"/>
        <v>0</v>
      </c>
      <c r="BH177" s="166">
        <f t="shared" si="17"/>
        <v>0</v>
      </c>
      <c r="BI177" s="166">
        <f t="shared" si="18"/>
        <v>0</v>
      </c>
      <c r="BJ177" s="14" t="s">
        <v>94</v>
      </c>
      <c r="BK177" s="166">
        <f t="shared" si="19"/>
        <v>0</v>
      </c>
      <c r="BL177" s="14" t="s">
        <v>275</v>
      </c>
      <c r="BM177" s="165" t="s">
        <v>436</v>
      </c>
    </row>
    <row r="178" spans="1:65" s="2" customFormat="1" ht="24.4" customHeight="1">
      <c r="A178" s="29"/>
      <c r="B178" s="152"/>
      <c r="C178" s="153" t="s">
        <v>357</v>
      </c>
      <c r="D178" s="153" t="s">
        <v>248</v>
      </c>
      <c r="E178" s="154" t="s">
        <v>2022</v>
      </c>
      <c r="F178" s="155" t="s">
        <v>2023</v>
      </c>
      <c r="G178" s="156" t="s">
        <v>324</v>
      </c>
      <c r="H178" s="157">
        <v>5</v>
      </c>
      <c r="I178" s="158"/>
      <c r="J178" s="159">
        <f t="shared" si="10"/>
        <v>0</v>
      </c>
      <c r="K178" s="160"/>
      <c r="L178" s="30"/>
      <c r="M178" s="161" t="s">
        <v>1</v>
      </c>
      <c r="N178" s="162" t="s">
        <v>41</v>
      </c>
      <c r="O178" s="58"/>
      <c r="P178" s="163">
        <f t="shared" si="11"/>
        <v>0</v>
      </c>
      <c r="Q178" s="163">
        <v>0</v>
      </c>
      <c r="R178" s="163">
        <f t="shared" si="12"/>
        <v>0</v>
      </c>
      <c r="S178" s="163">
        <v>0</v>
      </c>
      <c r="T178" s="164">
        <f t="shared" si="1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275</v>
      </c>
      <c r="AT178" s="165" t="s">
        <v>248</v>
      </c>
      <c r="AU178" s="165" t="s">
        <v>94</v>
      </c>
      <c r="AY178" s="14" t="s">
        <v>246</v>
      </c>
      <c r="BE178" s="166">
        <f t="shared" si="14"/>
        <v>0</v>
      </c>
      <c r="BF178" s="166">
        <f t="shared" si="15"/>
        <v>0</v>
      </c>
      <c r="BG178" s="166">
        <f t="shared" si="16"/>
        <v>0</v>
      </c>
      <c r="BH178" s="166">
        <f t="shared" si="17"/>
        <v>0</v>
      </c>
      <c r="BI178" s="166">
        <f t="shared" si="18"/>
        <v>0</v>
      </c>
      <c r="BJ178" s="14" t="s">
        <v>94</v>
      </c>
      <c r="BK178" s="166">
        <f t="shared" si="19"/>
        <v>0</v>
      </c>
      <c r="BL178" s="14" t="s">
        <v>275</v>
      </c>
      <c r="BM178" s="165" t="s">
        <v>439</v>
      </c>
    </row>
    <row r="179" spans="1:65" s="2" customFormat="1" ht="24.4" customHeight="1">
      <c r="A179" s="29"/>
      <c r="B179" s="152"/>
      <c r="C179" s="172" t="s">
        <v>440</v>
      </c>
      <c r="D179" s="172" t="s">
        <v>295</v>
      </c>
      <c r="E179" s="173" t="s">
        <v>2024</v>
      </c>
      <c r="F179" s="174" t="s">
        <v>2025</v>
      </c>
      <c r="G179" s="175" t="s">
        <v>324</v>
      </c>
      <c r="H179" s="176">
        <v>5</v>
      </c>
      <c r="I179" s="177"/>
      <c r="J179" s="178">
        <f t="shared" si="10"/>
        <v>0</v>
      </c>
      <c r="K179" s="179"/>
      <c r="L179" s="180"/>
      <c r="M179" s="181" t="s">
        <v>1</v>
      </c>
      <c r="N179" s="182" t="s">
        <v>41</v>
      </c>
      <c r="O179" s="58"/>
      <c r="P179" s="163">
        <f t="shared" si="11"/>
        <v>0</v>
      </c>
      <c r="Q179" s="163">
        <v>0</v>
      </c>
      <c r="R179" s="163">
        <f t="shared" si="12"/>
        <v>0</v>
      </c>
      <c r="S179" s="163">
        <v>0</v>
      </c>
      <c r="T179" s="164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332</v>
      </c>
      <c r="AT179" s="165" t="s">
        <v>295</v>
      </c>
      <c r="AU179" s="165" t="s">
        <v>94</v>
      </c>
      <c r="AY179" s="14" t="s">
        <v>246</v>
      </c>
      <c r="BE179" s="166">
        <f t="shared" si="14"/>
        <v>0</v>
      </c>
      <c r="BF179" s="166">
        <f t="shared" si="15"/>
        <v>0</v>
      </c>
      <c r="BG179" s="166">
        <f t="shared" si="16"/>
        <v>0</v>
      </c>
      <c r="BH179" s="166">
        <f t="shared" si="17"/>
        <v>0</v>
      </c>
      <c r="BI179" s="166">
        <f t="shared" si="18"/>
        <v>0</v>
      </c>
      <c r="BJ179" s="14" t="s">
        <v>94</v>
      </c>
      <c r="BK179" s="166">
        <f t="shared" si="19"/>
        <v>0</v>
      </c>
      <c r="BL179" s="14" t="s">
        <v>275</v>
      </c>
      <c r="BM179" s="165" t="s">
        <v>443</v>
      </c>
    </row>
    <row r="180" spans="1:65" s="2" customFormat="1" ht="24.4" customHeight="1">
      <c r="A180" s="29"/>
      <c r="B180" s="152"/>
      <c r="C180" s="153" t="s">
        <v>360</v>
      </c>
      <c r="D180" s="153" t="s">
        <v>248</v>
      </c>
      <c r="E180" s="154" t="s">
        <v>2026</v>
      </c>
      <c r="F180" s="155" t="s">
        <v>2027</v>
      </c>
      <c r="G180" s="156" t="s">
        <v>324</v>
      </c>
      <c r="H180" s="157">
        <v>7</v>
      </c>
      <c r="I180" s="158"/>
      <c r="J180" s="159">
        <f t="shared" si="10"/>
        <v>0</v>
      </c>
      <c r="K180" s="160"/>
      <c r="L180" s="30"/>
      <c r="M180" s="161" t="s">
        <v>1</v>
      </c>
      <c r="N180" s="162" t="s">
        <v>41</v>
      </c>
      <c r="O180" s="58"/>
      <c r="P180" s="163">
        <f t="shared" si="11"/>
        <v>0</v>
      </c>
      <c r="Q180" s="163">
        <v>0</v>
      </c>
      <c r="R180" s="163">
        <f t="shared" si="12"/>
        <v>0</v>
      </c>
      <c r="S180" s="163">
        <v>0</v>
      </c>
      <c r="T180" s="164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275</v>
      </c>
      <c r="AT180" s="165" t="s">
        <v>248</v>
      </c>
      <c r="AU180" s="165" t="s">
        <v>94</v>
      </c>
      <c r="AY180" s="14" t="s">
        <v>246</v>
      </c>
      <c r="BE180" s="166">
        <f t="shared" si="14"/>
        <v>0</v>
      </c>
      <c r="BF180" s="166">
        <f t="shared" si="15"/>
        <v>0</v>
      </c>
      <c r="BG180" s="166">
        <f t="shared" si="16"/>
        <v>0</v>
      </c>
      <c r="BH180" s="166">
        <f t="shared" si="17"/>
        <v>0</v>
      </c>
      <c r="BI180" s="166">
        <f t="shared" si="18"/>
        <v>0</v>
      </c>
      <c r="BJ180" s="14" t="s">
        <v>94</v>
      </c>
      <c r="BK180" s="166">
        <f t="shared" si="19"/>
        <v>0</v>
      </c>
      <c r="BL180" s="14" t="s">
        <v>275</v>
      </c>
      <c r="BM180" s="165" t="s">
        <v>446</v>
      </c>
    </row>
    <row r="181" spans="1:65" s="2" customFormat="1" ht="24.4" customHeight="1">
      <c r="A181" s="29"/>
      <c r="B181" s="152"/>
      <c r="C181" s="172" t="s">
        <v>447</v>
      </c>
      <c r="D181" s="172" t="s">
        <v>295</v>
      </c>
      <c r="E181" s="173" t="s">
        <v>2028</v>
      </c>
      <c r="F181" s="174" t="s">
        <v>2029</v>
      </c>
      <c r="G181" s="175" t="s">
        <v>324</v>
      </c>
      <c r="H181" s="176">
        <v>7</v>
      </c>
      <c r="I181" s="177"/>
      <c r="J181" s="178">
        <f t="shared" si="10"/>
        <v>0</v>
      </c>
      <c r="K181" s="179"/>
      <c r="L181" s="180"/>
      <c r="M181" s="181" t="s">
        <v>1</v>
      </c>
      <c r="N181" s="182" t="s">
        <v>41</v>
      </c>
      <c r="O181" s="58"/>
      <c r="P181" s="163">
        <f t="shared" si="11"/>
        <v>0</v>
      </c>
      <c r="Q181" s="163">
        <v>0</v>
      </c>
      <c r="R181" s="163">
        <f t="shared" si="12"/>
        <v>0</v>
      </c>
      <c r="S181" s="163">
        <v>0</v>
      </c>
      <c r="T181" s="164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332</v>
      </c>
      <c r="AT181" s="165" t="s">
        <v>295</v>
      </c>
      <c r="AU181" s="165" t="s">
        <v>94</v>
      </c>
      <c r="AY181" s="14" t="s">
        <v>246</v>
      </c>
      <c r="BE181" s="166">
        <f t="shared" si="14"/>
        <v>0</v>
      </c>
      <c r="BF181" s="166">
        <f t="shared" si="15"/>
        <v>0</v>
      </c>
      <c r="BG181" s="166">
        <f t="shared" si="16"/>
        <v>0</v>
      </c>
      <c r="BH181" s="166">
        <f t="shared" si="17"/>
        <v>0</v>
      </c>
      <c r="BI181" s="166">
        <f t="shared" si="18"/>
        <v>0</v>
      </c>
      <c r="BJ181" s="14" t="s">
        <v>94</v>
      </c>
      <c r="BK181" s="166">
        <f t="shared" si="19"/>
        <v>0</v>
      </c>
      <c r="BL181" s="14" t="s">
        <v>275</v>
      </c>
      <c r="BM181" s="165" t="s">
        <v>450</v>
      </c>
    </row>
    <row r="182" spans="1:65" s="2" customFormat="1" ht="24.4" customHeight="1">
      <c r="A182" s="29"/>
      <c r="B182" s="152"/>
      <c r="C182" s="153" t="s">
        <v>364</v>
      </c>
      <c r="D182" s="153" t="s">
        <v>248</v>
      </c>
      <c r="E182" s="154" t="s">
        <v>2030</v>
      </c>
      <c r="F182" s="155" t="s">
        <v>2031</v>
      </c>
      <c r="G182" s="156" t="s">
        <v>324</v>
      </c>
      <c r="H182" s="157">
        <v>6</v>
      </c>
      <c r="I182" s="158"/>
      <c r="J182" s="159">
        <f t="shared" si="10"/>
        <v>0</v>
      </c>
      <c r="K182" s="160"/>
      <c r="L182" s="30"/>
      <c r="M182" s="161" t="s">
        <v>1</v>
      </c>
      <c r="N182" s="162" t="s">
        <v>41</v>
      </c>
      <c r="O182" s="58"/>
      <c r="P182" s="163">
        <f t="shared" si="11"/>
        <v>0</v>
      </c>
      <c r="Q182" s="163">
        <v>0</v>
      </c>
      <c r="R182" s="163">
        <f t="shared" si="12"/>
        <v>0</v>
      </c>
      <c r="S182" s="163">
        <v>0</v>
      </c>
      <c r="T182" s="164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275</v>
      </c>
      <c r="AT182" s="165" t="s">
        <v>248</v>
      </c>
      <c r="AU182" s="165" t="s">
        <v>94</v>
      </c>
      <c r="AY182" s="14" t="s">
        <v>246</v>
      </c>
      <c r="BE182" s="166">
        <f t="shared" si="14"/>
        <v>0</v>
      </c>
      <c r="BF182" s="166">
        <f t="shared" si="15"/>
        <v>0</v>
      </c>
      <c r="BG182" s="166">
        <f t="shared" si="16"/>
        <v>0</v>
      </c>
      <c r="BH182" s="166">
        <f t="shared" si="17"/>
        <v>0</v>
      </c>
      <c r="BI182" s="166">
        <f t="shared" si="18"/>
        <v>0</v>
      </c>
      <c r="BJ182" s="14" t="s">
        <v>94</v>
      </c>
      <c r="BK182" s="166">
        <f t="shared" si="19"/>
        <v>0</v>
      </c>
      <c r="BL182" s="14" t="s">
        <v>275</v>
      </c>
      <c r="BM182" s="165" t="s">
        <v>455</v>
      </c>
    </row>
    <row r="183" spans="1:65" s="2" customFormat="1" ht="33" customHeight="1">
      <c r="A183" s="29"/>
      <c r="B183" s="152"/>
      <c r="C183" s="172" t="s">
        <v>904</v>
      </c>
      <c r="D183" s="172" t="s">
        <v>295</v>
      </c>
      <c r="E183" s="173" t="s">
        <v>2032</v>
      </c>
      <c r="F183" s="174" t="s">
        <v>2033</v>
      </c>
      <c r="G183" s="175" t="s">
        <v>324</v>
      </c>
      <c r="H183" s="176">
        <v>6</v>
      </c>
      <c r="I183" s="177"/>
      <c r="J183" s="178">
        <f t="shared" si="10"/>
        <v>0</v>
      </c>
      <c r="K183" s="179"/>
      <c r="L183" s="180"/>
      <c r="M183" s="181" t="s">
        <v>1</v>
      </c>
      <c r="N183" s="182" t="s">
        <v>41</v>
      </c>
      <c r="O183" s="58"/>
      <c r="P183" s="163">
        <f t="shared" si="11"/>
        <v>0</v>
      </c>
      <c r="Q183" s="163">
        <v>0</v>
      </c>
      <c r="R183" s="163">
        <f t="shared" si="12"/>
        <v>0</v>
      </c>
      <c r="S183" s="163">
        <v>0</v>
      </c>
      <c r="T183" s="164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332</v>
      </c>
      <c r="AT183" s="165" t="s">
        <v>295</v>
      </c>
      <c r="AU183" s="165" t="s">
        <v>94</v>
      </c>
      <c r="AY183" s="14" t="s">
        <v>246</v>
      </c>
      <c r="BE183" s="166">
        <f t="shared" si="14"/>
        <v>0</v>
      </c>
      <c r="BF183" s="166">
        <f t="shared" si="15"/>
        <v>0</v>
      </c>
      <c r="BG183" s="166">
        <f t="shared" si="16"/>
        <v>0</v>
      </c>
      <c r="BH183" s="166">
        <f t="shared" si="17"/>
        <v>0</v>
      </c>
      <c r="BI183" s="166">
        <f t="shared" si="18"/>
        <v>0</v>
      </c>
      <c r="BJ183" s="14" t="s">
        <v>94</v>
      </c>
      <c r="BK183" s="166">
        <f t="shared" si="19"/>
        <v>0</v>
      </c>
      <c r="BL183" s="14" t="s">
        <v>275</v>
      </c>
      <c r="BM183" s="165" t="s">
        <v>907</v>
      </c>
    </row>
    <row r="184" spans="1:65" s="2" customFormat="1" ht="24.4" customHeight="1">
      <c r="A184" s="29"/>
      <c r="B184" s="152"/>
      <c r="C184" s="172" t="s">
        <v>367</v>
      </c>
      <c r="D184" s="172" t="s">
        <v>295</v>
      </c>
      <c r="E184" s="173" t="s">
        <v>2034</v>
      </c>
      <c r="F184" s="174" t="s">
        <v>2035</v>
      </c>
      <c r="G184" s="175" t="s">
        <v>324</v>
      </c>
      <c r="H184" s="176">
        <v>6</v>
      </c>
      <c r="I184" s="177"/>
      <c r="J184" s="178">
        <f t="shared" si="10"/>
        <v>0</v>
      </c>
      <c r="K184" s="179"/>
      <c r="L184" s="180"/>
      <c r="M184" s="181" t="s">
        <v>1</v>
      </c>
      <c r="N184" s="182" t="s">
        <v>41</v>
      </c>
      <c r="O184" s="58"/>
      <c r="P184" s="163">
        <f t="shared" si="11"/>
        <v>0</v>
      </c>
      <c r="Q184" s="163">
        <v>0</v>
      </c>
      <c r="R184" s="163">
        <f t="shared" si="12"/>
        <v>0</v>
      </c>
      <c r="S184" s="163">
        <v>0</v>
      </c>
      <c r="T184" s="164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332</v>
      </c>
      <c r="AT184" s="165" t="s">
        <v>295</v>
      </c>
      <c r="AU184" s="165" t="s">
        <v>94</v>
      </c>
      <c r="AY184" s="14" t="s">
        <v>246</v>
      </c>
      <c r="BE184" s="166">
        <f t="shared" si="14"/>
        <v>0</v>
      </c>
      <c r="BF184" s="166">
        <f t="shared" si="15"/>
        <v>0</v>
      </c>
      <c r="BG184" s="166">
        <f t="shared" si="16"/>
        <v>0</v>
      </c>
      <c r="BH184" s="166">
        <f t="shared" si="17"/>
        <v>0</v>
      </c>
      <c r="BI184" s="166">
        <f t="shared" si="18"/>
        <v>0</v>
      </c>
      <c r="BJ184" s="14" t="s">
        <v>94</v>
      </c>
      <c r="BK184" s="166">
        <f t="shared" si="19"/>
        <v>0</v>
      </c>
      <c r="BL184" s="14" t="s">
        <v>275</v>
      </c>
      <c r="BM184" s="165" t="s">
        <v>910</v>
      </c>
    </row>
    <row r="185" spans="1:65" s="2" customFormat="1" ht="21.75" customHeight="1">
      <c r="A185" s="29"/>
      <c r="B185" s="152"/>
      <c r="C185" s="153" t="s">
        <v>911</v>
      </c>
      <c r="D185" s="153" t="s">
        <v>248</v>
      </c>
      <c r="E185" s="154" t="s">
        <v>2036</v>
      </c>
      <c r="F185" s="155" t="s">
        <v>2037</v>
      </c>
      <c r="G185" s="156" t="s">
        <v>324</v>
      </c>
      <c r="H185" s="157">
        <v>5</v>
      </c>
      <c r="I185" s="158"/>
      <c r="J185" s="159">
        <f t="shared" si="10"/>
        <v>0</v>
      </c>
      <c r="K185" s="160"/>
      <c r="L185" s="30"/>
      <c r="M185" s="161" t="s">
        <v>1</v>
      </c>
      <c r="N185" s="162" t="s">
        <v>41</v>
      </c>
      <c r="O185" s="58"/>
      <c r="P185" s="163">
        <f t="shared" si="11"/>
        <v>0</v>
      </c>
      <c r="Q185" s="163">
        <v>0</v>
      </c>
      <c r="R185" s="163">
        <f t="shared" si="12"/>
        <v>0</v>
      </c>
      <c r="S185" s="163">
        <v>0</v>
      </c>
      <c r="T185" s="164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275</v>
      </c>
      <c r="AT185" s="165" t="s">
        <v>248</v>
      </c>
      <c r="AU185" s="165" t="s">
        <v>94</v>
      </c>
      <c r="AY185" s="14" t="s">
        <v>246</v>
      </c>
      <c r="BE185" s="166">
        <f t="shared" si="14"/>
        <v>0</v>
      </c>
      <c r="BF185" s="166">
        <f t="shared" si="15"/>
        <v>0</v>
      </c>
      <c r="BG185" s="166">
        <f t="shared" si="16"/>
        <v>0</v>
      </c>
      <c r="BH185" s="166">
        <f t="shared" si="17"/>
        <v>0</v>
      </c>
      <c r="BI185" s="166">
        <f t="shared" si="18"/>
        <v>0</v>
      </c>
      <c r="BJ185" s="14" t="s">
        <v>94</v>
      </c>
      <c r="BK185" s="166">
        <f t="shared" si="19"/>
        <v>0</v>
      </c>
      <c r="BL185" s="14" t="s">
        <v>275</v>
      </c>
      <c r="BM185" s="165" t="s">
        <v>914</v>
      </c>
    </row>
    <row r="186" spans="1:65" s="2" customFormat="1" ht="16.5" customHeight="1">
      <c r="A186" s="29"/>
      <c r="B186" s="152"/>
      <c r="C186" s="153" t="s">
        <v>372</v>
      </c>
      <c r="D186" s="153" t="s">
        <v>248</v>
      </c>
      <c r="E186" s="154" t="s">
        <v>2038</v>
      </c>
      <c r="F186" s="155" t="s">
        <v>2039</v>
      </c>
      <c r="G186" s="156" t="s">
        <v>324</v>
      </c>
      <c r="H186" s="157">
        <v>2</v>
      </c>
      <c r="I186" s="158"/>
      <c r="J186" s="159">
        <f t="shared" si="10"/>
        <v>0</v>
      </c>
      <c r="K186" s="160"/>
      <c r="L186" s="30"/>
      <c r="M186" s="161" t="s">
        <v>1</v>
      </c>
      <c r="N186" s="162" t="s">
        <v>41</v>
      </c>
      <c r="O186" s="58"/>
      <c r="P186" s="163">
        <f t="shared" si="11"/>
        <v>0</v>
      </c>
      <c r="Q186" s="163">
        <v>0</v>
      </c>
      <c r="R186" s="163">
        <f t="shared" si="12"/>
        <v>0</v>
      </c>
      <c r="S186" s="163">
        <v>0</v>
      </c>
      <c r="T186" s="164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275</v>
      </c>
      <c r="AT186" s="165" t="s">
        <v>248</v>
      </c>
      <c r="AU186" s="165" t="s">
        <v>94</v>
      </c>
      <c r="AY186" s="14" t="s">
        <v>246</v>
      </c>
      <c r="BE186" s="166">
        <f t="shared" si="14"/>
        <v>0</v>
      </c>
      <c r="BF186" s="166">
        <f t="shared" si="15"/>
        <v>0</v>
      </c>
      <c r="BG186" s="166">
        <f t="shared" si="16"/>
        <v>0</v>
      </c>
      <c r="BH186" s="166">
        <f t="shared" si="17"/>
        <v>0</v>
      </c>
      <c r="BI186" s="166">
        <f t="shared" si="18"/>
        <v>0</v>
      </c>
      <c r="BJ186" s="14" t="s">
        <v>94</v>
      </c>
      <c r="BK186" s="166">
        <f t="shared" si="19"/>
        <v>0</v>
      </c>
      <c r="BL186" s="14" t="s">
        <v>275</v>
      </c>
      <c r="BM186" s="165" t="s">
        <v>917</v>
      </c>
    </row>
    <row r="187" spans="1:65" s="2" customFormat="1" ht="24.4" customHeight="1">
      <c r="A187" s="29"/>
      <c r="B187" s="152"/>
      <c r="C187" s="172" t="s">
        <v>918</v>
      </c>
      <c r="D187" s="172" t="s">
        <v>295</v>
      </c>
      <c r="E187" s="173" t="s">
        <v>2040</v>
      </c>
      <c r="F187" s="174" t="s">
        <v>2041</v>
      </c>
      <c r="G187" s="175" t="s">
        <v>324</v>
      </c>
      <c r="H187" s="176">
        <v>2</v>
      </c>
      <c r="I187" s="177"/>
      <c r="J187" s="178">
        <f t="shared" si="10"/>
        <v>0</v>
      </c>
      <c r="K187" s="179"/>
      <c r="L187" s="180"/>
      <c r="M187" s="181" t="s">
        <v>1</v>
      </c>
      <c r="N187" s="182" t="s">
        <v>41</v>
      </c>
      <c r="O187" s="58"/>
      <c r="P187" s="163">
        <f t="shared" si="11"/>
        <v>0</v>
      </c>
      <c r="Q187" s="163">
        <v>0</v>
      </c>
      <c r="R187" s="163">
        <f t="shared" si="12"/>
        <v>0</v>
      </c>
      <c r="S187" s="163">
        <v>0</v>
      </c>
      <c r="T187" s="164">
        <f t="shared" si="1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332</v>
      </c>
      <c r="AT187" s="165" t="s">
        <v>295</v>
      </c>
      <c r="AU187" s="165" t="s">
        <v>94</v>
      </c>
      <c r="AY187" s="14" t="s">
        <v>246</v>
      </c>
      <c r="BE187" s="166">
        <f t="shared" si="14"/>
        <v>0</v>
      </c>
      <c r="BF187" s="166">
        <f t="shared" si="15"/>
        <v>0</v>
      </c>
      <c r="BG187" s="166">
        <f t="shared" si="16"/>
        <v>0</v>
      </c>
      <c r="BH187" s="166">
        <f t="shared" si="17"/>
        <v>0</v>
      </c>
      <c r="BI187" s="166">
        <f t="shared" si="18"/>
        <v>0</v>
      </c>
      <c r="BJ187" s="14" t="s">
        <v>94</v>
      </c>
      <c r="BK187" s="166">
        <f t="shared" si="19"/>
        <v>0</v>
      </c>
      <c r="BL187" s="14" t="s">
        <v>275</v>
      </c>
      <c r="BM187" s="165" t="s">
        <v>921</v>
      </c>
    </row>
    <row r="188" spans="1:65" s="2" customFormat="1" ht="24.4" customHeight="1">
      <c r="A188" s="29"/>
      <c r="B188" s="152"/>
      <c r="C188" s="153" t="s">
        <v>375</v>
      </c>
      <c r="D188" s="153" t="s">
        <v>248</v>
      </c>
      <c r="E188" s="154" t="s">
        <v>2042</v>
      </c>
      <c r="F188" s="155" t="s">
        <v>2043</v>
      </c>
      <c r="G188" s="156" t="s">
        <v>371</v>
      </c>
      <c r="H188" s="157">
        <v>405.5</v>
      </c>
      <c r="I188" s="158"/>
      <c r="J188" s="159">
        <f t="shared" si="10"/>
        <v>0</v>
      </c>
      <c r="K188" s="160"/>
      <c r="L188" s="30"/>
      <c r="M188" s="161" t="s">
        <v>1</v>
      </c>
      <c r="N188" s="162" t="s">
        <v>41</v>
      </c>
      <c r="O188" s="58"/>
      <c r="P188" s="163">
        <f t="shared" si="11"/>
        <v>0</v>
      </c>
      <c r="Q188" s="163">
        <v>0</v>
      </c>
      <c r="R188" s="163">
        <f t="shared" si="12"/>
        <v>0</v>
      </c>
      <c r="S188" s="163">
        <v>0</v>
      </c>
      <c r="T188" s="164">
        <f t="shared" si="1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275</v>
      </c>
      <c r="AT188" s="165" t="s">
        <v>248</v>
      </c>
      <c r="AU188" s="165" t="s">
        <v>94</v>
      </c>
      <c r="AY188" s="14" t="s">
        <v>246</v>
      </c>
      <c r="BE188" s="166">
        <f t="shared" si="14"/>
        <v>0</v>
      </c>
      <c r="BF188" s="166">
        <f t="shared" si="15"/>
        <v>0</v>
      </c>
      <c r="BG188" s="166">
        <f t="shared" si="16"/>
        <v>0</v>
      </c>
      <c r="BH188" s="166">
        <f t="shared" si="17"/>
        <v>0</v>
      </c>
      <c r="BI188" s="166">
        <f t="shared" si="18"/>
        <v>0</v>
      </c>
      <c r="BJ188" s="14" t="s">
        <v>94</v>
      </c>
      <c r="BK188" s="166">
        <f t="shared" si="19"/>
        <v>0</v>
      </c>
      <c r="BL188" s="14" t="s">
        <v>275</v>
      </c>
      <c r="BM188" s="165" t="s">
        <v>924</v>
      </c>
    </row>
    <row r="189" spans="1:65" s="2" customFormat="1" ht="24.4" customHeight="1">
      <c r="A189" s="29"/>
      <c r="B189" s="152"/>
      <c r="C189" s="153" t="s">
        <v>925</v>
      </c>
      <c r="D189" s="153" t="s">
        <v>248</v>
      </c>
      <c r="E189" s="154" t="s">
        <v>2044</v>
      </c>
      <c r="F189" s="155" t="s">
        <v>2045</v>
      </c>
      <c r="G189" s="156" t="s">
        <v>371</v>
      </c>
      <c r="H189" s="157">
        <v>15</v>
      </c>
      <c r="I189" s="158"/>
      <c r="J189" s="159">
        <f t="shared" si="10"/>
        <v>0</v>
      </c>
      <c r="K189" s="160"/>
      <c r="L189" s="30"/>
      <c r="M189" s="161" t="s">
        <v>1</v>
      </c>
      <c r="N189" s="162" t="s">
        <v>41</v>
      </c>
      <c r="O189" s="58"/>
      <c r="P189" s="163">
        <f t="shared" si="11"/>
        <v>0</v>
      </c>
      <c r="Q189" s="163">
        <v>0</v>
      </c>
      <c r="R189" s="163">
        <f t="shared" si="12"/>
        <v>0</v>
      </c>
      <c r="S189" s="163">
        <v>0</v>
      </c>
      <c r="T189" s="164">
        <f t="shared" si="1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275</v>
      </c>
      <c r="AT189" s="165" t="s">
        <v>248</v>
      </c>
      <c r="AU189" s="165" t="s">
        <v>94</v>
      </c>
      <c r="AY189" s="14" t="s">
        <v>246</v>
      </c>
      <c r="BE189" s="166">
        <f t="shared" si="14"/>
        <v>0</v>
      </c>
      <c r="BF189" s="166">
        <f t="shared" si="15"/>
        <v>0</v>
      </c>
      <c r="BG189" s="166">
        <f t="shared" si="16"/>
        <v>0</v>
      </c>
      <c r="BH189" s="166">
        <f t="shared" si="17"/>
        <v>0</v>
      </c>
      <c r="BI189" s="166">
        <f t="shared" si="18"/>
        <v>0</v>
      </c>
      <c r="BJ189" s="14" t="s">
        <v>94</v>
      </c>
      <c r="BK189" s="166">
        <f t="shared" si="19"/>
        <v>0</v>
      </c>
      <c r="BL189" s="14" t="s">
        <v>275</v>
      </c>
      <c r="BM189" s="165" t="s">
        <v>928</v>
      </c>
    </row>
    <row r="190" spans="1:65" s="2" customFormat="1" ht="24.4" customHeight="1">
      <c r="A190" s="29"/>
      <c r="B190" s="152"/>
      <c r="C190" s="153" t="s">
        <v>379</v>
      </c>
      <c r="D190" s="153" t="s">
        <v>248</v>
      </c>
      <c r="E190" s="154" t="s">
        <v>2046</v>
      </c>
      <c r="F190" s="155" t="s">
        <v>2047</v>
      </c>
      <c r="G190" s="156" t="s">
        <v>560</v>
      </c>
      <c r="H190" s="191"/>
      <c r="I190" s="158"/>
      <c r="J190" s="159">
        <f t="shared" si="10"/>
        <v>0</v>
      </c>
      <c r="K190" s="160"/>
      <c r="L190" s="30"/>
      <c r="M190" s="161" t="s">
        <v>1</v>
      </c>
      <c r="N190" s="162" t="s">
        <v>41</v>
      </c>
      <c r="O190" s="58"/>
      <c r="P190" s="163">
        <f t="shared" si="11"/>
        <v>0</v>
      </c>
      <c r="Q190" s="163">
        <v>0</v>
      </c>
      <c r="R190" s="163">
        <f t="shared" si="12"/>
        <v>0</v>
      </c>
      <c r="S190" s="163">
        <v>0</v>
      </c>
      <c r="T190" s="164">
        <f t="shared" si="1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275</v>
      </c>
      <c r="AT190" s="165" t="s">
        <v>248</v>
      </c>
      <c r="AU190" s="165" t="s">
        <v>94</v>
      </c>
      <c r="AY190" s="14" t="s">
        <v>246</v>
      </c>
      <c r="BE190" s="166">
        <f t="shared" si="14"/>
        <v>0</v>
      </c>
      <c r="BF190" s="166">
        <f t="shared" si="15"/>
        <v>0</v>
      </c>
      <c r="BG190" s="166">
        <f t="shared" si="16"/>
        <v>0</v>
      </c>
      <c r="BH190" s="166">
        <f t="shared" si="17"/>
        <v>0</v>
      </c>
      <c r="BI190" s="166">
        <f t="shared" si="18"/>
        <v>0</v>
      </c>
      <c r="BJ190" s="14" t="s">
        <v>94</v>
      </c>
      <c r="BK190" s="166">
        <f t="shared" si="19"/>
        <v>0</v>
      </c>
      <c r="BL190" s="14" t="s">
        <v>275</v>
      </c>
      <c r="BM190" s="165" t="s">
        <v>931</v>
      </c>
    </row>
    <row r="191" spans="1:65" s="12" customFormat="1" ht="22.9" customHeight="1">
      <c r="B191" s="139"/>
      <c r="D191" s="140" t="s">
        <v>74</v>
      </c>
      <c r="E191" s="150" t="s">
        <v>829</v>
      </c>
      <c r="F191" s="150" t="s">
        <v>2048</v>
      </c>
      <c r="I191" s="142"/>
      <c r="J191" s="151">
        <f>BK191</f>
        <v>0</v>
      </c>
      <c r="L191" s="139"/>
      <c r="M191" s="144"/>
      <c r="N191" s="145"/>
      <c r="O191" s="145"/>
      <c r="P191" s="146">
        <f>SUM(P192:P253)</f>
        <v>0</v>
      </c>
      <c r="Q191" s="145"/>
      <c r="R191" s="146">
        <f>SUM(R192:R253)</f>
        <v>0</v>
      </c>
      <c r="S191" s="145"/>
      <c r="T191" s="147">
        <f>SUM(T192:T253)</f>
        <v>0</v>
      </c>
      <c r="AR191" s="140" t="s">
        <v>94</v>
      </c>
      <c r="AT191" s="148" t="s">
        <v>74</v>
      </c>
      <c r="AU191" s="148" t="s">
        <v>83</v>
      </c>
      <c r="AY191" s="140" t="s">
        <v>246</v>
      </c>
      <c r="BK191" s="149">
        <f>SUM(BK192:BK253)</f>
        <v>0</v>
      </c>
    </row>
    <row r="192" spans="1:65" s="2" customFormat="1" ht="16.5" customHeight="1">
      <c r="A192" s="29"/>
      <c r="B192" s="152"/>
      <c r="C192" s="153" t="s">
        <v>932</v>
      </c>
      <c r="D192" s="153" t="s">
        <v>248</v>
      </c>
      <c r="E192" s="154" t="s">
        <v>2049</v>
      </c>
      <c r="F192" s="155" t="s">
        <v>2050</v>
      </c>
      <c r="G192" s="156" t="s">
        <v>2051</v>
      </c>
      <c r="H192" s="157">
        <v>1</v>
      </c>
      <c r="I192" s="158"/>
      <c r="J192" s="159">
        <f t="shared" ref="J192:J223" si="20">ROUND(I192*H192,2)</f>
        <v>0</v>
      </c>
      <c r="K192" s="160"/>
      <c r="L192" s="30"/>
      <c r="M192" s="161" t="s">
        <v>1</v>
      </c>
      <c r="N192" s="162" t="s">
        <v>41</v>
      </c>
      <c r="O192" s="58"/>
      <c r="P192" s="163">
        <f t="shared" ref="P192:P223" si="21">O192*H192</f>
        <v>0</v>
      </c>
      <c r="Q192" s="163">
        <v>0</v>
      </c>
      <c r="R192" s="163">
        <f t="shared" ref="R192:R223" si="22">Q192*H192</f>
        <v>0</v>
      </c>
      <c r="S192" s="163">
        <v>0</v>
      </c>
      <c r="T192" s="164">
        <f t="shared" ref="T192:T223" si="23"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275</v>
      </c>
      <c r="AT192" s="165" t="s">
        <v>248</v>
      </c>
      <c r="AU192" s="165" t="s">
        <v>94</v>
      </c>
      <c r="AY192" s="14" t="s">
        <v>246</v>
      </c>
      <c r="BE192" s="166">
        <f t="shared" ref="BE192:BE223" si="24">IF(N192="základná",J192,0)</f>
        <v>0</v>
      </c>
      <c r="BF192" s="166">
        <f t="shared" ref="BF192:BF223" si="25">IF(N192="znížená",J192,0)</f>
        <v>0</v>
      </c>
      <c r="BG192" s="166">
        <f t="shared" ref="BG192:BG223" si="26">IF(N192="zákl. prenesená",J192,0)</f>
        <v>0</v>
      </c>
      <c r="BH192" s="166">
        <f t="shared" ref="BH192:BH223" si="27">IF(N192="zníž. prenesená",J192,0)</f>
        <v>0</v>
      </c>
      <c r="BI192" s="166">
        <f t="shared" ref="BI192:BI223" si="28">IF(N192="nulová",J192,0)</f>
        <v>0</v>
      </c>
      <c r="BJ192" s="14" t="s">
        <v>94</v>
      </c>
      <c r="BK192" s="166">
        <f t="shared" ref="BK192:BK223" si="29">ROUND(I192*H192,2)</f>
        <v>0</v>
      </c>
      <c r="BL192" s="14" t="s">
        <v>275</v>
      </c>
      <c r="BM192" s="165" t="s">
        <v>935</v>
      </c>
    </row>
    <row r="193" spans="1:65" s="2" customFormat="1" ht="24.4" customHeight="1">
      <c r="A193" s="29"/>
      <c r="B193" s="152"/>
      <c r="C193" s="153" t="s">
        <v>382</v>
      </c>
      <c r="D193" s="153" t="s">
        <v>248</v>
      </c>
      <c r="E193" s="154" t="s">
        <v>2052</v>
      </c>
      <c r="F193" s="155" t="s">
        <v>2053</v>
      </c>
      <c r="G193" s="156" t="s">
        <v>371</v>
      </c>
      <c r="H193" s="157">
        <v>148</v>
      </c>
      <c r="I193" s="158"/>
      <c r="J193" s="159">
        <f t="shared" si="20"/>
        <v>0</v>
      </c>
      <c r="K193" s="160"/>
      <c r="L193" s="30"/>
      <c r="M193" s="161" t="s">
        <v>1</v>
      </c>
      <c r="N193" s="162" t="s">
        <v>41</v>
      </c>
      <c r="O193" s="58"/>
      <c r="P193" s="163">
        <f t="shared" si="21"/>
        <v>0</v>
      </c>
      <c r="Q193" s="163">
        <v>0</v>
      </c>
      <c r="R193" s="163">
        <f t="shared" si="22"/>
        <v>0</v>
      </c>
      <c r="S193" s="163">
        <v>0</v>
      </c>
      <c r="T193" s="164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275</v>
      </c>
      <c r="AT193" s="165" t="s">
        <v>248</v>
      </c>
      <c r="AU193" s="165" t="s">
        <v>94</v>
      </c>
      <c r="AY193" s="14" t="s">
        <v>246</v>
      </c>
      <c r="BE193" s="166">
        <f t="shared" si="24"/>
        <v>0</v>
      </c>
      <c r="BF193" s="166">
        <f t="shared" si="25"/>
        <v>0</v>
      </c>
      <c r="BG193" s="166">
        <f t="shared" si="26"/>
        <v>0</v>
      </c>
      <c r="BH193" s="166">
        <f t="shared" si="27"/>
        <v>0</v>
      </c>
      <c r="BI193" s="166">
        <f t="shared" si="28"/>
        <v>0</v>
      </c>
      <c r="BJ193" s="14" t="s">
        <v>94</v>
      </c>
      <c r="BK193" s="166">
        <f t="shared" si="29"/>
        <v>0</v>
      </c>
      <c r="BL193" s="14" t="s">
        <v>275</v>
      </c>
      <c r="BM193" s="165" t="s">
        <v>938</v>
      </c>
    </row>
    <row r="194" spans="1:65" s="2" customFormat="1" ht="24.4" customHeight="1">
      <c r="A194" s="29"/>
      <c r="B194" s="152"/>
      <c r="C194" s="153" t="s">
        <v>939</v>
      </c>
      <c r="D194" s="153" t="s">
        <v>248</v>
      </c>
      <c r="E194" s="154" t="s">
        <v>2054</v>
      </c>
      <c r="F194" s="155" t="s">
        <v>2055</v>
      </c>
      <c r="G194" s="156" t="s">
        <v>371</v>
      </c>
      <c r="H194" s="157">
        <v>20</v>
      </c>
      <c r="I194" s="158"/>
      <c r="J194" s="159">
        <f t="shared" si="20"/>
        <v>0</v>
      </c>
      <c r="K194" s="160"/>
      <c r="L194" s="30"/>
      <c r="M194" s="161" t="s">
        <v>1</v>
      </c>
      <c r="N194" s="162" t="s">
        <v>41</v>
      </c>
      <c r="O194" s="58"/>
      <c r="P194" s="163">
        <f t="shared" si="21"/>
        <v>0</v>
      </c>
      <c r="Q194" s="163">
        <v>0</v>
      </c>
      <c r="R194" s="163">
        <f t="shared" si="22"/>
        <v>0</v>
      </c>
      <c r="S194" s="163">
        <v>0</v>
      </c>
      <c r="T194" s="164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275</v>
      </c>
      <c r="AT194" s="165" t="s">
        <v>248</v>
      </c>
      <c r="AU194" s="165" t="s">
        <v>94</v>
      </c>
      <c r="AY194" s="14" t="s">
        <v>246</v>
      </c>
      <c r="BE194" s="166">
        <f t="shared" si="24"/>
        <v>0</v>
      </c>
      <c r="BF194" s="166">
        <f t="shared" si="25"/>
        <v>0</v>
      </c>
      <c r="BG194" s="166">
        <f t="shared" si="26"/>
        <v>0</v>
      </c>
      <c r="BH194" s="166">
        <f t="shared" si="27"/>
        <v>0</v>
      </c>
      <c r="BI194" s="166">
        <f t="shared" si="28"/>
        <v>0</v>
      </c>
      <c r="BJ194" s="14" t="s">
        <v>94</v>
      </c>
      <c r="BK194" s="166">
        <f t="shared" si="29"/>
        <v>0</v>
      </c>
      <c r="BL194" s="14" t="s">
        <v>275</v>
      </c>
      <c r="BM194" s="165" t="s">
        <v>942</v>
      </c>
    </row>
    <row r="195" spans="1:65" s="2" customFormat="1" ht="24.4" customHeight="1">
      <c r="A195" s="29"/>
      <c r="B195" s="152"/>
      <c r="C195" s="153" t="s">
        <v>386</v>
      </c>
      <c r="D195" s="153" t="s">
        <v>248</v>
      </c>
      <c r="E195" s="154" t="s">
        <v>2056</v>
      </c>
      <c r="F195" s="155" t="s">
        <v>2057</v>
      </c>
      <c r="G195" s="156" t="s">
        <v>371</v>
      </c>
      <c r="H195" s="157">
        <v>46</v>
      </c>
      <c r="I195" s="158"/>
      <c r="J195" s="159">
        <f t="shared" si="20"/>
        <v>0</v>
      </c>
      <c r="K195" s="160"/>
      <c r="L195" s="30"/>
      <c r="M195" s="161" t="s">
        <v>1</v>
      </c>
      <c r="N195" s="162" t="s">
        <v>41</v>
      </c>
      <c r="O195" s="58"/>
      <c r="P195" s="163">
        <f t="shared" si="21"/>
        <v>0</v>
      </c>
      <c r="Q195" s="163">
        <v>0</v>
      </c>
      <c r="R195" s="163">
        <f t="shared" si="22"/>
        <v>0</v>
      </c>
      <c r="S195" s="163">
        <v>0</v>
      </c>
      <c r="T195" s="164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275</v>
      </c>
      <c r="AT195" s="165" t="s">
        <v>248</v>
      </c>
      <c r="AU195" s="165" t="s">
        <v>94</v>
      </c>
      <c r="AY195" s="14" t="s">
        <v>246</v>
      </c>
      <c r="BE195" s="166">
        <f t="shared" si="24"/>
        <v>0</v>
      </c>
      <c r="BF195" s="166">
        <f t="shared" si="25"/>
        <v>0</v>
      </c>
      <c r="BG195" s="166">
        <f t="shared" si="26"/>
        <v>0</v>
      </c>
      <c r="BH195" s="166">
        <f t="shared" si="27"/>
        <v>0</v>
      </c>
      <c r="BI195" s="166">
        <f t="shared" si="28"/>
        <v>0</v>
      </c>
      <c r="BJ195" s="14" t="s">
        <v>94</v>
      </c>
      <c r="BK195" s="166">
        <f t="shared" si="29"/>
        <v>0</v>
      </c>
      <c r="BL195" s="14" t="s">
        <v>275</v>
      </c>
      <c r="BM195" s="165" t="s">
        <v>945</v>
      </c>
    </row>
    <row r="196" spans="1:65" s="2" customFormat="1" ht="24.4" customHeight="1">
      <c r="A196" s="29"/>
      <c r="B196" s="152"/>
      <c r="C196" s="153" t="s">
        <v>946</v>
      </c>
      <c r="D196" s="153" t="s">
        <v>248</v>
      </c>
      <c r="E196" s="154" t="s">
        <v>2058</v>
      </c>
      <c r="F196" s="155" t="s">
        <v>2059</v>
      </c>
      <c r="G196" s="156" t="s">
        <v>371</v>
      </c>
      <c r="H196" s="157">
        <v>50</v>
      </c>
      <c r="I196" s="158"/>
      <c r="J196" s="159">
        <f t="shared" si="20"/>
        <v>0</v>
      </c>
      <c r="K196" s="160"/>
      <c r="L196" s="30"/>
      <c r="M196" s="161" t="s">
        <v>1</v>
      </c>
      <c r="N196" s="162" t="s">
        <v>41</v>
      </c>
      <c r="O196" s="58"/>
      <c r="P196" s="163">
        <f t="shared" si="21"/>
        <v>0</v>
      </c>
      <c r="Q196" s="163">
        <v>0</v>
      </c>
      <c r="R196" s="163">
        <f t="shared" si="22"/>
        <v>0</v>
      </c>
      <c r="S196" s="163">
        <v>0</v>
      </c>
      <c r="T196" s="164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275</v>
      </c>
      <c r="AT196" s="165" t="s">
        <v>248</v>
      </c>
      <c r="AU196" s="165" t="s">
        <v>94</v>
      </c>
      <c r="AY196" s="14" t="s">
        <v>246</v>
      </c>
      <c r="BE196" s="166">
        <f t="shared" si="24"/>
        <v>0</v>
      </c>
      <c r="BF196" s="166">
        <f t="shared" si="25"/>
        <v>0</v>
      </c>
      <c r="BG196" s="166">
        <f t="shared" si="26"/>
        <v>0</v>
      </c>
      <c r="BH196" s="166">
        <f t="shared" si="27"/>
        <v>0</v>
      </c>
      <c r="BI196" s="166">
        <f t="shared" si="28"/>
        <v>0</v>
      </c>
      <c r="BJ196" s="14" t="s">
        <v>94</v>
      </c>
      <c r="BK196" s="166">
        <f t="shared" si="29"/>
        <v>0</v>
      </c>
      <c r="BL196" s="14" t="s">
        <v>275</v>
      </c>
      <c r="BM196" s="165" t="s">
        <v>949</v>
      </c>
    </row>
    <row r="197" spans="1:65" s="2" customFormat="1" ht="24.4" customHeight="1">
      <c r="A197" s="29"/>
      <c r="B197" s="152"/>
      <c r="C197" s="153" t="s">
        <v>389</v>
      </c>
      <c r="D197" s="153" t="s">
        <v>248</v>
      </c>
      <c r="E197" s="154" t="s">
        <v>2060</v>
      </c>
      <c r="F197" s="155" t="s">
        <v>2061</v>
      </c>
      <c r="G197" s="156" t="s">
        <v>371</v>
      </c>
      <c r="H197" s="157">
        <v>45</v>
      </c>
      <c r="I197" s="158"/>
      <c r="J197" s="159">
        <f t="shared" si="20"/>
        <v>0</v>
      </c>
      <c r="K197" s="160"/>
      <c r="L197" s="30"/>
      <c r="M197" s="161" t="s">
        <v>1</v>
      </c>
      <c r="N197" s="162" t="s">
        <v>41</v>
      </c>
      <c r="O197" s="58"/>
      <c r="P197" s="163">
        <f t="shared" si="21"/>
        <v>0</v>
      </c>
      <c r="Q197" s="163">
        <v>0</v>
      </c>
      <c r="R197" s="163">
        <f t="shared" si="22"/>
        <v>0</v>
      </c>
      <c r="S197" s="163">
        <v>0</v>
      </c>
      <c r="T197" s="164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275</v>
      </c>
      <c r="AT197" s="165" t="s">
        <v>248</v>
      </c>
      <c r="AU197" s="165" t="s">
        <v>94</v>
      </c>
      <c r="AY197" s="14" t="s">
        <v>246</v>
      </c>
      <c r="BE197" s="166">
        <f t="shared" si="24"/>
        <v>0</v>
      </c>
      <c r="BF197" s="166">
        <f t="shared" si="25"/>
        <v>0</v>
      </c>
      <c r="BG197" s="166">
        <f t="shared" si="26"/>
        <v>0</v>
      </c>
      <c r="BH197" s="166">
        <f t="shared" si="27"/>
        <v>0</v>
      </c>
      <c r="BI197" s="166">
        <f t="shared" si="28"/>
        <v>0</v>
      </c>
      <c r="BJ197" s="14" t="s">
        <v>94</v>
      </c>
      <c r="BK197" s="166">
        <f t="shared" si="29"/>
        <v>0</v>
      </c>
      <c r="BL197" s="14" t="s">
        <v>275</v>
      </c>
      <c r="BM197" s="165" t="s">
        <v>952</v>
      </c>
    </row>
    <row r="198" spans="1:65" s="2" customFormat="1" ht="24.4" customHeight="1">
      <c r="A198" s="29"/>
      <c r="B198" s="152"/>
      <c r="C198" s="153" t="s">
        <v>953</v>
      </c>
      <c r="D198" s="153" t="s">
        <v>248</v>
      </c>
      <c r="E198" s="154" t="s">
        <v>2062</v>
      </c>
      <c r="F198" s="155" t="s">
        <v>2063</v>
      </c>
      <c r="G198" s="156" t="s">
        <v>371</v>
      </c>
      <c r="H198" s="157">
        <v>77</v>
      </c>
      <c r="I198" s="158"/>
      <c r="J198" s="159">
        <f t="shared" si="20"/>
        <v>0</v>
      </c>
      <c r="K198" s="160"/>
      <c r="L198" s="30"/>
      <c r="M198" s="161" t="s">
        <v>1</v>
      </c>
      <c r="N198" s="162" t="s">
        <v>41</v>
      </c>
      <c r="O198" s="58"/>
      <c r="P198" s="163">
        <f t="shared" si="21"/>
        <v>0</v>
      </c>
      <c r="Q198" s="163">
        <v>0</v>
      </c>
      <c r="R198" s="163">
        <f t="shared" si="22"/>
        <v>0</v>
      </c>
      <c r="S198" s="163">
        <v>0</v>
      </c>
      <c r="T198" s="164">
        <f t="shared" si="2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275</v>
      </c>
      <c r="AT198" s="165" t="s">
        <v>248</v>
      </c>
      <c r="AU198" s="165" t="s">
        <v>94</v>
      </c>
      <c r="AY198" s="14" t="s">
        <v>246</v>
      </c>
      <c r="BE198" s="166">
        <f t="shared" si="24"/>
        <v>0</v>
      </c>
      <c r="BF198" s="166">
        <f t="shared" si="25"/>
        <v>0</v>
      </c>
      <c r="BG198" s="166">
        <f t="shared" si="26"/>
        <v>0</v>
      </c>
      <c r="BH198" s="166">
        <f t="shared" si="27"/>
        <v>0</v>
      </c>
      <c r="BI198" s="166">
        <f t="shared" si="28"/>
        <v>0</v>
      </c>
      <c r="BJ198" s="14" t="s">
        <v>94</v>
      </c>
      <c r="BK198" s="166">
        <f t="shared" si="29"/>
        <v>0</v>
      </c>
      <c r="BL198" s="14" t="s">
        <v>275</v>
      </c>
      <c r="BM198" s="165" t="s">
        <v>956</v>
      </c>
    </row>
    <row r="199" spans="1:65" s="2" customFormat="1" ht="24.4" customHeight="1">
      <c r="A199" s="29"/>
      <c r="B199" s="152"/>
      <c r="C199" s="153" t="s">
        <v>393</v>
      </c>
      <c r="D199" s="153" t="s">
        <v>248</v>
      </c>
      <c r="E199" s="154" t="s">
        <v>2064</v>
      </c>
      <c r="F199" s="155" t="s">
        <v>2065</v>
      </c>
      <c r="G199" s="156" t="s">
        <v>371</v>
      </c>
      <c r="H199" s="157">
        <v>45</v>
      </c>
      <c r="I199" s="158"/>
      <c r="J199" s="159">
        <f t="shared" si="20"/>
        <v>0</v>
      </c>
      <c r="K199" s="160"/>
      <c r="L199" s="30"/>
      <c r="M199" s="161" t="s">
        <v>1</v>
      </c>
      <c r="N199" s="162" t="s">
        <v>41</v>
      </c>
      <c r="O199" s="58"/>
      <c r="P199" s="163">
        <f t="shared" si="21"/>
        <v>0</v>
      </c>
      <c r="Q199" s="163">
        <v>0</v>
      </c>
      <c r="R199" s="163">
        <f t="shared" si="22"/>
        <v>0</v>
      </c>
      <c r="S199" s="163">
        <v>0</v>
      </c>
      <c r="T199" s="164">
        <f t="shared" si="2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275</v>
      </c>
      <c r="AT199" s="165" t="s">
        <v>248</v>
      </c>
      <c r="AU199" s="165" t="s">
        <v>94</v>
      </c>
      <c r="AY199" s="14" t="s">
        <v>246</v>
      </c>
      <c r="BE199" s="166">
        <f t="shared" si="24"/>
        <v>0</v>
      </c>
      <c r="BF199" s="166">
        <f t="shared" si="25"/>
        <v>0</v>
      </c>
      <c r="BG199" s="166">
        <f t="shared" si="26"/>
        <v>0</v>
      </c>
      <c r="BH199" s="166">
        <f t="shared" si="27"/>
        <v>0</v>
      </c>
      <c r="BI199" s="166">
        <f t="shared" si="28"/>
        <v>0</v>
      </c>
      <c r="BJ199" s="14" t="s">
        <v>94</v>
      </c>
      <c r="BK199" s="166">
        <f t="shared" si="29"/>
        <v>0</v>
      </c>
      <c r="BL199" s="14" t="s">
        <v>275</v>
      </c>
      <c r="BM199" s="165" t="s">
        <v>959</v>
      </c>
    </row>
    <row r="200" spans="1:65" s="2" customFormat="1" ht="24.4" customHeight="1">
      <c r="A200" s="29"/>
      <c r="B200" s="152"/>
      <c r="C200" s="153" t="s">
        <v>960</v>
      </c>
      <c r="D200" s="153" t="s">
        <v>248</v>
      </c>
      <c r="E200" s="154" t="s">
        <v>2066</v>
      </c>
      <c r="F200" s="155" t="s">
        <v>2067</v>
      </c>
      <c r="G200" s="156" t="s">
        <v>371</v>
      </c>
      <c r="H200" s="157">
        <v>12</v>
      </c>
      <c r="I200" s="158"/>
      <c r="J200" s="159">
        <f t="shared" si="20"/>
        <v>0</v>
      </c>
      <c r="K200" s="160"/>
      <c r="L200" s="30"/>
      <c r="M200" s="161" t="s">
        <v>1</v>
      </c>
      <c r="N200" s="162" t="s">
        <v>41</v>
      </c>
      <c r="O200" s="58"/>
      <c r="P200" s="163">
        <f t="shared" si="21"/>
        <v>0</v>
      </c>
      <c r="Q200" s="163">
        <v>0</v>
      </c>
      <c r="R200" s="163">
        <f t="shared" si="22"/>
        <v>0</v>
      </c>
      <c r="S200" s="163">
        <v>0</v>
      </c>
      <c r="T200" s="164">
        <f t="shared" si="2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275</v>
      </c>
      <c r="AT200" s="165" t="s">
        <v>248</v>
      </c>
      <c r="AU200" s="165" t="s">
        <v>94</v>
      </c>
      <c r="AY200" s="14" t="s">
        <v>246</v>
      </c>
      <c r="BE200" s="166">
        <f t="shared" si="24"/>
        <v>0</v>
      </c>
      <c r="BF200" s="166">
        <f t="shared" si="25"/>
        <v>0</v>
      </c>
      <c r="BG200" s="166">
        <f t="shared" si="26"/>
        <v>0</v>
      </c>
      <c r="BH200" s="166">
        <f t="shared" si="27"/>
        <v>0</v>
      </c>
      <c r="BI200" s="166">
        <f t="shared" si="28"/>
        <v>0</v>
      </c>
      <c r="BJ200" s="14" t="s">
        <v>94</v>
      </c>
      <c r="BK200" s="166">
        <f t="shared" si="29"/>
        <v>0</v>
      </c>
      <c r="BL200" s="14" t="s">
        <v>275</v>
      </c>
      <c r="BM200" s="165" t="s">
        <v>963</v>
      </c>
    </row>
    <row r="201" spans="1:65" s="2" customFormat="1" ht="24.4" customHeight="1">
      <c r="A201" s="29"/>
      <c r="B201" s="152"/>
      <c r="C201" s="153" t="s">
        <v>396</v>
      </c>
      <c r="D201" s="153" t="s">
        <v>248</v>
      </c>
      <c r="E201" s="154" t="s">
        <v>2068</v>
      </c>
      <c r="F201" s="155" t="s">
        <v>2069</v>
      </c>
      <c r="G201" s="156" t="s">
        <v>371</v>
      </c>
      <c r="H201" s="157">
        <v>10</v>
      </c>
      <c r="I201" s="158"/>
      <c r="J201" s="159">
        <f t="shared" si="20"/>
        <v>0</v>
      </c>
      <c r="K201" s="160"/>
      <c r="L201" s="30"/>
      <c r="M201" s="161" t="s">
        <v>1</v>
      </c>
      <c r="N201" s="162" t="s">
        <v>41</v>
      </c>
      <c r="O201" s="58"/>
      <c r="P201" s="163">
        <f t="shared" si="21"/>
        <v>0</v>
      </c>
      <c r="Q201" s="163">
        <v>0</v>
      </c>
      <c r="R201" s="163">
        <f t="shared" si="22"/>
        <v>0</v>
      </c>
      <c r="S201" s="163">
        <v>0</v>
      </c>
      <c r="T201" s="164">
        <f t="shared" si="2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275</v>
      </c>
      <c r="AT201" s="165" t="s">
        <v>248</v>
      </c>
      <c r="AU201" s="165" t="s">
        <v>94</v>
      </c>
      <c r="AY201" s="14" t="s">
        <v>246</v>
      </c>
      <c r="BE201" s="166">
        <f t="shared" si="24"/>
        <v>0</v>
      </c>
      <c r="BF201" s="166">
        <f t="shared" si="25"/>
        <v>0</v>
      </c>
      <c r="BG201" s="166">
        <f t="shared" si="26"/>
        <v>0</v>
      </c>
      <c r="BH201" s="166">
        <f t="shared" si="27"/>
        <v>0</v>
      </c>
      <c r="BI201" s="166">
        <f t="shared" si="28"/>
        <v>0</v>
      </c>
      <c r="BJ201" s="14" t="s">
        <v>94</v>
      </c>
      <c r="BK201" s="166">
        <f t="shared" si="29"/>
        <v>0</v>
      </c>
      <c r="BL201" s="14" t="s">
        <v>275</v>
      </c>
      <c r="BM201" s="165" t="s">
        <v>966</v>
      </c>
    </row>
    <row r="202" spans="1:65" s="2" customFormat="1" ht="24.4" customHeight="1">
      <c r="A202" s="29"/>
      <c r="B202" s="152"/>
      <c r="C202" s="153" t="s">
        <v>967</v>
      </c>
      <c r="D202" s="153" t="s">
        <v>248</v>
      </c>
      <c r="E202" s="154" t="s">
        <v>2070</v>
      </c>
      <c r="F202" s="155" t="s">
        <v>2071</v>
      </c>
      <c r="G202" s="156" t="s">
        <v>371</v>
      </c>
      <c r="H202" s="157">
        <v>101</v>
      </c>
      <c r="I202" s="158"/>
      <c r="J202" s="159">
        <f t="shared" si="20"/>
        <v>0</v>
      </c>
      <c r="K202" s="160"/>
      <c r="L202" s="30"/>
      <c r="M202" s="161" t="s">
        <v>1</v>
      </c>
      <c r="N202" s="162" t="s">
        <v>41</v>
      </c>
      <c r="O202" s="58"/>
      <c r="P202" s="163">
        <f t="shared" si="21"/>
        <v>0</v>
      </c>
      <c r="Q202" s="163">
        <v>0</v>
      </c>
      <c r="R202" s="163">
        <f t="shared" si="22"/>
        <v>0</v>
      </c>
      <c r="S202" s="163">
        <v>0</v>
      </c>
      <c r="T202" s="164">
        <f t="shared" si="2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275</v>
      </c>
      <c r="AT202" s="165" t="s">
        <v>248</v>
      </c>
      <c r="AU202" s="165" t="s">
        <v>94</v>
      </c>
      <c r="AY202" s="14" t="s">
        <v>246</v>
      </c>
      <c r="BE202" s="166">
        <f t="shared" si="24"/>
        <v>0</v>
      </c>
      <c r="BF202" s="166">
        <f t="shared" si="25"/>
        <v>0</v>
      </c>
      <c r="BG202" s="166">
        <f t="shared" si="26"/>
        <v>0</v>
      </c>
      <c r="BH202" s="166">
        <f t="shared" si="27"/>
        <v>0</v>
      </c>
      <c r="BI202" s="166">
        <f t="shared" si="28"/>
        <v>0</v>
      </c>
      <c r="BJ202" s="14" t="s">
        <v>94</v>
      </c>
      <c r="BK202" s="166">
        <f t="shared" si="29"/>
        <v>0</v>
      </c>
      <c r="BL202" s="14" t="s">
        <v>275</v>
      </c>
      <c r="BM202" s="165" t="s">
        <v>970</v>
      </c>
    </row>
    <row r="203" spans="1:65" s="2" customFormat="1" ht="24.4" customHeight="1">
      <c r="A203" s="29"/>
      <c r="B203" s="152"/>
      <c r="C203" s="153" t="s">
        <v>400</v>
      </c>
      <c r="D203" s="153" t="s">
        <v>248</v>
      </c>
      <c r="E203" s="154" t="s">
        <v>2072</v>
      </c>
      <c r="F203" s="155" t="s">
        <v>2073</v>
      </c>
      <c r="G203" s="156" t="s">
        <v>371</v>
      </c>
      <c r="H203" s="157">
        <v>94</v>
      </c>
      <c r="I203" s="158"/>
      <c r="J203" s="159">
        <f t="shared" si="20"/>
        <v>0</v>
      </c>
      <c r="K203" s="160"/>
      <c r="L203" s="30"/>
      <c r="M203" s="161" t="s">
        <v>1</v>
      </c>
      <c r="N203" s="162" t="s">
        <v>41</v>
      </c>
      <c r="O203" s="58"/>
      <c r="P203" s="163">
        <f t="shared" si="21"/>
        <v>0</v>
      </c>
      <c r="Q203" s="163">
        <v>0</v>
      </c>
      <c r="R203" s="163">
        <f t="shared" si="22"/>
        <v>0</v>
      </c>
      <c r="S203" s="163">
        <v>0</v>
      </c>
      <c r="T203" s="164">
        <f t="shared" si="2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275</v>
      </c>
      <c r="AT203" s="165" t="s">
        <v>248</v>
      </c>
      <c r="AU203" s="165" t="s">
        <v>94</v>
      </c>
      <c r="AY203" s="14" t="s">
        <v>246</v>
      </c>
      <c r="BE203" s="166">
        <f t="shared" si="24"/>
        <v>0</v>
      </c>
      <c r="BF203" s="166">
        <f t="shared" si="25"/>
        <v>0</v>
      </c>
      <c r="BG203" s="166">
        <f t="shared" si="26"/>
        <v>0</v>
      </c>
      <c r="BH203" s="166">
        <f t="shared" si="27"/>
        <v>0</v>
      </c>
      <c r="BI203" s="166">
        <f t="shared" si="28"/>
        <v>0</v>
      </c>
      <c r="BJ203" s="14" t="s">
        <v>94</v>
      </c>
      <c r="BK203" s="166">
        <f t="shared" si="29"/>
        <v>0</v>
      </c>
      <c r="BL203" s="14" t="s">
        <v>275</v>
      </c>
      <c r="BM203" s="165" t="s">
        <v>975</v>
      </c>
    </row>
    <row r="204" spans="1:65" s="2" customFormat="1" ht="24.4" customHeight="1">
      <c r="A204" s="29"/>
      <c r="B204" s="152"/>
      <c r="C204" s="153" t="s">
        <v>976</v>
      </c>
      <c r="D204" s="153" t="s">
        <v>248</v>
      </c>
      <c r="E204" s="154" t="s">
        <v>2074</v>
      </c>
      <c r="F204" s="155" t="s">
        <v>2075</v>
      </c>
      <c r="G204" s="156" t="s">
        <v>371</v>
      </c>
      <c r="H204" s="157">
        <v>15</v>
      </c>
      <c r="I204" s="158"/>
      <c r="J204" s="159">
        <f t="shared" si="20"/>
        <v>0</v>
      </c>
      <c r="K204" s="160"/>
      <c r="L204" s="30"/>
      <c r="M204" s="161" t="s">
        <v>1</v>
      </c>
      <c r="N204" s="162" t="s">
        <v>41</v>
      </c>
      <c r="O204" s="58"/>
      <c r="P204" s="163">
        <f t="shared" si="21"/>
        <v>0</v>
      </c>
      <c r="Q204" s="163">
        <v>0</v>
      </c>
      <c r="R204" s="163">
        <f t="shared" si="22"/>
        <v>0</v>
      </c>
      <c r="S204" s="163">
        <v>0</v>
      </c>
      <c r="T204" s="164">
        <f t="shared" si="2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275</v>
      </c>
      <c r="AT204" s="165" t="s">
        <v>248</v>
      </c>
      <c r="AU204" s="165" t="s">
        <v>94</v>
      </c>
      <c r="AY204" s="14" t="s">
        <v>246</v>
      </c>
      <c r="BE204" s="166">
        <f t="shared" si="24"/>
        <v>0</v>
      </c>
      <c r="BF204" s="166">
        <f t="shared" si="25"/>
        <v>0</v>
      </c>
      <c r="BG204" s="166">
        <f t="shared" si="26"/>
        <v>0</v>
      </c>
      <c r="BH204" s="166">
        <f t="shared" si="27"/>
        <v>0</v>
      </c>
      <c r="BI204" s="166">
        <f t="shared" si="28"/>
        <v>0</v>
      </c>
      <c r="BJ204" s="14" t="s">
        <v>94</v>
      </c>
      <c r="BK204" s="166">
        <f t="shared" si="29"/>
        <v>0</v>
      </c>
      <c r="BL204" s="14" t="s">
        <v>275</v>
      </c>
      <c r="BM204" s="165" t="s">
        <v>979</v>
      </c>
    </row>
    <row r="205" spans="1:65" s="2" customFormat="1" ht="24.4" customHeight="1">
      <c r="A205" s="29"/>
      <c r="B205" s="152"/>
      <c r="C205" s="153" t="s">
        <v>403</v>
      </c>
      <c r="D205" s="153" t="s">
        <v>248</v>
      </c>
      <c r="E205" s="154" t="s">
        <v>2076</v>
      </c>
      <c r="F205" s="155" t="s">
        <v>2077</v>
      </c>
      <c r="G205" s="156" t="s">
        <v>371</v>
      </c>
      <c r="H205" s="157">
        <v>13</v>
      </c>
      <c r="I205" s="158"/>
      <c r="J205" s="159">
        <f t="shared" si="20"/>
        <v>0</v>
      </c>
      <c r="K205" s="160"/>
      <c r="L205" s="30"/>
      <c r="M205" s="161" t="s">
        <v>1</v>
      </c>
      <c r="N205" s="162" t="s">
        <v>41</v>
      </c>
      <c r="O205" s="58"/>
      <c r="P205" s="163">
        <f t="shared" si="21"/>
        <v>0</v>
      </c>
      <c r="Q205" s="163">
        <v>0</v>
      </c>
      <c r="R205" s="163">
        <f t="shared" si="22"/>
        <v>0</v>
      </c>
      <c r="S205" s="163">
        <v>0</v>
      </c>
      <c r="T205" s="164">
        <f t="shared" si="2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275</v>
      </c>
      <c r="AT205" s="165" t="s">
        <v>248</v>
      </c>
      <c r="AU205" s="165" t="s">
        <v>94</v>
      </c>
      <c r="AY205" s="14" t="s">
        <v>246</v>
      </c>
      <c r="BE205" s="166">
        <f t="shared" si="24"/>
        <v>0</v>
      </c>
      <c r="BF205" s="166">
        <f t="shared" si="25"/>
        <v>0</v>
      </c>
      <c r="BG205" s="166">
        <f t="shared" si="26"/>
        <v>0</v>
      </c>
      <c r="BH205" s="166">
        <f t="shared" si="27"/>
        <v>0</v>
      </c>
      <c r="BI205" s="166">
        <f t="shared" si="28"/>
        <v>0</v>
      </c>
      <c r="BJ205" s="14" t="s">
        <v>94</v>
      </c>
      <c r="BK205" s="166">
        <f t="shared" si="29"/>
        <v>0</v>
      </c>
      <c r="BL205" s="14" t="s">
        <v>275</v>
      </c>
      <c r="BM205" s="165" t="s">
        <v>983</v>
      </c>
    </row>
    <row r="206" spans="1:65" s="2" customFormat="1" ht="24.4" customHeight="1">
      <c r="A206" s="29"/>
      <c r="B206" s="152"/>
      <c r="C206" s="153" t="s">
        <v>986</v>
      </c>
      <c r="D206" s="153" t="s">
        <v>248</v>
      </c>
      <c r="E206" s="154" t="s">
        <v>2078</v>
      </c>
      <c r="F206" s="155" t="s">
        <v>2079</v>
      </c>
      <c r="G206" s="156" t="s">
        <v>371</v>
      </c>
      <c r="H206" s="157">
        <v>145</v>
      </c>
      <c r="I206" s="158"/>
      <c r="J206" s="159">
        <f t="shared" si="20"/>
        <v>0</v>
      </c>
      <c r="K206" s="160"/>
      <c r="L206" s="30"/>
      <c r="M206" s="161" t="s">
        <v>1</v>
      </c>
      <c r="N206" s="162" t="s">
        <v>41</v>
      </c>
      <c r="O206" s="58"/>
      <c r="P206" s="163">
        <f t="shared" si="21"/>
        <v>0</v>
      </c>
      <c r="Q206" s="163">
        <v>0</v>
      </c>
      <c r="R206" s="163">
        <f t="shared" si="22"/>
        <v>0</v>
      </c>
      <c r="S206" s="163">
        <v>0</v>
      </c>
      <c r="T206" s="164">
        <f t="shared" si="2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275</v>
      </c>
      <c r="AT206" s="165" t="s">
        <v>248</v>
      </c>
      <c r="AU206" s="165" t="s">
        <v>94</v>
      </c>
      <c r="AY206" s="14" t="s">
        <v>246</v>
      </c>
      <c r="BE206" s="166">
        <f t="shared" si="24"/>
        <v>0</v>
      </c>
      <c r="BF206" s="166">
        <f t="shared" si="25"/>
        <v>0</v>
      </c>
      <c r="BG206" s="166">
        <f t="shared" si="26"/>
        <v>0</v>
      </c>
      <c r="BH206" s="166">
        <f t="shared" si="27"/>
        <v>0</v>
      </c>
      <c r="BI206" s="166">
        <f t="shared" si="28"/>
        <v>0</v>
      </c>
      <c r="BJ206" s="14" t="s">
        <v>94</v>
      </c>
      <c r="BK206" s="166">
        <f t="shared" si="29"/>
        <v>0</v>
      </c>
      <c r="BL206" s="14" t="s">
        <v>275</v>
      </c>
      <c r="BM206" s="165" t="s">
        <v>989</v>
      </c>
    </row>
    <row r="207" spans="1:65" s="2" customFormat="1" ht="24.4" customHeight="1">
      <c r="A207" s="29"/>
      <c r="B207" s="152"/>
      <c r="C207" s="153" t="s">
        <v>407</v>
      </c>
      <c r="D207" s="153" t="s">
        <v>248</v>
      </c>
      <c r="E207" s="154" t="s">
        <v>2080</v>
      </c>
      <c r="F207" s="155" t="s">
        <v>2081</v>
      </c>
      <c r="G207" s="156" t="s">
        <v>371</v>
      </c>
      <c r="H207" s="157">
        <v>5</v>
      </c>
      <c r="I207" s="158"/>
      <c r="J207" s="159">
        <f t="shared" si="20"/>
        <v>0</v>
      </c>
      <c r="K207" s="160"/>
      <c r="L207" s="30"/>
      <c r="M207" s="161" t="s">
        <v>1</v>
      </c>
      <c r="N207" s="162" t="s">
        <v>41</v>
      </c>
      <c r="O207" s="58"/>
      <c r="P207" s="163">
        <f t="shared" si="21"/>
        <v>0</v>
      </c>
      <c r="Q207" s="163">
        <v>0</v>
      </c>
      <c r="R207" s="163">
        <f t="shared" si="22"/>
        <v>0</v>
      </c>
      <c r="S207" s="163">
        <v>0</v>
      </c>
      <c r="T207" s="164">
        <f t="shared" si="2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275</v>
      </c>
      <c r="AT207" s="165" t="s">
        <v>248</v>
      </c>
      <c r="AU207" s="165" t="s">
        <v>94</v>
      </c>
      <c r="AY207" s="14" t="s">
        <v>246</v>
      </c>
      <c r="BE207" s="166">
        <f t="shared" si="24"/>
        <v>0</v>
      </c>
      <c r="BF207" s="166">
        <f t="shared" si="25"/>
        <v>0</v>
      </c>
      <c r="BG207" s="166">
        <f t="shared" si="26"/>
        <v>0</v>
      </c>
      <c r="BH207" s="166">
        <f t="shared" si="27"/>
        <v>0</v>
      </c>
      <c r="BI207" s="166">
        <f t="shared" si="28"/>
        <v>0</v>
      </c>
      <c r="BJ207" s="14" t="s">
        <v>94</v>
      </c>
      <c r="BK207" s="166">
        <f t="shared" si="29"/>
        <v>0</v>
      </c>
      <c r="BL207" s="14" t="s">
        <v>275</v>
      </c>
      <c r="BM207" s="165" t="s">
        <v>992</v>
      </c>
    </row>
    <row r="208" spans="1:65" s="2" customFormat="1" ht="24.4" customHeight="1">
      <c r="A208" s="29"/>
      <c r="B208" s="152"/>
      <c r="C208" s="153" t="s">
        <v>1260</v>
      </c>
      <c r="D208" s="153" t="s">
        <v>248</v>
      </c>
      <c r="E208" s="154" t="s">
        <v>2082</v>
      </c>
      <c r="F208" s="155" t="s">
        <v>2083</v>
      </c>
      <c r="G208" s="156" t="s">
        <v>371</v>
      </c>
      <c r="H208" s="157">
        <v>19</v>
      </c>
      <c r="I208" s="158"/>
      <c r="J208" s="159">
        <f t="shared" si="20"/>
        <v>0</v>
      </c>
      <c r="K208" s="160"/>
      <c r="L208" s="30"/>
      <c r="M208" s="161" t="s">
        <v>1</v>
      </c>
      <c r="N208" s="162" t="s">
        <v>41</v>
      </c>
      <c r="O208" s="58"/>
      <c r="P208" s="163">
        <f t="shared" si="21"/>
        <v>0</v>
      </c>
      <c r="Q208" s="163">
        <v>0</v>
      </c>
      <c r="R208" s="163">
        <f t="shared" si="22"/>
        <v>0</v>
      </c>
      <c r="S208" s="163">
        <v>0</v>
      </c>
      <c r="T208" s="164">
        <f t="shared" si="2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275</v>
      </c>
      <c r="AT208" s="165" t="s">
        <v>248</v>
      </c>
      <c r="AU208" s="165" t="s">
        <v>94</v>
      </c>
      <c r="AY208" s="14" t="s">
        <v>246</v>
      </c>
      <c r="BE208" s="166">
        <f t="shared" si="24"/>
        <v>0</v>
      </c>
      <c r="BF208" s="166">
        <f t="shared" si="25"/>
        <v>0</v>
      </c>
      <c r="BG208" s="166">
        <f t="shared" si="26"/>
        <v>0</v>
      </c>
      <c r="BH208" s="166">
        <f t="shared" si="27"/>
        <v>0</v>
      </c>
      <c r="BI208" s="166">
        <f t="shared" si="28"/>
        <v>0</v>
      </c>
      <c r="BJ208" s="14" t="s">
        <v>94</v>
      </c>
      <c r="BK208" s="166">
        <f t="shared" si="29"/>
        <v>0</v>
      </c>
      <c r="BL208" s="14" t="s">
        <v>275</v>
      </c>
      <c r="BM208" s="165" t="s">
        <v>1263</v>
      </c>
    </row>
    <row r="209" spans="1:65" s="2" customFormat="1" ht="24.4" customHeight="1">
      <c r="A209" s="29"/>
      <c r="B209" s="152"/>
      <c r="C209" s="153" t="s">
        <v>410</v>
      </c>
      <c r="D209" s="153" t="s">
        <v>248</v>
      </c>
      <c r="E209" s="154" t="s">
        <v>2084</v>
      </c>
      <c r="F209" s="155" t="s">
        <v>2085</v>
      </c>
      <c r="G209" s="156" t="s">
        <v>371</v>
      </c>
      <c r="H209" s="157">
        <v>24</v>
      </c>
      <c r="I209" s="158"/>
      <c r="J209" s="159">
        <f t="shared" si="20"/>
        <v>0</v>
      </c>
      <c r="K209" s="160"/>
      <c r="L209" s="30"/>
      <c r="M209" s="161" t="s">
        <v>1</v>
      </c>
      <c r="N209" s="162" t="s">
        <v>41</v>
      </c>
      <c r="O209" s="58"/>
      <c r="P209" s="163">
        <f t="shared" si="21"/>
        <v>0</v>
      </c>
      <c r="Q209" s="163">
        <v>0</v>
      </c>
      <c r="R209" s="163">
        <f t="shared" si="22"/>
        <v>0</v>
      </c>
      <c r="S209" s="163">
        <v>0</v>
      </c>
      <c r="T209" s="164">
        <f t="shared" si="2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275</v>
      </c>
      <c r="AT209" s="165" t="s">
        <v>248</v>
      </c>
      <c r="AU209" s="165" t="s">
        <v>94</v>
      </c>
      <c r="AY209" s="14" t="s">
        <v>246</v>
      </c>
      <c r="BE209" s="166">
        <f t="shared" si="24"/>
        <v>0</v>
      </c>
      <c r="BF209" s="166">
        <f t="shared" si="25"/>
        <v>0</v>
      </c>
      <c r="BG209" s="166">
        <f t="shared" si="26"/>
        <v>0</v>
      </c>
      <c r="BH209" s="166">
        <f t="shared" si="27"/>
        <v>0</v>
      </c>
      <c r="BI209" s="166">
        <f t="shared" si="28"/>
        <v>0</v>
      </c>
      <c r="BJ209" s="14" t="s">
        <v>94</v>
      </c>
      <c r="BK209" s="166">
        <f t="shared" si="29"/>
        <v>0</v>
      </c>
      <c r="BL209" s="14" t="s">
        <v>275</v>
      </c>
      <c r="BM209" s="165" t="s">
        <v>1266</v>
      </c>
    </row>
    <row r="210" spans="1:65" s="2" customFormat="1" ht="24.4" customHeight="1">
      <c r="A210" s="29"/>
      <c r="B210" s="152"/>
      <c r="C210" s="153" t="s">
        <v>1267</v>
      </c>
      <c r="D210" s="153" t="s">
        <v>248</v>
      </c>
      <c r="E210" s="154" t="s">
        <v>2086</v>
      </c>
      <c r="F210" s="155" t="s">
        <v>2087</v>
      </c>
      <c r="G210" s="156" t="s">
        <v>371</v>
      </c>
      <c r="H210" s="157">
        <v>36</v>
      </c>
      <c r="I210" s="158"/>
      <c r="J210" s="159">
        <f t="shared" si="20"/>
        <v>0</v>
      </c>
      <c r="K210" s="160"/>
      <c r="L210" s="30"/>
      <c r="M210" s="161" t="s">
        <v>1</v>
      </c>
      <c r="N210" s="162" t="s">
        <v>41</v>
      </c>
      <c r="O210" s="58"/>
      <c r="P210" s="163">
        <f t="shared" si="21"/>
        <v>0</v>
      </c>
      <c r="Q210" s="163">
        <v>0</v>
      </c>
      <c r="R210" s="163">
        <f t="shared" si="22"/>
        <v>0</v>
      </c>
      <c r="S210" s="163">
        <v>0</v>
      </c>
      <c r="T210" s="164">
        <f t="shared" si="2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275</v>
      </c>
      <c r="AT210" s="165" t="s">
        <v>248</v>
      </c>
      <c r="AU210" s="165" t="s">
        <v>94</v>
      </c>
      <c r="AY210" s="14" t="s">
        <v>246</v>
      </c>
      <c r="BE210" s="166">
        <f t="shared" si="24"/>
        <v>0</v>
      </c>
      <c r="BF210" s="166">
        <f t="shared" si="25"/>
        <v>0</v>
      </c>
      <c r="BG210" s="166">
        <f t="shared" si="26"/>
        <v>0</v>
      </c>
      <c r="BH210" s="166">
        <f t="shared" si="27"/>
        <v>0</v>
      </c>
      <c r="BI210" s="166">
        <f t="shared" si="28"/>
        <v>0</v>
      </c>
      <c r="BJ210" s="14" t="s">
        <v>94</v>
      </c>
      <c r="BK210" s="166">
        <f t="shared" si="29"/>
        <v>0</v>
      </c>
      <c r="BL210" s="14" t="s">
        <v>275</v>
      </c>
      <c r="BM210" s="165" t="s">
        <v>1270</v>
      </c>
    </row>
    <row r="211" spans="1:65" s="2" customFormat="1" ht="16.5" customHeight="1">
      <c r="A211" s="29"/>
      <c r="B211" s="152"/>
      <c r="C211" s="153" t="s">
        <v>414</v>
      </c>
      <c r="D211" s="153" t="s">
        <v>248</v>
      </c>
      <c r="E211" s="154" t="s">
        <v>2088</v>
      </c>
      <c r="F211" s="155" t="s">
        <v>2089</v>
      </c>
      <c r="G211" s="156" t="s">
        <v>324</v>
      </c>
      <c r="H211" s="157">
        <v>70</v>
      </c>
      <c r="I211" s="158"/>
      <c r="J211" s="159">
        <f t="shared" si="20"/>
        <v>0</v>
      </c>
      <c r="K211" s="160"/>
      <c r="L211" s="30"/>
      <c r="M211" s="161" t="s">
        <v>1</v>
      </c>
      <c r="N211" s="162" t="s">
        <v>41</v>
      </c>
      <c r="O211" s="58"/>
      <c r="P211" s="163">
        <f t="shared" si="21"/>
        <v>0</v>
      </c>
      <c r="Q211" s="163">
        <v>0</v>
      </c>
      <c r="R211" s="163">
        <f t="shared" si="22"/>
        <v>0</v>
      </c>
      <c r="S211" s="163">
        <v>0</v>
      </c>
      <c r="T211" s="164">
        <f t="shared" si="2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275</v>
      </c>
      <c r="AT211" s="165" t="s">
        <v>248</v>
      </c>
      <c r="AU211" s="165" t="s">
        <v>94</v>
      </c>
      <c r="AY211" s="14" t="s">
        <v>246</v>
      </c>
      <c r="BE211" s="166">
        <f t="shared" si="24"/>
        <v>0</v>
      </c>
      <c r="BF211" s="166">
        <f t="shared" si="25"/>
        <v>0</v>
      </c>
      <c r="BG211" s="166">
        <f t="shared" si="26"/>
        <v>0</v>
      </c>
      <c r="BH211" s="166">
        <f t="shared" si="27"/>
        <v>0</v>
      </c>
      <c r="BI211" s="166">
        <f t="shared" si="28"/>
        <v>0</v>
      </c>
      <c r="BJ211" s="14" t="s">
        <v>94</v>
      </c>
      <c r="BK211" s="166">
        <f t="shared" si="29"/>
        <v>0</v>
      </c>
      <c r="BL211" s="14" t="s">
        <v>275</v>
      </c>
      <c r="BM211" s="165" t="s">
        <v>1271</v>
      </c>
    </row>
    <row r="212" spans="1:65" s="2" customFormat="1" ht="16.5" customHeight="1">
      <c r="A212" s="29"/>
      <c r="B212" s="152"/>
      <c r="C212" s="153" t="s">
        <v>771</v>
      </c>
      <c r="D212" s="153" t="s">
        <v>248</v>
      </c>
      <c r="E212" s="154" t="s">
        <v>2090</v>
      </c>
      <c r="F212" s="155" t="s">
        <v>2091</v>
      </c>
      <c r="G212" s="156" t="s">
        <v>324</v>
      </c>
      <c r="H212" s="157">
        <v>9</v>
      </c>
      <c r="I212" s="158"/>
      <c r="J212" s="159">
        <f t="shared" si="20"/>
        <v>0</v>
      </c>
      <c r="K212" s="160"/>
      <c r="L212" s="30"/>
      <c r="M212" s="161" t="s">
        <v>1</v>
      </c>
      <c r="N212" s="162" t="s">
        <v>41</v>
      </c>
      <c r="O212" s="58"/>
      <c r="P212" s="163">
        <f t="shared" si="21"/>
        <v>0</v>
      </c>
      <c r="Q212" s="163">
        <v>0</v>
      </c>
      <c r="R212" s="163">
        <f t="shared" si="22"/>
        <v>0</v>
      </c>
      <c r="S212" s="163">
        <v>0</v>
      </c>
      <c r="T212" s="164">
        <f t="shared" si="2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275</v>
      </c>
      <c r="AT212" s="165" t="s">
        <v>248</v>
      </c>
      <c r="AU212" s="165" t="s">
        <v>94</v>
      </c>
      <c r="AY212" s="14" t="s">
        <v>246</v>
      </c>
      <c r="BE212" s="166">
        <f t="shared" si="24"/>
        <v>0</v>
      </c>
      <c r="BF212" s="166">
        <f t="shared" si="25"/>
        <v>0</v>
      </c>
      <c r="BG212" s="166">
        <f t="shared" si="26"/>
        <v>0</v>
      </c>
      <c r="BH212" s="166">
        <f t="shared" si="27"/>
        <v>0</v>
      </c>
      <c r="BI212" s="166">
        <f t="shared" si="28"/>
        <v>0</v>
      </c>
      <c r="BJ212" s="14" t="s">
        <v>94</v>
      </c>
      <c r="BK212" s="166">
        <f t="shared" si="29"/>
        <v>0</v>
      </c>
      <c r="BL212" s="14" t="s">
        <v>275</v>
      </c>
      <c r="BM212" s="165" t="s">
        <v>1272</v>
      </c>
    </row>
    <row r="213" spans="1:65" s="2" customFormat="1" ht="16.5" customHeight="1">
      <c r="A213" s="29"/>
      <c r="B213" s="152"/>
      <c r="C213" s="153" t="s">
        <v>417</v>
      </c>
      <c r="D213" s="153" t="s">
        <v>248</v>
      </c>
      <c r="E213" s="154" t="s">
        <v>2092</v>
      </c>
      <c r="F213" s="155" t="s">
        <v>2093</v>
      </c>
      <c r="G213" s="156" t="s">
        <v>324</v>
      </c>
      <c r="H213" s="157">
        <v>1</v>
      </c>
      <c r="I213" s="158"/>
      <c r="J213" s="159">
        <f t="shared" si="20"/>
        <v>0</v>
      </c>
      <c r="K213" s="160"/>
      <c r="L213" s="30"/>
      <c r="M213" s="161" t="s">
        <v>1</v>
      </c>
      <c r="N213" s="162" t="s">
        <v>41</v>
      </c>
      <c r="O213" s="58"/>
      <c r="P213" s="163">
        <f t="shared" si="21"/>
        <v>0</v>
      </c>
      <c r="Q213" s="163">
        <v>0</v>
      </c>
      <c r="R213" s="163">
        <f t="shared" si="22"/>
        <v>0</v>
      </c>
      <c r="S213" s="163">
        <v>0</v>
      </c>
      <c r="T213" s="164">
        <f t="shared" si="2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275</v>
      </c>
      <c r="AT213" s="165" t="s">
        <v>248</v>
      </c>
      <c r="AU213" s="165" t="s">
        <v>94</v>
      </c>
      <c r="AY213" s="14" t="s">
        <v>246</v>
      </c>
      <c r="BE213" s="166">
        <f t="shared" si="24"/>
        <v>0</v>
      </c>
      <c r="BF213" s="166">
        <f t="shared" si="25"/>
        <v>0</v>
      </c>
      <c r="BG213" s="166">
        <f t="shared" si="26"/>
        <v>0</v>
      </c>
      <c r="BH213" s="166">
        <f t="shared" si="27"/>
        <v>0</v>
      </c>
      <c r="BI213" s="166">
        <f t="shared" si="28"/>
        <v>0</v>
      </c>
      <c r="BJ213" s="14" t="s">
        <v>94</v>
      </c>
      <c r="BK213" s="166">
        <f t="shared" si="29"/>
        <v>0</v>
      </c>
      <c r="BL213" s="14" t="s">
        <v>275</v>
      </c>
      <c r="BM213" s="165" t="s">
        <v>1273</v>
      </c>
    </row>
    <row r="214" spans="1:65" s="2" customFormat="1" ht="24.4" customHeight="1">
      <c r="A214" s="29"/>
      <c r="B214" s="152"/>
      <c r="C214" s="172" t="s">
        <v>1274</v>
      </c>
      <c r="D214" s="172" t="s">
        <v>295</v>
      </c>
      <c r="E214" s="173" t="s">
        <v>2094</v>
      </c>
      <c r="F214" s="174" t="s">
        <v>2095</v>
      </c>
      <c r="G214" s="175" t="s">
        <v>324</v>
      </c>
      <c r="H214" s="176">
        <v>1</v>
      </c>
      <c r="I214" s="177"/>
      <c r="J214" s="178">
        <f t="shared" si="20"/>
        <v>0</v>
      </c>
      <c r="K214" s="179"/>
      <c r="L214" s="180"/>
      <c r="M214" s="181" t="s">
        <v>1</v>
      </c>
      <c r="N214" s="182" t="s">
        <v>41</v>
      </c>
      <c r="O214" s="58"/>
      <c r="P214" s="163">
        <f t="shared" si="21"/>
        <v>0</v>
      </c>
      <c r="Q214" s="163">
        <v>0</v>
      </c>
      <c r="R214" s="163">
        <f t="shared" si="22"/>
        <v>0</v>
      </c>
      <c r="S214" s="163">
        <v>0</v>
      </c>
      <c r="T214" s="164">
        <f t="shared" si="2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332</v>
      </c>
      <c r="AT214" s="165" t="s">
        <v>295</v>
      </c>
      <c r="AU214" s="165" t="s">
        <v>94</v>
      </c>
      <c r="AY214" s="14" t="s">
        <v>246</v>
      </c>
      <c r="BE214" s="166">
        <f t="shared" si="24"/>
        <v>0</v>
      </c>
      <c r="BF214" s="166">
        <f t="shared" si="25"/>
        <v>0</v>
      </c>
      <c r="BG214" s="166">
        <f t="shared" si="26"/>
        <v>0</v>
      </c>
      <c r="BH214" s="166">
        <f t="shared" si="27"/>
        <v>0</v>
      </c>
      <c r="BI214" s="166">
        <f t="shared" si="28"/>
        <v>0</v>
      </c>
      <c r="BJ214" s="14" t="s">
        <v>94</v>
      </c>
      <c r="BK214" s="166">
        <f t="shared" si="29"/>
        <v>0</v>
      </c>
      <c r="BL214" s="14" t="s">
        <v>275</v>
      </c>
      <c r="BM214" s="165" t="s">
        <v>1277</v>
      </c>
    </row>
    <row r="215" spans="1:65" s="2" customFormat="1" ht="24.4" customHeight="1">
      <c r="A215" s="29"/>
      <c r="B215" s="152"/>
      <c r="C215" s="153" t="s">
        <v>421</v>
      </c>
      <c r="D215" s="153" t="s">
        <v>248</v>
      </c>
      <c r="E215" s="154" t="s">
        <v>2096</v>
      </c>
      <c r="F215" s="155" t="s">
        <v>2097</v>
      </c>
      <c r="G215" s="156" t="s">
        <v>324</v>
      </c>
      <c r="H215" s="157">
        <v>20</v>
      </c>
      <c r="I215" s="158"/>
      <c r="J215" s="159">
        <f t="shared" si="20"/>
        <v>0</v>
      </c>
      <c r="K215" s="160"/>
      <c r="L215" s="30"/>
      <c r="M215" s="161" t="s">
        <v>1</v>
      </c>
      <c r="N215" s="162" t="s">
        <v>41</v>
      </c>
      <c r="O215" s="58"/>
      <c r="P215" s="163">
        <f t="shared" si="21"/>
        <v>0</v>
      </c>
      <c r="Q215" s="163">
        <v>0</v>
      </c>
      <c r="R215" s="163">
        <f t="shared" si="22"/>
        <v>0</v>
      </c>
      <c r="S215" s="163">
        <v>0</v>
      </c>
      <c r="T215" s="164">
        <f t="shared" si="2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275</v>
      </c>
      <c r="AT215" s="165" t="s">
        <v>248</v>
      </c>
      <c r="AU215" s="165" t="s">
        <v>94</v>
      </c>
      <c r="AY215" s="14" t="s">
        <v>246</v>
      </c>
      <c r="BE215" s="166">
        <f t="shared" si="24"/>
        <v>0</v>
      </c>
      <c r="BF215" s="166">
        <f t="shared" si="25"/>
        <v>0</v>
      </c>
      <c r="BG215" s="166">
        <f t="shared" si="26"/>
        <v>0</v>
      </c>
      <c r="BH215" s="166">
        <f t="shared" si="27"/>
        <v>0</v>
      </c>
      <c r="BI215" s="166">
        <f t="shared" si="28"/>
        <v>0</v>
      </c>
      <c r="BJ215" s="14" t="s">
        <v>94</v>
      </c>
      <c r="BK215" s="166">
        <f t="shared" si="29"/>
        <v>0</v>
      </c>
      <c r="BL215" s="14" t="s">
        <v>275</v>
      </c>
      <c r="BM215" s="165" t="s">
        <v>1280</v>
      </c>
    </row>
    <row r="216" spans="1:65" s="2" customFormat="1" ht="16.5" customHeight="1">
      <c r="A216" s="29"/>
      <c r="B216" s="152"/>
      <c r="C216" s="172" t="s">
        <v>855</v>
      </c>
      <c r="D216" s="172" t="s">
        <v>295</v>
      </c>
      <c r="E216" s="173" t="s">
        <v>2098</v>
      </c>
      <c r="F216" s="174" t="s">
        <v>2099</v>
      </c>
      <c r="G216" s="175" t="s">
        <v>324</v>
      </c>
      <c r="H216" s="176">
        <v>18</v>
      </c>
      <c r="I216" s="177"/>
      <c r="J216" s="178">
        <f t="shared" si="20"/>
        <v>0</v>
      </c>
      <c r="K216" s="179"/>
      <c r="L216" s="180"/>
      <c r="M216" s="181" t="s">
        <v>1</v>
      </c>
      <c r="N216" s="182" t="s">
        <v>41</v>
      </c>
      <c r="O216" s="58"/>
      <c r="P216" s="163">
        <f t="shared" si="21"/>
        <v>0</v>
      </c>
      <c r="Q216" s="163">
        <v>0</v>
      </c>
      <c r="R216" s="163">
        <f t="shared" si="22"/>
        <v>0</v>
      </c>
      <c r="S216" s="163">
        <v>0</v>
      </c>
      <c r="T216" s="164">
        <f t="shared" si="2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332</v>
      </c>
      <c r="AT216" s="165" t="s">
        <v>295</v>
      </c>
      <c r="AU216" s="165" t="s">
        <v>94</v>
      </c>
      <c r="AY216" s="14" t="s">
        <v>246</v>
      </c>
      <c r="BE216" s="166">
        <f t="shared" si="24"/>
        <v>0</v>
      </c>
      <c r="BF216" s="166">
        <f t="shared" si="25"/>
        <v>0</v>
      </c>
      <c r="BG216" s="166">
        <f t="shared" si="26"/>
        <v>0</v>
      </c>
      <c r="BH216" s="166">
        <f t="shared" si="27"/>
        <v>0</v>
      </c>
      <c r="BI216" s="166">
        <f t="shared" si="28"/>
        <v>0</v>
      </c>
      <c r="BJ216" s="14" t="s">
        <v>94</v>
      </c>
      <c r="BK216" s="166">
        <f t="shared" si="29"/>
        <v>0</v>
      </c>
      <c r="BL216" s="14" t="s">
        <v>275</v>
      </c>
      <c r="BM216" s="165" t="s">
        <v>1281</v>
      </c>
    </row>
    <row r="217" spans="1:65" s="2" customFormat="1" ht="16.5" customHeight="1">
      <c r="A217" s="29"/>
      <c r="B217" s="152"/>
      <c r="C217" s="172" t="s">
        <v>424</v>
      </c>
      <c r="D217" s="172" t="s">
        <v>295</v>
      </c>
      <c r="E217" s="173" t="s">
        <v>2100</v>
      </c>
      <c r="F217" s="174" t="s">
        <v>2101</v>
      </c>
      <c r="G217" s="175" t="s">
        <v>324</v>
      </c>
      <c r="H217" s="176">
        <v>2</v>
      </c>
      <c r="I217" s="177"/>
      <c r="J217" s="178">
        <f t="shared" si="20"/>
        <v>0</v>
      </c>
      <c r="K217" s="179"/>
      <c r="L217" s="180"/>
      <c r="M217" s="181" t="s">
        <v>1</v>
      </c>
      <c r="N217" s="182" t="s">
        <v>41</v>
      </c>
      <c r="O217" s="58"/>
      <c r="P217" s="163">
        <f t="shared" si="21"/>
        <v>0</v>
      </c>
      <c r="Q217" s="163">
        <v>0</v>
      </c>
      <c r="R217" s="163">
        <f t="shared" si="22"/>
        <v>0</v>
      </c>
      <c r="S217" s="163">
        <v>0</v>
      </c>
      <c r="T217" s="164">
        <f t="shared" si="2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332</v>
      </c>
      <c r="AT217" s="165" t="s">
        <v>295</v>
      </c>
      <c r="AU217" s="165" t="s">
        <v>94</v>
      </c>
      <c r="AY217" s="14" t="s">
        <v>246</v>
      </c>
      <c r="BE217" s="166">
        <f t="shared" si="24"/>
        <v>0</v>
      </c>
      <c r="BF217" s="166">
        <f t="shared" si="25"/>
        <v>0</v>
      </c>
      <c r="BG217" s="166">
        <f t="shared" si="26"/>
        <v>0</v>
      </c>
      <c r="BH217" s="166">
        <f t="shared" si="27"/>
        <v>0</v>
      </c>
      <c r="BI217" s="166">
        <f t="shared" si="28"/>
        <v>0</v>
      </c>
      <c r="BJ217" s="14" t="s">
        <v>94</v>
      </c>
      <c r="BK217" s="166">
        <f t="shared" si="29"/>
        <v>0</v>
      </c>
      <c r="BL217" s="14" t="s">
        <v>275</v>
      </c>
      <c r="BM217" s="165" t="s">
        <v>1282</v>
      </c>
    </row>
    <row r="218" spans="1:65" s="2" customFormat="1" ht="24.4" customHeight="1">
      <c r="A218" s="29"/>
      <c r="B218" s="152"/>
      <c r="C218" s="153" t="s">
        <v>1283</v>
      </c>
      <c r="D218" s="153" t="s">
        <v>248</v>
      </c>
      <c r="E218" s="154" t="s">
        <v>2096</v>
      </c>
      <c r="F218" s="155" t="s">
        <v>2097</v>
      </c>
      <c r="G218" s="156" t="s">
        <v>324</v>
      </c>
      <c r="H218" s="157">
        <v>1</v>
      </c>
      <c r="I218" s="158"/>
      <c r="J218" s="159">
        <f t="shared" si="20"/>
        <v>0</v>
      </c>
      <c r="K218" s="160"/>
      <c r="L218" s="30"/>
      <c r="M218" s="161" t="s">
        <v>1</v>
      </c>
      <c r="N218" s="162" t="s">
        <v>41</v>
      </c>
      <c r="O218" s="58"/>
      <c r="P218" s="163">
        <f t="shared" si="21"/>
        <v>0</v>
      </c>
      <c r="Q218" s="163">
        <v>0</v>
      </c>
      <c r="R218" s="163">
        <f t="shared" si="22"/>
        <v>0</v>
      </c>
      <c r="S218" s="163">
        <v>0</v>
      </c>
      <c r="T218" s="164">
        <f t="shared" si="2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275</v>
      </c>
      <c r="AT218" s="165" t="s">
        <v>248</v>
      </c>
      <c r="AU218" s="165" t="s">
        <v>94</v>
      </c>
      <c r="AY218" s="14" t="s">
        <v>246</v>
      </c>
      <c r="BE218" s="166">
        <f t="shared" si="24"/>
        <v>0</v>
      </c>
      <c r="BF218" s="166">
        <f t="shared" si="25"/>
        <v>0</v>
      </c>
      <c r="BG218" s="166">
        <f t="shared" si="26"/>
        <v>0</v>
      </c>
      <c r="BH218" s="166">
        <f t="shared" si="27"/>
        <v>0</v>
      </c>
      <c r="BI218" s="166">
        <f t="shared" si="28"/>
        <v>0</v>
      </c>
      <c r="BJ218" s="14" t="s">
        <v>94</v>
      </c>
      <c r="BK218" s="166">
        <f t="shared" si="29"/>
        <v>0</v>
      </c>
      <c r="BL218" s="14" t="s">
        <v>275</v>
      </c>
      <c r="BM218" s="165" t="s">
        <v>1286</v>
      </c>
    </row>
    <row r="219" spans="1:65" s="2" customFormat="1" ht="16.5" customHeight="1">
      <c r="A219" s="29"/>
      <c r="B219" s="152"/>
      <c r="C219" s="172" t="s">
        <v>428</v>
      </c>
      <c r="D219" s="172" t="s">
        <v>295</v>
      </c>
      <c r="E219" s="173" t="s">
        <v>2102</v>
      </c>
      <c r="F219" s="174" t="s">
        <v>2103</v>
      </c>
      <c r="G219" s="175" t="s">
        <v>324</v>
      </c>
      <c r="H219" s="176">
        <v>1</v>
      </c>
      <c r="I219" s="177"/>
      <c r="J219" s="178">
        <f t="shared" si="20"/>
        <v>0</v>
      </c>
      <c r="K219" s="179"/>
      <c r="L219" s="180"/>
      <c r="M219" s="181" t="s">
        <v>1</v>
      </c>
      <c r="N219" s="182" t="s">
        <v>41</v>
      </c>
      <c r="O219" s="58"/>
      <c r="P219" s="163">
        <f t="shared" si="21"/>
        <v>0</v>
      </c>
      <c r="Q219" s="163">
        <v>0</v>
      </c>
      <c r="R219" s="163">
        <f t="shared" si="22"/>
        <v>0</v>
      </c>
      <c r="S219" s="163">
        <v>0</v>
      </c>
      <c r="T219" s="164">
        <f t="shared" si="2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332</v>
      </c>
      <c r="AT219" s="165" t="s">
        <v>295</v>
      </c>
      <c r="AU219" s="165" t="s">
        <v>94</v>
      </c>
      <c r="AY219" s="14" t="s">
        <v>246</v>
      </c>
      <c r="BE219" s="166">
        <f t="shared" si="24"/>
        <v>0</v>
      </c>
      <c r="BF219" s="166">
        <f t="shared" si="25"/>
        <v>0</v>
      </c>
      <c r="BG219" s="166">
        <f t="shared" si="26"/>
        <v>0</v>
      </c>
      <c r="BH219" s="166">
        <f t="shared" si="27"/>
        <v>0</v>
      </c>
      <c r="BI219" s="166">
        <f t="shared" si="28"/>
        <v>0</v>
      </c>
      <c r="BJ219" s="14" t="s">
        <v>94</v>
      </c>
      <c r="BK219" s="166">
        <f t="shared" si="29"/>
        <v>0</v>
      </c>
      <c r="BL219" s="14" t="s">
        <v>275</v>
      </c>
      <c r="BM219" s="165" t="s">
        <v>1287</v>
      </c>
    </row>
    <row r="220" spans="1:65" s="2" customFormat="1" ht="24.4" customHeight="1">
      <c r="A220" s="29"/>
      <c r="B220" s="152"/>
      <c r="C220" s="153" t="s">
        <v>1288</v>
      </c>
      <c r="D220" s="153" t="s">
        <v>248</v>
      </c>
      <c r="E220" s="154" t="s">
        <v>2104</v>
      </c>
      <c r="F220" s="155" t="s">
        <v>2105</v>
      </c>
      <c r="G220" s="156" t="s">
        <v>324</v>
      </c>
      <c r="H220" s="157">
        <v>2</v>
      </c>
      <c r="I220" s="158"/>
      <c r="J220" s="159">
        <f t="shared" si="20"/>
        <v>0</v>
      </c>
      <c r="K220" s="160"/>
      <c r="L220" s="30"/>
      <c r="M220" s="161" t="s">
        <v>1</v>
      </c>
      <c r="N220" s="162" t="s">
        <v>41</v>
      </c>
      <c r="O220" s="58"/>
      <c r="P220" s="163">
        <f t="shared" si="21"/>
        <v>0</v>
      </c>
      <c r="Q220" s="163">
        <v>0</v>
      </c>
      <c r="R220" s="163">
        <f t="shared" si="22"/>
        <v>0</v>
      </c>
      <c r="S220" s="163">
        <v>0</v>
      </c>
      <c r="T220" s="164">
        <f t="shared" si="2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275</v>
      </c>
      <c r="AT220" s="165" t="s">
        <v>248</v>
      </c>
      <c r="AU220" s="165" t="s">
        <v>94</v>
      </c>
      <c r="AY220" s="14" t="s">
        <v>246</v>
      </c>
      <c r="BE220" s="166">
        <f t="shared" si="24"/>
        <v>0</v>
      </c>
      <c r="BF220" s="166">
        <f t="shared" si="25"/>
        <v>0</v>
      </c>
      <c r="BG220" s="166">
        <f t="shared" si="26"/>
        <v>0</v>
      </c>
      <c r="BH220" s="166">
        <f t="shared" si="27"/>
        <v>0</v>
      </c>
      <c r="BI220" s="166">
        <f t="shared" si="28"/>
        <v>0</v>
      </c>
      <c r="BJ220" s="14" t="s">
        <v>94</v>
      </c>
      <c r="BK220" s="166">
        <f t="shared" si="29"/>
        <v>0</v>
      </c>
      <c r="BL220" s="14" t="s">
        <v>275</v>
      </c>
      <c r="BM220" s="165" t="s">
        <v>1290</v>
      </c>
    </row>
    <row r="221" spans="1:65" s="2" customFormat="1" ht="16.5" customHeight="1">
      <c r="A221" s="29"/>
      <c r="B221" s="152"/>
      <c r="C221" s="172" t="s">
        <v>432</v>
      </c>
      <c r="D221" s="172" t="s">
        <v>295</v>
      </c>
      <c r="E221" s="173" t="s">
        <v>2106</v>
      </c>
      <c r="F221" s="174" t="s">
        <v>2107</v>
      </c>
      <c r="G221" s="175" t="s">
        <v>324</v>
      </c>
      <c r="H221" s="176">
        <v>2</v>
      </c>
      <c r="I221" s="177"/>
      <c r="J221" s="178">
        <f t="shared" si="20"/>
        <v>0</v>
      </c>
      <c r="K221" s="179"/>
      <c r="L221" s="180"/>
      <c r="M221" s="181" t="s">
        <v>1</v>
      </c>
      <c r="N221" s="182" t="s">
        <v>41</v>
      </c>
      <c r="O221" s="58"/>
      <c r="P221" s="163">
        <f t="shared" si="21"/>
        <v>0</v>
      </c>
      <c r="Q221" s="163">
        <v>0</v>
      </c>
      <c r="R221" s="163">
        <f t="shared" si="22"/>
        <v>0</v>
      </c>
      <c r="S221" s="163">
        <v>0</v>
      </c>
      <c r="T221" s="164">
        <f t="shared" si="2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332</v>
      </c>
      <c r="AT221" s="165" t="s">
        <v>295</v>
      </c>
      <c r="AU221" s="165" t="s">
        <v>94</v>
      </c>
      <c r="AY221" s="14" t="s">
        <v>246</v>
      </c>
      <c r="BE221" s="166">
        <f t="shared" si="24"/>
        <v>0</v>
      </c>
      <c r="BF221" s="166">
        <f t="shared" si="25"/>
        <v>0</v>
      </c>
      <c r="BG221" s="166">
        <f t="shared" si="26"/>
        <v>0</v>
      </c>
      <c r="BH221" s="166">
        <f t="shared" si="27"/>
        <v>0</v>
      </c>
      <c r="BI221" s="166">
        <f t="shared" si="28"/>
        <v>0</v>
      </c>
      <c r="BJ221" s="14" t="s">
        <v>94</v>
      </c>
      <c r="BK221" s="166">
        <f t="shared" si="29"/>
        <v>0</v>
      </c>
      <c r="BL221" s="14" t="s">
        <v>275</v>
      </c>
      <c r="BM221" s="165" t="s">
        <v>1293</v>
      </c>
    </row>
    <row r="222" spans="1:65" s="2" customFormat="1" ht="24.4" customHeight="1">
      <c r="A222" s="29"/>
      <c r="B222" s="152"/>
      <c r="C222" s="153" t="s">
        <v>1294</v>
      </c>
      <c r="D222" s="153" t="s">
        <v>248</v>
      </c>
      <c r="E222" s="154" t="s">
        <v>2108</v>
      </c>
      <c r="F222" s="155" t="s">
        <v>2109</v>
      </c>
      <c r="G222" s="156" t="s">
        <v>324</v>
      </c>
      <c r="H222" s="157">
        <v>2</v>
      </c>
      <c r="I222" s="158"/>
      <c r="J222" s="159">
        <f t="shared" si="20"/>
        <v>0</v>
      </c>
      <c r="K222" s="160"/>
      <c r="L222" s="30"/>
      <c r="M222" s="161" t="s">
        <v>1</v>
      </c>
      <c r="N222" s="162" t="s">
        <v>41</v>
      </c>
      <c r="O222" s="58"/>
      <c r="P222" s="163">
        <f t="shared" si="21"/>
        <v>0</v>
      </c>
      <c r="Q222" s="163">
        <v>0</v>
      </c>
      <c r="R222" s="163">
        <f t="shared" si="22"/>
        <v>0</v>
      </c>
      <c r="S222" s="163">
        <v>0</v>
      </c>
      <c r="T222" s="164">
        <f t="shared" si="2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275</v>
      </c>
      <c r="AT222" s="165" t="s">
        <v>248</v>
      </c>
      <c r="AU222" s="165" t="s">
        <v>94</v>
      </c>
      <c r="AY222" s="14" t="s">
        <v>246</v>
      </c>
      <c r="BE222" s="166">
        <f t="shared" si="24"/>
        <v>0</v>
      </c>
      <c r="BF222" s="166">
        <f t="shared" si="25"/>
        <v>0</v>
      </c>
      <c r="BG222" s="166">
        <f t="shared" si="26"/>
        <v>0</v>
      </c>
      <c r="BH222" s="166">
        <f t="shared" si="27"/>
        <v>0</v>
      </c>
      <c r="BI222" s="166">
        <f t="shared" si="28"/>
        <v>0</v>
      </c>
      <c r="BJ222" s="14" t="s">
        <v>94</v>
      </c>
      <c r="BK222" s="166">
        <f t="shared" si="29"/>
        <v>0</v>
      </c>
      <c r="BL222" s="14" t="s">
        <v>275</v>
      </c>
      <c r="BM222" s="165" t="s">
        <v>1295</v>
      </c>
    </row>
    <row r="223" spans="1:65" s="2" customFormat="1" ht="16.5" customHeight="1">
      <c r="A223" s="29"/>
      <c r="B223" s="152"/>
      <c r="C223" s="172" t="s">
        <v>436</v>
      </c>
      <c r="D223" s="172" t="s">
        <v>295</v>
      </c>
      <c r="E223" s="173" t="s">
        <v>2110</v>
      </c>
      <c r="F223" s="174" t="s">
        <v>2111</v>
      </c>
      <c r="G223" s="175" t="s">
        <v>324</v>
      </c>
      <c r="H223" s="176">
        <v>2</v>
      </c>
      <c r="I223" s="177"/>
      <c r="J223" s="178">
        <f t="shared" si="20"/>
        <v>0</v>
      </c>
      <c r="K223" s="179"/>
      <c r="L223" s="180"/>
      <c r="M223" s="181" t="s">
        <v>1</v>
      </c>
      <c r="N223" s="182" t="s">
        <v>41</v>
      </c>
      <c r="O223" s="58"/>
      <c r="P223" s="163">
        <f t="shared" si="21"/>
        <v>0</v>
      </c>
      <c r="Q223" s="163">
        <v>0</v>
      </c>
      <c r="R223" s="163">
        <f t="shared" si="22"/>
        <v>0</v>
      </c>
      <c r="S223" s="163">
        <v>0</v>
      </c>
      <c r="T223" s="164">
        <f t="shared" si="2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5" t="s">
        <v>332</v>
      </c>
      <c r="AT223" s="165" t="s">
        <v>295</v>
      </c>
      <c r="AU223" s="165" t="s">
        <v>94</v>
      </c>
      <c r="AY223" s="14" t="s">
        <v>246</v>
      </c>
      <c r="BE223" s="166">
        <f t="shared" si="24"/>
        <v>0</v>
      </c>
      <c r="BF223" s="166">
        <f t="shared" si="25"/>
        <v>0</v>
      </c>
      <c r="BG223" s="166">
        <f t="shared" si="26"/>
        <v>0</v>
      </c>
      <c r="BH223" s="166">
        <f t="shared" si="27"/>
        <v>0</v>
      </c>
      <c r="BI223" s="166">
        <f t="shared" si="28"/>
        <v>0</v>
      </c>
      <c r="BJ223" s="14" t="s">
        <v>94</v>
      </c>
      <c r="BK223" s="166">
        <f t="shared" si="29"/>
        <v>0</v>
      </c>
      <c r="BL223" s="14" t="s">
        <v>275</v>
      </c>
      <c r="BM223" s="165" t="s">
        <v>1298</v>
      </c>
    </row>
    <row r="224" spans="1:65" s="2" customFormat="1" ht="24.4" customHeight="1">
      <c r="A224" s="29"/>
      <c r="B224" s="152"/>
      <c r="C224" s="153" t="s">
        <v>1299</v>
      </c>
      <c r="D224" s="153" t="s">
        <v>248</v>
      </c>
      <c r="E224" s="154" t="s">
        <v>2112</v>
      </c>
      <c r="F224" s="155" t="s">
        <v>2113</v>
      </c>
      <c r="G224" s="156" t="s">
        <v>324</v>
      </c>
      <c r="H224" s="157">
        <v>5</v>
      </c>
      <c r="I224" s="158"/>
      <c r="J224" s="159">
        <f t="shared" ref="J224:J253" si="30">ROUND(I224*H224,2)</f>
        <v>0</v>
      </c>
      <c r="K224" s="160"/>
      <c r="L224" s="30"/>
      <c r="M224" s="161" t="s">
        <v>1</v>
      </c>
      <c r="N224" s="162" t="s">
        <v>41</v>
      </c>
      <c r="O224" s="58"/>
      <c r="P224" s="163">
        <f t="shared" ref="P224:P253" si="31">O224*H224</f>
        <v>0</v>
      </c>
      <c r="Q224" s="163">
        <v>0</v>
      </c>
      <c r="R224" s="163">
        <f t="shared" ref="R224:R253" si="32">Q224*H224</f>
        <v>0</v>
      </c>
      <c r="S224" s="163">
        <v>0</v>
      </c>
      <c r="T224" s="164">
        <f t="shared" ref="T224:T253" si="33"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275</v>
      </c>
      <c r="AT224" s="165" t="s">
        <v>248</v>
      </c>
      <c r="AU224" s="165" t="s">
        <v>94</v>
      </c>
      <c r="AY224" s="14" t="s">
        <v>246</v>
      </c>
      <c r="BE224" s="166">
        <f t="shared" ref="BE224:BE253" si="34">IF(N224="základná",J224,0)</f>
        <v>0</v>
      </c>
      <c r="BF224" s="166">
        <f t="shared" ref="BF224:BF253" si="35">IF(N224="znížená",J224,0)</f>
        <v>0</v>
      </c>
      <c r="BG224" s="166">
        <f t="shared" ref="BG224:BG253" si="36">IF(N224="zákl. prenesená",J224,0)</f>
        <v>0</v>
      </c>
      <c r="BH224" s="166">
        <f t="shared" ref="BH224:BH253" si="37">IF(N224="zníž. prenesená",J224,0)</f>
        <v>0</v>
      </c>
      <c r="BI224" s="166">
        <f t="shared" ref="BI224:BI253" si="38">IF(N224="nulová",J224,0)</f>
        <v>0</v>
      </c>
      <c r="BJ224" s="14" t="s">
        <v>94</v>
      </c>
      <c r="BK224" s="166">
        <f t="shared" ref="BK224:BK253" si="39">ROUND(I224*H224,2)</f>
        <v>0</v>
      </c>
      <c r="BL224" s="14" t="s">
        <v>275</v>
      </c>
      <c r="BM224" s="165" t="s">
        <v>1302</v>
      </c>
    </row>
    <row r="225" spans="1:65" s="2" customFormat="1" ht="16.5" customHeight="1">
      <c r="A225" s="29"/>
      <c r="B225" s="152"/>
      <c r="C225" s="172" t="s">
        <v>439</v>
      </c>
      <c r="D225" s="172" t="s">
        <v>295</v>
      </c>
      <c r="E225" s="173" t="s">
        <v>2114</v>
      </c>
      <c r="F225" s="174" t="s">
        <v>2115</v>
      </c>
      <c r="G225" s="175" t="s">
        <v>324</v>
      </c>
      <c r="H225" s="176">
        <v>5</v>
      </c>
      <c r="I225" s="177"/>
      <c r="J225" s="178">
        <f t="shared" si="30"/>
        <v>0</v>
      </c>
      <c r="K225" s="179"/>
      <c r="L225" s="180"/>
      <c r="M225" s="181" t="s">
        <v>1</v>
      </c>
      <c r="N225" s="182" t="s">
        <v>41</v>
      </c>
      <c r="O225" s="58"/>
      <c r="P225" s="163">
        <f t="shared" si="31"/>
        <v>0</v>
      </c>
      <c r="Q225" s="163">
        <v>0</v>
      </c>
      <c r="R225" s="163">
        <f t="shared" si="32"/>
        <v>0</v>
      </c>
      <c r="S225" s="163">
        <v>0</v>
      </c>
      <c r="T225" s="164">
        <f t="shared" si="3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5" t="s">
        <v>332</v>
      </c>
      <c r="AT225" s="165" t="s">
        <v>295</v>
      </c>
      <c r="AU225" s="165" t="s">
        <v>94</v>
      </c>
      <c r="AY225" s="14" t="s">
        <v>246</v>
      </c>
      <c r="BE225" s="166">
        <f t="shared" si="34"/>
        <v>0</v>
      </c>
      <c r="BF225" s="166">
        <f t="shared" si="35"/>
        <v>0</v>
      </c>
      <c r="BG225" s="166">
        <f t="shared" si="36"/>
        <v>0</v>
      </c>
      <c r="BH225" s="166">
        <f t="shared" si="37"/>
        <v>0</v>
      </c>
      <c r="BI225" s="166">
        <f t="shared" si="38"/>
        <v>0</v>
      </c>
      <c r="BJ225" s="14" t="s">
        <v>94</v>
      </c>
      <c r="BK225" s="166">
        <f t="shared" si="39"/>
        <v>0</v>
      </c>
      <c r="BL225" s="14" t="s">
        <v>275</v>
      </c>
      <c r="BM225" s="165" t="s">
        <v>1305</v>
      </c>
    </row>
    <row r="226" spans="1:65" s="2" customFormat="1" ht="24.4" customHeight="1">
      <c r="A226" s="29"/>
      <c r="B226" s="152"/>
      <c r="C226" s="153" t="s">
        <v>775</v>
      </c>
      <c r="D226" s="153" t="s">
        <v>248</v>
      </c>
      <c r="E226" s="154" t="s">
        <v>2116</v>
      </c>
      <c r="F226" s="155" t="s">
        <v>2117</v>
      </c>
      <c r="G226" s="156" t="s">
        <v>324</v>
      </c>
      <c r="H226" s="157">
        <v>1</v>
      </c>
      <c r="I226" s="158"/>
      <c r="J226" s="159">
        <f t="shared" si="30"/>
        <v>0</v>
      </c>
      <c r="K226" s="160"/>
      <c r="L226" s="30"/>
      <c r="M226" s="161" t="s">
        <v>1</v>
      </c>
      <c r="N226" s="162" t="s">
        <v>41</v>
      </c>
      <c r="O226" s="58"/>
      <c r="P226" s="163">
        <f t="shared" si="31"/>
        <v>0</v>
      </c>
      <c r="Q226" s="163">
        <v>0</v>
      </c>
      <c r="R226" s="163">
        <f t="shared" si="32"/>
        <v>0</v>
      </c>
      <c r="S226" s="163">
        <v>0</v>
      </c>
      <c r="T226" s="164">
        <f t="shared" si="3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275</v>
      </c>
      <c r="AT226" s="165" t="s">
        <v>248</v>
      </c>
      <c r="AU226" s="165" t="s">
        <v>94</v>
      </c>
      <c r="AY226" s="14" t="s">
        <v>246</v>
      </c>
      <c r="BE226" s="166">
        <f t="shared" si="34"/>
        <v>0</v>
      </c>
      <c r="BF226" s="166">
        <f t="shared" si="35"/>
        <v>0</v>
      </c>
      <c r="BG226" s="166">
        <f t="shared" si="36"/>
        <v>0</v>
      </c>
      <c r="BH226" s="166">
        <f t="shared" si="37"/>
        <v>0</v>
      </c>
      <c r="BI226" s="166">
        <f t="shared" si="38"/>
        <v>0</v>
      </c>
      <c r="BJ226" s="14" t="s">
        <v>94</v>
      </c>
      <c r="BK226" s="166">
        <f t="shared" si="39"/>
        <v>0</v>
      </c>
      <c r="BL226" s="14" t="s">
        <v>275</v>
      </c>
      <c r="BM226" s="165" t="s">
        <v>1308</v>
      </c>
    </row>
    <row r="227" spans="1:65" s="2" customFormat="1" ht="16.5" customHeight="1">
      <c r="A227" s="29"/>
      <c r="B227" s="152"/>
      <c r="C227" s="172" t="s">
        <v>443</v>
      </c>
      <c r="D227" s="172" t="s">
        <v>295</v>
      </c>
      <c r="E227" s="173" t="s">
        <v>2118</v>
      </c>
      <c r="F227" s="174" t="s">
        <v>2119</v>
      </c>
      <c r="G227" s="175" t="s">
        <v>324</v>
      </c>
      <c r="H227" s="176">
        <v>1</v>
      </c>
      <c r="I227" s="177"/>
      <c r="J227" s="178">
        <f t="shared" si="30"/>
        <v>0</v>
      </c>
      <c r="K227" s="179"/>
      <c r="L227" s="180"/>
      <c r="M227" s="181" t="s">
        <v>1</v>
      </c>
      <c r="N227" s="182" t="s">
        <v>41</v>
      </c>
      <c r="O227" s="58"/>
      <c r="P227" s="163">
        <f t="shared" si="31"/>
        <v>0</v>
      </c>
      <c r="Q227" s="163">
        <v>0</v>
      </c>
      <c r="R227" s="163">
        <f t="shared" si="32"/>
        <v>0</v>
      </c>
      <c r="S227" s="163">
        <v>0</v>
      </c>
      <c r="T227" s="164">
        <f t="shared" si="3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5" t="s">
        <v>332</v>
      </c>
      <c r="AT227" s="165" t="s">
        <v>295</v>
      </c>
      <c r="AU227" s="165" t="s">
        <v>94</v>
      </c>
      <c r="AY227" s="14" t="s">
        <v>246</v>
      </c>
      <c r="BE227" s="166">
        <f t="shared" si="34"/>
        <v>0</v>
      </c>
      <c r="BF227" s="166">
        <f t="shared" si="35"/>
        <v>0</v>
      </c>
      <c r="BG227" s="166">
        <f t="shared" si="36"/>
        <v>0</v>
      </c>
      <c r="BH227" s="166">
        <f t="shared" si="37"/>
        <v>0</v>
      </c>
      <c r="BI227" s="166">
        <f t="shared" si="38"/>
        <v>0</v>
      </c>
      <c r="BJ227" s="14" t="s">
        <v>94</v>
      </c>
      <c r="BK227" s="166">
        <f t="shared" si="39"/>
        <v>0</v>
      </c>
      <c r="BL227" s="14" t="s">
        <v>275</v>
      </c>
      <c r="BM227" s="165" t="s">
        <v>1310</v>
      </c>
    </row>
    <row r="228" spans="1:65" s="2" customFormat="1" ht="24.4" customHeight="1">
      <c r="A228" s="29"/>
      <c r="B228" s="152"/>
      <c r="C228" s="153" t="s">
        <v>1311</v>
      </c>
      <c r="D228" s="153" t="s">
        <v>248</v>
      </c>
      <c r="E228" s="154" t="s">
        <v>2120</v>
      </c>
      <c r="F228" s="155" t="s">
        <v>2121</v>
      </c>
      <c r="G228" s="156" t="s">
        <v>324</v>
      </c>
      <c r="H228" s="157">
        <v>4</v>
      </c>
      <c r="I228" s="158"/>
      <c r="J228" s="159">
        <f t="shared" si="30"/>
        <v>0</v>
      </c>
      <c r="K228" s="160"/>
      <c r="L228" s="30"/>
      <c r="M228" s="161" t="s">
        <v>1</v>
      </c>
      <c r="N228" s="162" t="s">
        <v>41</v>
      </c>
      <c r="O228" s="58"/>
      <c r="P228" s="163">
        <f t="shared" si="31"/>
        <v>0</v>
      </c>
      <c r="Q228" s="163">
        <v>0</v>
      </c>
      <c r="R228" s="163">
        <f t="shared" si="32"/>
        <v>0</v>
      </c>
      <c r="S228" s="163">
        <v>0</v>
      </c>
      <c r="T228" s="164">
        <f t="shared" si="3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275</v>
      </c>
      <c r="AT228" s="165" t="s">
        <v>248</v>
      </c>
      <c r="AU228" s="165" t="s">
        <v>94</v>
      </c>
      <c r="AY228" s="14" t="s">
        <v>246</v>
      </c>
      <c r="BE228" s="166">
        <f t="shared" si="34"/>
        <v>0</v>
      </c>
      <c r="BF228" s="166">
        <f t="shared" si="35"/>
        <v>0</v>
      </c>
      <c r="BG228" s="166">
        <f t="shared" si="36"/>
        <v>0</v>
      </c>
      <c r="BH228" s="166">
        <f t="shared" si="37"/>
        <v>0</v>
      </c>
      <c r="BI228" s="166">
        <f t="shared" si="38"/>
        <v>0</v>
      </c>
      <c r="BJ228" s="14" t="s">
        <v>94</v>
      </c>
      <c r="BK228" s="166">
        <f t="shared" si="39"/>
        <v>0</v>
      </c>
      <c r="BL228" s="14" t="s">
        <v>275</v>
      </c>
      <c r="BM228" s="165" t="s">
        <v>1313</v>
      </c>
    </row>
    <row r="229" spans="1:65" s="2" customFormat="1" ht="16.5" customHeight="1">
      <c r="A229" s="29"/>
      <c r="B229" s="152"/>
      <c r="C229" s="172" t="s">
        <v>446</v>
      </c>
      <c r="D229" s="172" t="s">
        <v>295</v>
      </c>
      <c r="E229" s="173" t="s">
        <v>2122</v>
      </c>
      <c r="F229" s="174" t="s">
        <v>2123</v>
      </c>
      <c r="G229" s="175" t="s">
        <v>324</v>
      </c>
      <c r="H229" s="176">
        <v>4</v>
      </c>
      <c r="I229" s="177"/>
      <c r="J229" s="178">
        <f t="shared" si="30"/>
        <v>0</v>
      </c>
      <c r="K229" s="179"/>
      <c r="L229" s="180"/>
      <c r="M229" s="181" t="s">
        <v>1</v>
      </c>
      <c r="N229" s="182" t="s">
        <v>41</v>
      </c>
      <c r="O229" s="58"/>
      <c r="P229" s="163">
        <f t="shared" si="31"/>
        <v>0</v>
      </c>
      <c r="Q229" s="163">
        <v>0</v>
      </c>
      <c r="R229" s="163">
        <f t="shared" si="32"/>
        <v>0</v>
      </c>
      <c r="S229" s="163">
        <v>0</v>
      </c>
      <c r="T229" s="164">
        <f t="shared" si="3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332</v>
      </c>
      <c r="AT229" s="165" t="s">
        <v>295</v>
      </c>
      <c r="AU229" s="165" t="s">
        <v>94</v>
      </c>
      <c r="AY229" s="14" t="s">
        <v>246</v>
      </c>
      <c r="BE229" s="166">
        <f t="shared" si="34"/>
        <v>0</v>
      </c>
      <c r="BF229" s="166">
        <f t="shared" si="35"/>
        <v>0</v>
      </c>
      <c r="BG229" s="166">
        <f t="shared" si="36"/>
        <v>0</v>
      </c>
      <c r="BH229" s="166">
        <f t="shared" si="37"/>
        <v>0</v>
      </c>
      <c r="BI229" s="166">
        <f t="shared" si="38"/>
        <v>0</v>
      </c>
      <c r="BJ229" s="14" t="s">
        <v>94</v>
      </c>
      <c r="BK229" s="166">
        <f t="shared" si="39"/>
        <v>0</v>
      </c>
      <c r="BL229" s="14" t="s">
        <v>275</v>
      </c>
      <c r="BM229" s="165" t="s">
        <v>1315</v>
      </c>
    </row>
    <row r="230" spans="1:65" s="2" customFormat="1" ht="24.4" customHeight="1">
      <c r="A230" s="29"/>
      <c r="B230" s="152"/>
      <c r="C230" s="153" t="s">
        <v>891</v>
      </c>
      <c r="D230" s="153" t="s">
        <v>248</v>
      </c>
      <c r="E230" s="154" t="s">
        <v>2124</v>
      </c>
      <c r="F230" s="155" t="s">
        <v>2125</v>
      </c>
      <c r="G230" s="156" t="s">
        <v>324</v>
      </c>
      <c r="H230" s="157">
        <v>1</v>
      </c>
      <c r="I230" s="158"/>
      <c r="J230" s="159">
        <f t="shared" si="30"/>
        <v>0</v>
      </c>
      <c r="K230" s="160"/>
      <c r="L230" s="30"/>
      <c r="M230" s="161" t="s">
        <v>1</v>
      </c>
      <c r="N230" s="162" t="s">
        <v>41</v>
      </c>
      <c r="O230" s="58"/>
      <c r="P230" s="163">
        <f t="shared" si="31"/>
        <v>0</v>
      </c>
      <c r="Q230" s="163">
        <v>0</v>
      </c>
      <c r="R230" s="163">
        <f t="shared" si="32"/>
        <v>0</v>
      </c>
      <c r="S230" s="163">
        <v>0</v>
      </c>
      <c r="T230" s="164">
        <f t="shared" si="3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275</v>
      </c>
      <c r="AT230" s="165" t="s">
        <v>248</v>
      </c>
      <c r="AU230" s="165" t="s">
        <v>94</v>
      </c>
      <c r="AY230" s="14" t="s">
        <v>246</v>
      </c>
      <c r="BE230" s="166">
        <f t="shared" si="34"/>
        <v>0</v>
      </c>
      <c r="BF230" s="166">
        <f t="shared" si="35"/>
        <v>0</v>
      </c>
      <c r="BG230" s="166">
        <f t="shared" si="36"/>
        <v>0</v>
      </c>
      <c r="BH230" s="166">
        <f t="shared" si="37"/>
        <v>0</v>
      </c>
      <c r="BI230" s="166">
        <f t="shared" si="38"/>
        <v>0</v>
      </c>
      <c r="BJ230" s="14" t="s">
        <v>94</v>
      </c>
      <c r="BK230" s="166">
        <f t="shared" si="39"/>
        <v>0</v>
      </c>
      <c r="BL230" s="14" t="s">
        <v>275</v>
      </c>
      <c r="BM230" s="165" t="s">
        <v>1318</v>
      </c>
    </row>
    <row r="231" spans="1:65" s="2" customFormat="1" ht="16.5" customHeight="1">
      <c r="A231" s="29"/>
      <c r="B231" s="152"/>
      <c r="C231" s="172" t="s">
        <v>450</v>
      </c>
      <c r="D231" s="172" t="s">
        <v>295</v>
      </c>
      <c r="E231" s="173" t="s">
        <v>2126</v>
      </c>
      <c r="F231" s="174" t="s">
        <v>2127</v>
      </c>
      <c r="G231" s="175" t="s">
        <v>324</v>
      </c>
      <c r="H231" s="176">
        <v>1</v>
      </c>
      <c r="I231" s="177"/>
      <c r="J231" s="178">
        <f t="shared" si="30"/>
        <v>0</v>
      </c>
      <c r="K231" s="179"/>
      <c r="L231" s="180"/>
      <c r="M231" s="181" t="s">
        <v>1</v>
      </c>
      <c r="N231" s="182" t="s">
        <v>41</v>
      </c>
      <c r="O231" s="58"/>
      <c r="P231" s="163">
        <f t="shared" si="31"/>
        <v>0</v>
      </c>
      <c r="Q231" s="163">
        <v>0</v>
      </c>
      <c r="R231" s="163">
        <f t="shared" si="32"/>
        <v>0</v>
      </c>
      <c r="S231" s="163">
        <v>0</v>
      </c>
      <c r="T231" s="164">
        <f t="shared" si="3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65" t="s">
        <v>332</v>
      </c>
      <c r="AT231" s="165" t="s">
        <v>295</v>
      </c>
      <c r="AU231" s="165" t="s">
        <v>94</v>
      </c>
      <c r="AY231" s="14" t="s">
        <v>246</v>
      </c>
      <c r="BE231" s="166">
        <f t="shared" si="34"/>
        <v>0</v>
      </c>
      <c r="BF231" s="166">
        <f t="shared" si="35"/>
        <v>0</v>
      </c>
      <c r="BG231" s="166">
        <f t="shared" si="36"/>
        <v>0</v>
      </c>
      <c r="BH231" s="166">
        <f t="shared" si="37"/>
        <v>0</v>
      </c>
      <c r="BI231" s="166">
        <f t="shared" si="38"/>
        <v>0</v>
      </c>
      <c r="BJ231" s="14" t="s">
        <v>94</v>
      </c>
      <c r="BK231" s="166">
        <f t="shared" si="39"/>
        <v>0</v>
      </c>
      <c r="BL231" s="14" t="s">
        <v>275</v>
      </c>
      <c r="BM231" s="165" t="s">
        <v>1321</v>
      </c>
    </row>
    <row r="232" spans="1:65" s="2" customFormat="1" ht="24.4" customHeight="1">
      <c r="A232" s="29"/>
      <c r="B232" s="152"/>
      <c r="C232" s="153" t="s">
        <v>451</v>
      </c>
      <c r="D232" s="153" t="s">
        <v>248</v>
      </c>
      <c r="E232" s="154" t="s">
        <v>2128</v>
      </c>
      <c r="F232" s="155" t="s">
        <v>2129</v>
      </c>
      <c r="G232" s="156" t="s">
        <v>324</v>
      </c>
      <c r="H232" s="157">
        <v>1</v>
      </c>
      <c r="I232" s="158"/>
      <c r="J232" s="159">
        <f t="shared" si="30"/>
        <v>0</v>
      </c>
      <c r="K232" s="160"/>
      <c r="L232" s="30"/>
      <c r="M232" s="161" t="s">
        <v>1</v>
      </c>
      <c r="N232" s="162" t="s">
        <v>41</v>
      </c>
      <c r="O232" s="58"/>
      <c r="P232" s="163">
        <f t="shared" si="31"/>
        <v>0</v>
      </c>
      <c r="Q232" s="163">
        <v>0</v>
      </c>
      <c r="R232" s="163">
        <f t="shared" si="32"/>
        <v>0</v>
      </c>
      <c r="S232" s="163">
        <v>0</v>
      </c>
      <c r="T232" s="164">
        <f t="shared" si="3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275</v>
      </c>
      <c r="AT232" s="165" t="s">
        <v>248</v>
      </c>
      <c r="AU232" s="165" t="s">
        <v>94</v>
      </c>
      <c r="AY232" s="14" t="s">
        <v>246</v>
      </c>
      <c r="BE232" s="166">
        <f t="shared" si="34"/>
        <v>0</v>
      </c>
      <c r="BF232" s="166">
        <f t="shared" si="35"/>
        <v>0</v>
      </c>
      <c r="BG232" s="166">
        <f t="shared" si="36"/>
        <v>0</v>
      </c>
      <c r="BH232" s="166">
        <f t="shared" si="37"/>
        <v>0</v>
      </c>
      <c r="BI232" s="166">
        <f t="shared" si="38"/>
        <v>0</v>
      </c>
      <c r="BJ232" s="14" t="s">
        <v>94</v>
      </c>
      <c r="BK232" s="166">
        <f t="shared" si="39"/>
        <v>0</v>
      </c>
      <c r="BL232" s="14" t="s">
        <v>275</v>
      </c>
      <c r="BM232" s="165" t="s">
        <v>1322</v>
      </c>
    </row>
    <row r="233" spans="1:65" s="2" customFormat="1" ht="16.5" customHeight="1">
      <c r="A233" s="29"/>
      <c r="B233" s="152"/>
      <c r="C233" s="172" t="s">
        <v>455</v>
      </c>
      <c r="D233" s="172" t="s">
        <v>295</v>
      </c>
      <c r="E233" s="173" t="s">
        <v>2130</v>
      </c>
      <c r="F233" s="174" t="s">
        <v>2131</v>
      </c>
      <c r="G233" s="175" t="s">
        <v>324</v>
      </c>
      <c r="H233" s="176">
        <v>1</v>
      </c>
      <c r="I233" s="177"/>
      <c r="J233" s="178">
        <f t="shared" si="30"/>
        <v>0</v>
      </c>
      <c r="K233" s="179"/>
      <c r="L233" s="180"/>
      <c r="M233" s="181" t="s">
        <v>1</v>
      </c>
      <c r="N233" s="182" t="s">
        <v>41</v>
      </c>
      <c r="O233" s="58"/>
      <c r="P233" s="163">
        <f t="shared" si="31"/>
        <v>0</v>
      </c>
      <c r="Q233" s="163">
        <v>0</v>
      </c>
      <c r="R233" s="163">
        <f t="shared" si="32"/>
        <v>0</v>
      </c>
      <c r="S233" s="163">
        <v>0</v>
      </c>
      <c r="T233" s="164">
        <f t="shared" si="3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65" t="s">
        <v>332</v>
      </c>
      <c r="AT233" s="165" t="s">
        <v>295</v>
      </c>
      <c r="AU233" s="165" t="s">
        <v>94</v>
      </c>
      <c r="AY233" s="14" t="s">
        <v>246</v>
      </c>
      <c r="BE233" s="166">
        <f t="shared" si="34"/>
        <v>0</v>
      </c>
      <c r="BF233" s="166">
        <f t="shared" si="35"/>
        <v>0</v>
      </c>
      <c r="BG233" s="166">
        <f t="shared" si="36"/>
        <v>0</v>
      </c>
      <c r="BH233" s="166">
        <f t="shared" si="37"/>
        <v>0</v>
      </c>
      <c r="BI233" s="166">
        <f t="shared" si="38"/>
        <v>0</v>
      </c>
      <c r="BJ233" s="14" t="s">
        <v>94</v>
      </c>
      <c r="BK233" s="166">
        <f t="shared" si="39"/>
        <v>0</v>
      </c>
      <c r="BL233" s="14" t="s">
        <v>275</v>
      </c>
      <c r="BM233" s="165" t="s">
        <v>1327</v>
      </c>
    </row>
    <row r="234" spans="1:65" s="2" customFormat="1" ht="24.4" customHeight="1">
      <c r="A234" s="29"/>
      <c r="B234" s="152"/>
      <c r="C234" s="153" t="s">
        <v>1328</v>
      </c>
      <c r="D234" s="153" t="s">
        <v>248</v>
      </c>
      <c r="E234" s="154" t="s">
        <v>2128</v>
      </c>
      <c r="F234" s="155" t="s">
        <v>2129</v>
      </c>
      <c r="G234" s="156" t="s">
        <v>324</v>
      </c>
      <c r="H234" s="157">
        <v>1</v>
      </c>
      <c r="I234" s="158"/>
      <c r="J234" s="159">
        <f t="shared" si="30"/>
        <v>0</v>
      </c>
      <c r="K234" s="160"/>
      <c r="L234" s="30"/>
      <c r="M234" s="161" t="s">
        <v>1</v>
      </c>
      <c r="N234" s="162" t="s">
        <v>41</v>
      </c>
      <c r="O234" s="58"/>
      <c r="P234" s="163">
        <f t="shared" si="31"/>
        <v>0</v>
      </c>
      <c r="Q234" s="163">
        <v>0</v>
      </c>
      <c r="R234" s="163">
        <f t="shared" si="32"/>
        <v>0</v>
      </c>
      <c r="S234" s="163">
        <v>0</v>
      </c>
      <c r="T234" s="164">
        <f t="shared" si="3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275</v>
      </c>
      <c r="AT234" s="165" t="s">
        <v>248</v>
      </c>
      <c r="AU234" s="165" t="s">
        <v>94</v>
      </c>
      <c r="AY234" s="14" t="s">
        <v>246</v>
      </c>
      <c r="BE234" s="166">
        <f t="shared" si="34"/>
        <v>0</v>
      </c>
      <c r="BF234" s="166">
        <f t="shared" si="35"/>
        <v>0</v>
      </c>
      <c r="BG234" s="166">
        <f t="shared" si="36"/>
        <v>0</v>
      </c>
      <c r="BH234" s="166">
        <f t="shared" si="37"/>
        <v>0</v>
      </c>
      <c r="BI234" s="166">
        <f t="shared" si="38"/>
        <v>0</v>
      </c>
      <c r="BJ234" s="14" t="s">
        <v>94</v>
      </c>
      <c r="BK234" s="166">
        <f t="shared" si="39"/>
        <v>0</v>
      </c>
      <c r="BL234" s="14" t="s">
        <v>275</v>
      </c>
      <c r="BM234" s="165" t="s">
        <v>1331</v>
      </c>
    </row>
    <row r="235" spans="1:65" s="2" customFormat="1" ht="16.5" customHeight="1">
      <c r="A235" s="29"/>
      <c r="B235" s="152"/>
      <c r="C235" s="172" t="s">
        <v>907</v>
      </c>
      <c r="D235" s="172" t="s">
        <v>295</v>
      </c>
      <c r="E235" s="173" t="s">
        <v>2132</v>
      </c>
      <c r="F235" s="174" t="s">
        <v>2133</v>
      </c>
      <c r="G235" s="175" t="s">
        <v>324</v>
      </c>
      <c r="H235" s="176">
        <v>1</v>
      </c>
      <c r="I235" s="177"/>
      <c r="J235" s="178">
        <f t="shared" si="30"/>
        <v>0</v>
      </c>
      <c r="K235" s="179"/>
      <c r="L235" s="180"/>
      <c r="M235" s="181" t="s">
        <v>1</v>
      </c>
      <c r="N235" s="182" t="s">
        <v>41</v>
      </c>
      <c r="O235" s="58"/>
      <c r="P235" s="163">
        <f t="shared" si="31"/>
        <v>0</v>
      </c>
      <c r="Q235" s="163">
        <v>0</v>
      </c>
      <c r="R235" s="163">
        <f t="shared" si="32"/>
        <v>0</v>
      </c>
      <c r="S235" s="163">
        <v>0</v>
      </c>
      <c r="T235" s="164">
        <f t="shared" si="3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5" t="s">
        <v>332</v>
      </c>
      <c r="AT235" s="165" t="s">
        <v>295</v>
      </c>
      <c r="AU235" s="165" t="s">
        <v>94</v>
      </c>
      <c r="AY235" s="14" t="s">
        <v>246</v>
      </c>
      <c r="BE235" s="166">
        <f t="shared" si="34"/>
        <v>0</v>
      </c>
      <c r="BF235" s="166">
        <f t="shared" si="35"/>
        <v>0</v>
      </c>
      <c r="BG235" s="166">
        <f t="shared" si="36"/>
        <v>0</v>
      </c>
      <c r="BH235" s="166">
        <f t="shared" si="37"/>
        <v>0</v>
      </c>
      <c r="BI235" s="166">
        <f t="shared" si="38"/>
        <v>0</v>
      </c>
      <c r="BJ235" s="14" t="s">
        <v>94</v>
      </c>
      <c r="BK235" s="166">
        <f t="shared" si="39"/>
        <v>0</v>
      </c>
      <c r="BL235" s="14" t="s">
        <v>275</v>
      </c>
      <c r="BM235" s="165" t="s">
        <v>1334</v>
      </c>
    </row>
    <row r="236" spans="1:65" s="2" customFormat="1" ht="21.75" customHeight="1">
      <c r="A236" s="29"/>
      <c r="B236" s="152"/>
      <c r="C236" s="153" t="s">
        <v>1336</v>
      </c>
      <c r="D236" s="153" t="s">
        <v>248</v>
      </c>
      <c r="E236" s="154" t="s">
        <v>2134</v>
      </c>
      <c r="F236" s="155" t="s">
        <v>2135</v>
      </c>
      <c r="G236" s="156" t="s">
        <v>324</v>
      </c>
      <c r="H236" s="157">
        <v>1</v>
      </c>
      <c r="I236" s="158"/>
      <c r="J236" s="159">
        <f t="shared" si="30"/>
        <v>0</v>
      </c>
      <c r="K236" s="160"/>
      <c r="L236" s="30"/>
      <c r="M236" s="161" t="s">
        <v>1</v>
      </c>
      <c r="N236" s="162" t="s">
        <v>41</v>
      </c>
      <c r="O236" s="58"/>
      <c r="P236" s="163">
        <f t="shared" si="31"/>
        <v>0</v>
      </c>
      <c r="Q236" s="163">
        <v>0</v>
      </c>
      <c r="R236" s="163">
        <f t="shared" si="32"/>
        <v>0</v>
      </c>
      <c r="S236" s="163">
        <v>0</v>
      </c>
      <c r="T236" s="164">
        <f t="shared" si="3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65" t="s">
        <v>275</v>
      </c>
      <c r="AT236" s="165" t="s">
        <v>248</v>
      </c>
      <c r="AU236" s="165" t="s">
        <v>94</v>
      </c>
      <c r="AY236" s="14" t="s">
        <v>246</v>
      </c>
      <c r="BE236" s="166">
        <f t="shared" si="34"/>
        <v>0</v>
      </c>
      <c r="BF236" s="166">
        <f t="shared" si="35"/>
        <v>0</v>
      </c>
      <c r="BG236" s="166">
        <f t="shared" si="36"/>
        <v>0</v>
      </c>
      <c r="BH236" s="166">
        <f t="shared" si="37"/>
        <v>0</v>
      </c>
      <c r="BI236" s="166">
        <f t="shared" si="38"/>
        <v>0</v>
      </c>
      <c r="BJ236" s="14" t="s">
        <v>94</v>
      </c>
      <c r="BK236" s="166">
        <f t="shared" si="39"/>
        <v>0</v>
      </c>
      <c r="BL236" s="14" t="s">
        <v>275</v>
      </c>
      <c r="BM236" s="165" t="s">
        <v>1339</v>
      </c>
    </row>
    <row r="237" spans="1:65" s="2" customFormat="1" ht="21.75" customHeight="1">
      <c r="A237" s="29"/>
      <c r="B237" s="152"/>
      <c r="C237" s="172" t="s">
        <v>910</v>
      </c>
      <c r="D237" s="172" t="s">
        <v>295</v>
      </c>
      <c r="E237" s="173" t="s">
        <v>2136</v>
      </c>
      <c r="F237" s="174" t="s">
        <v>2137</v>
      </c>
      <c r="G237" s="175" t="s">
        <v>324</v>
      </c>
      <c r="H237" s="176">
        <v>1</v>
      </c>
      <c r="I237" s="177"/>
      <c r="J237" s="178">
        <f t="shared" si="30"/>
        <v>0</v>
      </c>
      <c r="K237" s="179"/>
      <c r="L237" s="180"/>
      <c r="M237" s="181" t="s">
        <v>1</v>
      </c>
      <c r="N237" s="182" t="s">
        <v>41</v>
      </c>
      <c r="O237" s="58"/>
      <c r="P237" s="163">
        <f t="shared" si="31"/>
        <v>0</v>
      </c>
      <c r="Q237" s="163">
        <v>0</v>
      </c>
      <c r="R237" s="163">
        <f t="shared" si="32"/>
        <v>0</v>
      </c>
      <c r="S237" s="163">
        <v>0</v>
      </c>
      <c r="T237" s="164">
        <f t="shared" si="3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65" t="s">
        <v>332</v>
      </c>
      <c r="AT237" s="165" t="s">
        <v>295</v>
      </c>
      <c r="AU237" s="165" t="s">
        <v>94</v>
      </c>
      <c r="AY237" s="14" t="s">
        <v>246</v>
      </c>
      <c r="BE237" s="166">
        <f t="shared" si="34"/>
        <v>0</v>
      </c>
      <c r="BF237" s="166">
        <f t="shared" si="35"/>
        <v>0</v>
      </c>
      <c r="BG237" s="166">
        <f t="shared" si="36"/>
        <v>0</v>
      </c>
      <c r="BH237" s="166">
        <f t="shared" si="37"/>
        <v>0</v>
      </c>
      <c r="BI237" s="166">
        <f t="shared" si="38"/>
        <v>0</v>
      </c>
      <c r="BJ237" s="14" t="s">
        <v>94</v>
      </c>
      <c r="BK237" s="166">
        <f t="shared" si="39"/>
        <v>0</v>
      </c>
      <c r="BL237" s="14" t="s">
        <v>275</v>
      </c>
      <c r="BM237" s="165" t="s">
        <v>1343</v>
      </c>
    </row>
    <row r="238" spans="1:65" s="2" customFormat="1" ht="21.75" customHeight="1">
      <c r="A238" s="29"/>
      <c r="B238" s="152"/>
      <c r="C238" s="153" t="s">
        <v>1344</v>
      </c>
      <c r="D238" s="153" t="s">
        <v>248</v>
      </c>
      <c r="E238" s="154" t="s">
        <v>2138</v>
      </c>
      <c r="F238" s="155" t="s">
        <v>2139</v>
      </c>
      <c r="G238" s="156" t="s">
        <v>324</v>
      </c>
      <c r="H238" s="157">
        <v>1</v>
      </c>
      <c r="I238" s="158"/>
      <c r="J238" s="159">
        <f t="shared" si="30"/>
        <v>0</v>
      </c>
      <c r="K238" s="160"/>
      <c r="L238" s="30"/>
      <c r="M238" s="161" t="s">
        <v>1</v>
      </c>
      <c r="N238" s="162" t="s">
        <v>41</v>
      </c>
      <c r="O238" s="58"/>
      <c r="P238" s="163">
        <f t="shared" si="31"/>
        <v>0</v>
      </c>
      <c r="Q238" s="163">
        <v>0</v>
      </c>
      <c r="R238" s="163">
        <f t="shared" si="32"/>
        <v>0</v>
      </c>
      <c r="S238" s="163">
        <v>0</v>
      </c>
      <c r="T238" s="164">
        <f t="shared" si="3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5" t="s">
        <v>275</v>
      </c>
      <c r="AT238" s="165" t="s">
        <v>248</v>
      </c>
      <c r="AU238" s="165" t="s">
        <v>94</v>
      </c>
      <c r="AY238" s="14" t="s">
        <v>246</v>
      </c>
      <c r="BE238" s="166">
        <f t="shared" si="34"/>
        <v>0</v>
      </c>
      <c r="BF238" s="166">
        <f t="shared" si="35"/>
        <v>0</v>
      </c>
      <c r="BG238" s="166">
        <f t="shared" si="36"/>
        <v>0</v>
      </c>
      <c r="BH238" s="166">
        <f t="shared" si="37"/>
        <v>0</v>
      </c>
      <c r="BI238" s="166">
        <f t="shared" si="38"/>
        <v>0</v>
      </c>
      <c r="BJ238" s="14" t="s">
        <v>94</v>
      </c>
      <c r="BK238" s="166">
        <f t="shared" si="39"/>
        <v>0</v>
      </c>
      <c r="BL238" s="14" t="s">
        <v>275</v>
      </c>
      <c r="BM238" s="165" t="s">
        <v>1347</v>
      </c>
    </row>
    <row r="239" spans="1:65" s="2" customFormat="1" ht="16.5" customHeight="1">
      <c r="A239" s="29"/>
      <c r="B239" s="152"/>
      <c r="C239" s="172" t="s">
        <v>914</v>
      </c>
      <c r="D239" s="172" t="s">
        <v>295</v>
      </c>
      <c r="E239" s="173" t="s">
        <v>2140</v>
      </c>
      <c r="F239" s="174" t="s">
        <v>2141</v>
      </c>
      <c r="G239" s="175" t="s">
        <v>324</v>
      </c>
      <c r="H239" s="176">
        <v>1</v>
      </c>
      <c r="I239" s="177"/>
      <c r="J239" s="178">
        <f t="shared" si="30"/>
        <v>0</v>
      </c>
      <c r="K239" s="179"/>
      <c r="L239" s="180"/>
      <c r="M239" s="181" t="s">
        <v>1</v>
      </c>
      <c r="N239" s="182" t="s">
        <v>41</v>
      </c>
      <c r="O239" s="58"/>
      <c r="P239" s="163">
        <f t="shared" si="31"/>
        <v>0</v>
      </c>
      <c r="Q239" s="163">
        <v>0</v>
      </c>
      <c r="R239" s="163">
        <f t="shared" si="32"/>
        <v>0</v>
      </c>
      <c r="S239" s="163">
        <v>0</v>
      </c>
      <c r="T239" s="164">
        <f t="shared" si="3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5" t="s">
        <v>332</v>
      </c>
      <c r="AT239" s="165" t="s">
        <v>295</v>
      </c>
      <c r="AU239" s="165" t="s">
        <v>94</v>
      </c>
      <c r="AY239" s="14" t="s">
        <v>246</v>
      </c>
      <c r="BE239" s="166">
        <f t="shared" si="34"/>
        <v>0</v>
      </c>
      <c r="BF239" s="166">
        <f t="shared" si="35"/>
        <v>0</v>
      </c>
      <c r="BG239" s="166">
        <f t="shared" si="36"/>
        <v>0</v>
      </c>
      <c r="BH239" s="166">
        <f t="shared" si="37"/>
        <v>0</v>
      </c>
      <c r="BI239" s="166">
        <f t="shared" si="38"/>
        <v>0</v>
      </c>
      <c r="BJ239" s="14" t="s">
        <v>94</v>
      </c>
      <c r="BK239" s="166">
        <f t="shared" si="39"/>
        <v>0</v>
      </c>
      <c r="BL239" s="14" t="s">
        <v>275</v>
      </c>
      <c r="BM239" s="165" t="s">
        <v>1351</v>
      </c>
    </row>
    <row r="240" spans="1:65" s="2" customFormat="1" ht="24.4" customHeight="1">
      <c r="A240" s="29"/>
      <c r="B240" s="152"/>
      <c r="C240" s="153" t="s">
        <v>1353</v>
      </c>
      <c r="D240" s="153" t="s">
        <v>248</v>
      </c>
      <c r="E240" s="154" t="s">
        <v>2142</v>
      </c>
      <c r="F240" s="155" t="s">
        <v>2143</v>
      </c>
      <c r="G240" s="156" t="s">
        <v>324</v>
      </c>
      <c r="H240" s="157">
        <v>2</v>
      </c>
      <c r="I240" s="158"/>
      <c r="J240" s="159">
        <f t="shared" si="30"/>
        <v>0</v>
      </c>
      <c r="K240" s="160"/>
      <c r="L240" s="30"/>
      <c r="M240" s="161" t="s">
        <v>1</v>
      </c>
      <c r="N240" s="162" t="s">
        <v>41</v>
      </c>
      <c r="O240" s="58"/>
      <c r="P240" s="163">
        <f t="shared" si="31"/>
        <v>0</v>
      </c>
      <c r="Q240" s="163">
        <v>0</v>
      </c>
      <c r="R240" s="163">
        <f t="shared" si="32"/>
        <v>0</v>
      </c>
      <c r="S240" s="163">
        <v>0</v>
      </c>
      <c r="T240" s="164">
        <f t="shared" si="3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65" t="s">
        <v>275</v>
      </c>
      <c r="AT240" s="165" t="s">
        <v>248</v>
      </c>
      <c r="AU240" s="165" t="s">
        <v>94</v>
      </c>
      <c r="AY240" s="14" t="s">
        <v>246</v>
      </c>
      <c r="BE240" s="166">
        <f t="shared" si="34"/>
        <v>0</v>
      </c>
      <c r="BF240" s="166">
        <f t="shared" si="35"/>
        <v>0</v>
      </c>
      <c r="BG240" s="166">
        <f t="shared" si="36"/>
        <v>0</v>
      </c>
      <c r="BH240" s="166">
        <f t="shared" si="37"/>
        <v>0</v>
      </c>
      <c r="BI240" s="166">
        <f t="shared" si="38"/>
        <v>0</v>
      </c>
      <c r="BJ240" s="14" t="s">
        <v>94</v>
      </c>
      <c r="BK240" s="166">
        <f t="shared" si="39"/>
        <v>0</v>
      </c>
      <c r="BL240" s="14" t="s">
        <v>275</v>
      </c>
      <c r="BM240" s="165" t="s">
        <v>1356</v>
      </c>
    </row>
    <row r="241" spans="1:65" s="2" customFormat="1" ht="33" customHeight="1">
      <c r="A241" s="29"/>
      <c r="B241" s="152"/>
      <c r="C241" s="172" t="s">
        <v>917</v>
      </c>
      <c r="D241" s="172" t="s">
        <v>295</v>
      </c>
      <c r="E241" s="173" t="s">
        <v>2144</v>
      </c>
      <c r="F241" s="174" t="s">
        <v>2145</v>
      </c>
      <c r="G241" s="175" t="s">
        <v>324</v>
      </c>
      <c r="H241" s="176">
        <v>2</v>
      </c>
      <c r="I241" s="177"/>
      <c r="J241" s="178">
        <f t="shared" si="30"/>
        <v>0</v>
      </c>
      <c r="K241" s="179"/>
      <c r="L241" s="180"/>
      <c r="M241" s="181" t="s">
        <v>1</v>
      </c>
      <c r="N241" s="182" t="s">
        <v>41</v>
      </c>
      <c r="O241" s="58"/>
      <c r="P241" s="163">
        <f t="shared" si="31"/>
        <v>0</v>
      </c>
      <c r="Q241" s="163">
        <v>0</v>
      </c>
      <c r="R241" s="163">
        <f t="shared" si="32"/>
        <v>0</v>
      </c>
      <c r="S241" s="163">
        <v>0</v>
      </c>
      <c r="T241" s="164">
        <f t="shared" si="3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65" t="s">
        <v>332</v>
      </c>
      <c r="AT241" s="165" t="s">
        <v>295</v>
      </c>
      <c r="AU241" s="165" t="s">
        <v>94</v>
      </c>
      <c r="AY241" s="14" t="s">
        <v>246</v>
      </c>
      <c r="BE241" s="166">
        <f t="shared" si="34"/>
        <v>0</v>
      </c>
      <c r="BF241" s="166">
        <f t="shared" si="35"/>
        <v>0</v>
      </c>
      <c r="BG241" s="166">
        <f t="shared" si="36"/>
        <v>0</v>
      </c>
      <c r="BH241" s="166">
        <f t="shared" si="37"/>
        <v>0</v>
      </c>
      <c r="BI241" s="166">
        <f t="shared" si="38"/>
        <v>0</v>
      </c>
      <c r="BJ241" s="14" t="s">
        <v>94</v>
      </c>
      <c r="BK241" s="166">
        <f t="shared" si="39"/>
        <v>0</v>
      </c>
      <c r="BL241" s="14" t="s">
        <v>275</v>
      </c>
      <c r="BM241" s="165" t="s">
        <v>1360</v>
      </c>
    </row>
    <row r="242" spans="1:65" s="2" customFormat="1" ht="16.5" customHeight="1">
      <c r="A242" s="29"/>
      <c r="B242" s="152"/>
      <c r="C242" s="153" t="s">
        <v>1362</v>
      </c>
      <c r="D242" s="153" t="s">
        <v>248</v>
      </c>
      <c r="E242" s="154" t="s">
        <v>2146</v>
      </c>
      <c r="F242" s="155" t="s">
        <v>2147</v>
      </c>
      <c r="G242" s="156" t="s">
        <v>324</v>
      </c>
      <c r="H242" s="157">
        <v>1</v>
      </c>
      <c r="I242" s="158"/>
      <c r="J242" s="159">
        <f t="shared" si="30"/>
        <v>0</v>
      </c>
      <c r="K242" s="160"/>
      <c r="L242" s="30"/>
      <c r="M242" s="161" t="s">
        <v>1</v>
      </c>
      <c r="N242" s="162" t="s">
        <v>41</v>
      </c>
      <c r="O242" s="58"/>
      <c r="P242" s="163">
        <f t="shared" si="31"/>
        <v>0</v>
      </c>
      <c r="Q242" s="163">
        <v>0</v>
      </c>
      <c r="R242" s="163">
        <f t="shared" si="32"/>
        <v>0</v>
      </c>
      <c r="S242" s="163">
        <v>0</v>
      </c>
      <c r="T242" s="164">
        <f t="shared" si="3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5" t="s">
        <v>275</v>
      </c>
      <c r="AT242" s="165" t="s">
        <v>248</v>
      </c>
      <c r="AU242" s="165" t="s">
        <v>94</v>
      </c>
      <c r="AY242" s="14" t="s">
        <v>246</v>
      </c>
      <c r="BE242" s="166">
        <f t="shared" si="34"/>
        <v>0</v>
      </c>
      <c r="BF242" s="166">
        <f t="shared" si="35"/>
        <v>0</v>
      </c>
      <c r="BG242" s="166">
        <f t="shared" si="36"/>
        <v>0</v>
      </c>
      <c r="BH242" s="166">
        <f t="shared" si="37"/>
        <v>0</v>
      </c>
      <c r="BI242" s="166">
        <f t="shared" si="38"/>
        <v>0</v>
      </c>
      <c r="BJ242" s="14" t="s">
        <v>94</v>
      </c>
      <c r="BK242" s="166">
        <f t="shared" si="39"/>
        <v>0</v>
      </c>
      <c r="BL242" s="14" t="s">
        <v>275</v>
      </c>
      <c r="BM242" s="165" t="s">
        <v>1365</v>
      </c>
    </row>
    <row r="243" spans="1:65" s="2" customFormat="1" ht="24.4" customHeight="1">
      <c r="A243" s="29"/>
      <c r="B243" s="152"/>
      <c r="C243" s="172" t="s">
        <v>921</v>
      </c>
      <c r="D243" s="172" t="s">
        <v>295</v>
      </c>
      <c r="E243" s="173" t="s">
        <v>2148</v>
      </c>
      <c r="F243" s="174" t="s">
        <v>2149</v>
      </c>
      <c r="G243" s="175" t="s">
        <v>324</v>
      </c>
      <c r="H243" s="176">
        <v>1</v>
      </c>
      <c r="I243" s="177"/>
      <c r="J243" s="178">
        <f t="shared" si="30"/>
        <v>0</v>
      </c>
      <c r="K243" s="179"/>
      <c r="L243" s="180"/>
      <c r="M243" s="181" t="s">
        <v>1</v>
      </c>
      <c r="N243" s="182" t="s">
        <v>41</v>
      </c>
      <c r="O243" s="58"/>
      <c r="P243" s="163">
        <f t="shared" si="31"/>
        <v>0</v>
      </c>
      <c r="Q243" s="163">
        <v>0</v>
      </c>
      <c r="R243" s="163">
        <f t="shared" si="32"/>
        <v>0</v>
      </c>
      <c r="S243" s="163">
        <v>0</v>
      </c>
      <c r="T243" s="164">
        <f t="shared" si="3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5" t="s">
        <v>332</v>
      </c>
      <c r="AT243" s="165" t="s">
        <v>295</v>
      </c>
      <c r="AU243" s="165" t="s">
        <v>94</v>
      </c>
      <c r="AY243" s="14" t="s">
        <v>246</v>
      </c>
      <c r="BE243" s="166">
        <f t="shared" si="34"/>
        <v>0</v>
      </c>
      <c r="BF243" s="166">
        <f t="shared" si="35"/>
        <v>0</v>
      </c>
      <c r="BG243" s="166">
        <f t="shared" si="36"/>
        <v>0</v>
      </c>
      <c r="BH243" s="166">
        <f t="shared" si="37"/>
        <v>0</v>
      </c>
      <c r="BI243" s="166">
        <f t="shared" si="38"/>
        <v>0</v>
      </c>
      <c r="BJ243" s="14" t="s">
        <v>94</v>
      </c>
      <c r="BK243" s="166">
        <f t="shared" si="39"/>
        <v>0</v>
      </c>
      <c r="BL243" s="14" t="s">
        <v>275</v>
      </c>
      <c r="BM243" s="165" t="s">
        <v>1369</v>
      </c>
    </row>
    <row r="244" spans="1:65" s="2" customFormat="1" ht="24.4" customHeight="1">
      <c r="A244" s="29"/>
      <c r="B244" s="152"/>
      <c r="C244" s="153" t="s">
        <v>1371</v>
      </c>
      <c r="D244" s="153" t="s">
        <v>248</v>
      </c>
      <c r="E244" s="154" t="s">
        <v>2150</v>
      </c>
      <c r="F244" s="155" t="s">
        <v>2151</v>
      </c>
      <c r="G244" s="156" t="s">
        <v>2152</v>
      </c>
      <c r="H244" s="157">
        <v>1</v>
      </c>
      <c r="I244" s="158"/>
      <c r="J244" s="159">
        <f t="shared" si="30"/>
        <v>0</v>
      </c>
      <c r="K244" s="160"/>
      <c r="L244" s="30"/>
      <c r="M244" s="161" t="s">
        <v>1</v>
      </c>
      <c r="N244" s="162" t="s">
        <v>41</v>
      </c>
      <c r="O244" s="58"/>
      <c r="P244" s="163">
        <f t="shared" si="31"/>
        <v>0</v>
      </c>
      <c r="Q244" s="163">
        <v>0</v>
      </c>
      <c r="R244" s="163">
        <f t="shared" si="32"/>
        <v>0</v>
      </c>
      <c r="S244" s="163">
        <v>0</v>
      </c>
      <c r="T244" s="164">
        <f t="shared" si="3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65" t="s">
        <v>275</v>
      </c>
      <c r="AT244" s="165" t="s">
        <v>248</v>
      </c>
      <c r="AU244" s="165" t="s">
        <v>94</v>
      </c>
      <c r="AY244" s="14" t="s">
        <v>246</v>
      </c>
      <c r="BE244" s="166">
        <f t="shared" si="34"/>
        <v>0</v>
      </c>
      <c r="BF244" s="166">
        <f t="shared" si="35"/>
        <v>0</v>
      </c>
      <c r="BG244" s="166">
        <f t="shared" si="36"/>
        <v>0</v>
      </c>
      <c r="BH244" s="166">
        <f t="shared" si="37"/>
        <v>0</v>
      </c>
      <c r="BI244" s="166">
        <f t="shared" si="38"/>
        <v>0</v>
      </c>
      <c r="BJ244" s="14" t="s">
        <v>94</v>
      </c>
      <c r="BK244" s="166">
        <f t="shared" si="39"/>
        <v>0</v>
      </c>
      <c r="BL244" s="14" t="s">
        <v>275</v>
      </c>
      <c r="BM244" s="165" t="s">
        <v>1374</v>
      </c>
    </row>
    <row r="245" spans="1:65" s="2" customFormat="1" ht="24.4" customHeight="1">
      <c r="A245" s="29"/>
      <c r="B245" s="152"/>
      <c r="C245" s="172" t="s">
        <v>924</v>
      </c>
      <c r="D245" s="172" t="s">
        <v>295</v>
      </c>
      <c r="E245" s="173" t="s">
        <v>2153</v>
      </c>
      <c r="F245" s="174" t="s">
        <v>2154</v>
      </c>
      <c r="G245" s="175" t="s">
        <v>324</v>
      </c>
      <c r="H245" s="176">
        <v>1</v>
      </c>
      <c r="I245" s="177"/>
      <c r="J245" s="178">
        <f t="shared" si="30"/>
        <v>0</v>
      </c>
      <c r="K245" s="179"/>
      <c r="L245" s="180"/>
      <c r="M245" s="181" t="s">
        <v>1</v>
      </c>
      <c r="N245" s="182" t="s">
        <v>41</v>
      </c>
      <c r="O245" s="58"/>
      <c r="P245" s="163">
        <f t="shared" si="31"/>
        <v>0</v>
      </c>
      <c r="Q245" s="163">
        <v>0</v>
      </c>
      <c r="R245" s="163">
        <f t="shared" si="32"/>
        <v>0</v>
      </c>
      <c r="S245" s="163">
        <v>0</v>
      </c>
      <c r="T245" s="164">
        <f t="shared" si="3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5" t="s">
        <v>332</v>
      </c>
      <c r="AT245" s="165" t="s">
        <v>295</v>
      </c>
      <c r="AU245" s="165" t="s">
        <v>94</v>
      </c>
      <c r="AY245" s="14" t="s">
        <v>246</v>
      </c>
      <c r="BE245" s="166">
        <f t="shared" si="34"/>
        <v>0</v>
      </c>
      <c r="BF245" s="166">
        <f t="shared" si="35"/>
        <v>0</v>
      </c>
      <c r="BG245" s="166">
        <f t="shared" si="36"/>
        <v>0</v>
      </c>
      <c r="BH245" s="166">
        <f t="shared" si="37"/>
        <v>0</v>
      </c>
      <c r="BI245" s="166">
        <f t="shared" si="38"/>
        <v>0</v>
      </c>
      <c r="BJ245" s="14" t="s">
        <v>94</v>
      </c>
      <c r="BK245" s="166">
        <f t="shared" si="39"/>
        <v>0</v>
      </c>
      <c r="BL245" s="14" t="s">
        <v>275</v>
      </c>
      <c r="BM245" s="165" t="s">
        <v>1377</v>
      </c>
    </row>
    <row r="246" spans="1:65" s="2" customFormat="1" ht="16.5" customHeight="1">
      <c r="A246" s="29"/>
      <c r="B246" s="152"/>
      <c r="C246" s="153" t="s">
        <v>1379</v>
      </c>
      <c r="D246" s="153" t="s">
        <v>248</v>
      </c>
      <c r="E246" s="154" t="s">
        <v>2155</v>
      </c>
      <c r="F246" s="155" t="s">
        <v>2156</v>
      </c>
      <c r="G246" s="156" t="s">
        <v>324</v>
      </c>
      <c r="H246" s="157">
        <v>1</v>
      </c>
      <c r="I246" s="158"/>
      <c r="J246" s="159">
        <f t="shared" si="30"/>
        <v>0</v>
      </c>
      <c r="K246" s="160"/>
      <c r="L246" s="30"/>
      <c r="M246" s="161" t="s">
        <v>1</v>
      </c>
      <c r="N246" s="162" t="s">
        <v>41</v>
      </c>
      <c r="O246" s="58"/>
      <c r="P246" s="163">
        <f t="shared" si="31"/>
        <v>0</v>
      </c>
      <c r="Q246" s="163">
        <v>0</v>
      </c>
      <c r="R246" s="163">
        <f t="shared" si="32"/>
        <v>0</v>
      </c>
      <c r="S246" s="163">
        <v>0</v>
      </c>
      <c r="T246" s="164">
        <f t="shared" si="3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5" t="s">
        <v>275</v>
      </c>
      <c r="AT246" s="165" t="s">
        <v>248</v>
      </c>
      <c r="AU246" s="165" t="s">
        <v>94</v>
      </c>
      <c r="AY246" s="14" t="s">
        <v>246</v>
      </c>
      <c r="BE246" s="166">
        <f t="shared" si="34"/>
        <v>0</v>
      </c>
      <c r="BF246" s="166">
        <f t="shared" si="35"/>
        <v>0</v>
      </c>
      <c r="BG246" s="166">
        <f t="shared" si="36"/>
        <v>0</v>
      </c>
      <c r="BH246" s="166">
        <f t="shared" si="37"/>
        <v>0</v>
      </c>
      <c r="BI246" s="166">
        <f t="shared" si="38"/>
        <v>0</v>
      </c>
      <c r="BJ246" s="14" t="s">
        <v>94</v>
      </c>
      <c r="BK246" s="166">
        <f t="shared" si="39"/>
        <v>0</v>
      </c>
      <c r="BL246" s="14" t="s">
        <v>275</v>
      </c>
      <c r="BM246" s="165" t="s">
        <v>1382</v>
      </c>
    </row>
    <row r="247" spans="1:65" s="2" customFormat="1" ht="24.4" customHeight="1">
      <c r="A247" s="29"/>
      <c r="B247" s="152"/>
      <c r="C247" s="172" t="s">
        <v>928</v>
      </c>
      <c r="D247" s="172" t="s">
        <v>295</v>
      </c>
      <c r="E247" s="173" t="s">
        <v>2157</v>
      </c>
      <c r="F247" s="174" t="s">
        <v>2158</v>
      </c>
      <c r="G247" s="175" t="s">
        <v>324</v>
      </c>
      <c r="H247" s="176">
        <v>1</v>
      </c>
      <c r="I247" s="177"/>
      <c r="J247" s="178">
        <f t="shared" si="30"/>
        <v>0</v>
      </c>
      <c r="K247" s="179"/>
      <c r="L247" s="180"/>
      <c r="M247" s="181" t="s">
        <v>1</v>
      </c>
      <c r="N247" s="182" t="s">
        <v>41</v>
      </c>
      <c r="O247" s="58"/>
      <c r="P247" s="163">
        <f t="shared" si="31"/>
        <v>0</v>
      </c>
      <c r="Q247" s="163">
        <v>0</v>
      </c>
      <c r="R247" s="163">
        <f t="shared" si="32"/>
        <v>0</v>
      </c>
      <c r="S247" s="163">
        <v>0</v>
      </c>
      <c r="T247" s="164">
        <f t="shared" si="3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5" t="s">
        <v>332</v>
      </c>
      <c r="AT247" s="165" t="s">
        <v>295</v>
      </c>
      <c r="AU247" s="165" t="s">
        <v>94</v>
      </c>
      <c r="AY247" s="14" t="s">
        <v>246</v>
      </c>
      <c r="BE247" s="166">
        <f t="shared" si="34"/>
        <v>0</v>
      </c>
      <c r="BF247" s="166">
        <f t="shared" si="35"/>
        <v>0</v>
      </c>
      <c r="BG247" s="166">
        <f t="shared" si="36"/>
        <v>0</v>
      </c>
      <c r="BH247" s="166">
        <f t="shared" si="37"/>
        <v>0</v>
      </c>
      <c r="BI247" s="166">
        <f t="shared" si="38"/>
        <v>0</v>
      </c>
      <c r="BJ247" s="14" t="s">
        <v>94</v>
      </c>
      <c r="BK247" s="166">
        <f t="shared" si="39"/>
        <v>0</v>
      </c>
      <c r="BL247" s="14" t="s">
        <v>275</v>
      </c>
      <c r="BM247" s="165" t="s">
        <v>1386</v>
      </c>
    </row>
    <row r="248" spans="1:65" s="2" customFormat="1" ht="24.4" customHeight="1">
      <c r="A248" s="29"/>
      <c r="B248" s="152"/>
      <c r="C248" s="153" t="s">
        <v>1387</v>
      </c>
      <c r="D248" s="153" t="s">
        <v>248</v>
      </c>
      <c r="E248" s="154" t="s">
        <v>2159</v>
      </c>
      <c r="F248" s="155" t="s">
        <v>2160</v>
      </c>
      <c r="G248" s="156" t="s">
        <v>2152</v>
      </c>
      <c r="H248" s="157">
        <v>9</v>
      </c>
      <c r="I248" s="158"/>
      <c r="J248" s="159">
        <f t="shared" si="30"/>
        <v>0</v>
      </c>
      <c r="K248" s="160"/>
      <c r="L248" s="30"/>
      <c r="M248" s="161" t="s">
        <v>1</v>
      </c>
      <c r="N248" s="162" t="s">
        <v>41</v>
      </c>
      <c r="O248" s="58"/>
      <c r="P248" s="163">
        <f t="shared" si="31"/>
        <v>0</v>
      </c>
      <c r="Q248" s="163">
        <v>0</v>
      </c>
      <c r="R248" s="163">
        <f t="shared" si="32"/>
        <v>0</v>
      </c>
      <c r="S248" s="163">
        <v>0</v>
      </c>
      <c r="T248" s="164">
        <f t="shared" si="3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5" t="s">
        <v>275</v>
      </c>
      <c r="AT248" s="165" t="s">
        <v>248</v>
      </c>
      <c r="AU248" s="165" t="s">
        <v>94</v>
      </c>
      <c r="AY248" s="14" t="s">
        <v>246</v>
      </c>
      <c r="BE248" s="166">
        <f t="shared" si="34"/>
        <v>0</v>
      </c>
      <c r="BF248" s="166">
        <f t="shared" si="35"/>
        <v>0</v>
      </c>
      <c r="BG248" s="166">
        <f t="shared" si="36"/>
        <v>0</v>
      </c>
      <c r="BH248" s="166">
        <f t="shared" si="37"/>
        <v>0</v>
      </c>
      <c r="BI248" s="166">
        <f t="shared" si="38"/>
        <v>0</v>
      </c>
      <c r="BJ248" s="14" t="s">
        <v>94</v>
      </c>
      <c r="BK248" s="166">
        <f t="shared" si="39"/>
        <v>0</v>
      </c>
      <c r="BL248" s="14" t="s">
        <v>275</v>
      </c>
      <c r="BM248" s="165" t="s">
        <v>1390</v>
      </c>
    </row>
    <row r="249" spans="1:65" s="2" customFormat="1" ht="21.75" customHeight="1">
      <c r="A249" s="29"/>
      <c r="B249" s="152"/>
      <c r="C249" s="172" t="s">
        <v>931</v>
      </c>
      <c r="D249" s="172" t="s">
        <v>295</v>
      </c>
      <c r="E249" s="173" t="s">
        <v>2161</v>
      </c>
      <c r="F249" s="174" t="s">
        <v>2162</v>
      </c>
      <c r="G249" s="175" t="s">
        <v>324</v>
      </c>
      <c r="H249" s="176">
        <v>9</v>
      </c>
      <c r="I249" s="177"/>
      <c r="J249" s="178">
        <f t="shared" si="30"/>
        <v>0</v>
      </c>
      <c r="K249" s="179"/>
      <c r="L249" s="180"/>
      <c r="M249" s="181" t="s">
        <v>1</v>
      </c>
      <c r="N249" s="182" t="s">
        <v>41</v>
      </c>
      <c r="O249" s="58"/>
      <c r="P249" s="163">
        <f t="shared" si="31"/>
        <v>0</v>
      </c>
      <c r="Q249" s="163">
        <v>0</v>
      </c>
      <c r="R249" s="163">
        <f t="shared" si="32"/>
        <v>0</v>
      </c>
      <c r="S249" s="163">
        <v>0</v>
      </c>
      <c r="T249" s="164">
        <f t="shared" si="3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5" t="s">
        <v>332</v>
      </c>
      <c r="AT249" s="165" t="s">
        <v>295</v>
      </c>
      <c r="AU249" s="165" t="s">
        <v>94</v>
      </c>
      <c r="AY249" s="14" t="s">
        <v>246</v>
      </c>
      <c r="BE249" s="166">
        <f t="shared" si="34"/>
        <v>0</v>
      </c>
      <c r="BF249" s="166">
        <f t="shared" si="35"/>
        <v>0</v>
      </c>
      <c r="BG249" s="166">
        <f t="shared" si="36"/>
        <v>0</v>
      </c>
      <c r="BH249" s="166">
        <f t="shared" si="37"/>
        <v>0</v>
      </c>
      <c r="BI249" s="166">
        <f t="shared" si="38"/>
        <v>0</v>
      </c>
      <c r="BJ249" s="14" t="s">
        <v>94</v>
      </c>
      <c r="BK249" s="166">
        <f t="shared" si="39"/>
        <v>0</v>
      </c>
      <c r="BL249" s="14" t="s">
        <v>275</v>
      </c>
      <c r="BM249" s="165" t="s">
        <v>1394</v>
      </c>
    </row>
    <row r="250" spans="1:65" s="2" customFormat="1" ht="21.75" customHeight="1">
      <c r="A250" s="29"/>
      <c r="B250" s="152"/>
      <c r="C250" s="153" t="s">
        <v>1396</v>
      </c>
      <c r="D250" s="153" t="s">
        <v>248</v>
      </c>
      <c r="E250" s="154" t="s">
        <v>2163</v>
      </c>
      <c r="F250" s="155" t="s">
        <v>2164</v>
      </c>
      <c r="G250" s="156" t="s">
        <v>371</v>
      </c>
      <c r="H250" s="157">
        <v>795</v>
      </c>
      <c r="I250" s="158"/>
      <c r="J250" s="159">
        <f t="shared" si="30"/>
        <v>0</v>
      </c>
      <c r="K250" s="160"/>
      <c r="L250" s="30"/>
      <c r="M250" s="161" t="s">
        <v>1</v>
      </c>
      <c r="N250" s="162" t="s">
        <v>41</v>
      </c>
      <c r="O250" s="58"/>
      <c r="P250" s="163">
        <f t="shared" si="31"/>
        <v>0</v>
      </c>
      <c r="Q250" s="163">
        <v>0</v>
      </c>
      <c r="R250" s="163">
        <f t="shared" si="32"/>
        <v>0</v>
      </c>
      <c r="S250" s="163">
        <v>0</v>
      </c>
      <c r="T250" s="164">
        <f t="shared" si="3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5" t="s">
        <v>275</v>
      </c>
      <c r="AT250" s="165" t="s">
        <v>248</v>
      </c>
      <c r="AU250" s="165" t="s">
        <v>94</v>
      </c>
      <c r="AY250" s="14" t="s">
        <v>246</v>
      </c>
      <c r="BE250" s="166">
        <f t="shared" si="34"/>
        <v>0</v>
      </c>
      <c r="BF250" s="166">
        <f t="shared" si="35"/>
        <v>0</v>
      </c>
      <c r="BG250" s="166">
        <f t="shared" si="36"/>
        <v>0</v>
      </c>
      <c r="BH250" s="166">
        <f t="shared" si="37"/>
        <v>0</v>
      </c>
      <c r="BI250" s="166">
        <f t="shared" si="38"/>
        <v>0</v>
      </c>
      <c r="BJ250" s="14" t="s">
        <v>94</v>
      </c>
      <c r="BK250" s="166">
        <f t="shared" si="39"/>
        <v>0</v>
      </c>
      <c r="BL250" s="14" t="s">
        <v>275</v>
      </c>
      <c r="BM250" s="165" t="s">
        <v>1399</v>
      </c>
    </row>
    <row r="251" spans="1:65" s="2" customFormat="1" ht="24.4" customHeight="1">
      <c r="A251" s="29"/>
      <c r="B251" s="152"/>
      <c r="C251" s="153" t="s">
        <v>935</v>
      </c>
      <c r="D251" s="153" t="s">
        <v>248</v>
      </c>
      <c r="E251" s="154" t="s">
        <v>2165</v>
      </c>
      <c r="F251" s="155" t="s">
        <v>2166</v>
      </c>
      <c r="G251" s="156" t="s">
        <v>371</v>
      </c>
      <c r="H251" s="157">
        <v>110</v>
      </c>
      <c r="I251" s="158"/>
      <c r="J251" s="159">
        <f t="shared" si="30"/>
        <v>0</v>
      </c>
      <c r="K251" s="160"/>
      <c r="L251" s="30"/>
      <c r="M251" s="161" t="s">
        <v>1</v>
      </c>
      <c r="N251" s="162" t="s">
        <v>41</v>
      </c>
      <c r="O251" s="58"/>
      <c r="P251" s="163">
        <f t="shared" si="31"/>
        <v>0</v>
      </c>
      <c r="Q251" s="163">
        <v>0</v>
      </c>
      <c r="R251" s="163">
        <f t="shared" si="32"/>
        <v>0</v>
      </c>
      <c r="S251" s="163">
        <v>0</v>
      </c>
      <c r="T251" s="164">
        <f t="shared" si="3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5" t="s">
        <v>275</v>
      </c>
      <c r="AT251" s="165" t="s">
        <v>248</v>
      </c>
      <c r="AU251" s="165" t="s">
        <v>94</v>
      </c>
      <c r="AY251" s="14" t="s">
        <v>246</v>
      </c>
      <c r="BE251" s="166">
        <f t="shared" si="34"/>
        <v>0</v>
      </c>
      <c r="BF251" s="166">
        <f t="shared" si="35"/>
        <v>0</v>
      </c>
      <c r="BG251" s="166">
        <f t="shared" si="36"/>
        <v>0</v>
      </c>
      <c r="BH251" s="166">
        <f t="shared" si="37"/>
        <v>0</v>
      </c>
      <c r="BI251" s="166">
        <f t="shared" si="38"/>
        <v>0</v>
      </c>
      <c r="BJ251" s="14" t="s">
        <v>94</v>
      </c>
      <c r="BK251" s="166">
        <f t="shared" si="39"/>
        <v>0</v>
      </c>
      <c r="BL251" s="14" t="s">
        <v>275</v>
      </c>
      <c r="BM251" s="165" t="s">
        <v>1402</v>
      </c>
    </row>
    <row r="252" spans="1:65" s="2" customFormat="1" ht="24.4" customHeight="1">
      <c r="A252" s="29"/>
      <c r="B252" s="152"/>
      <c r="C252" s="153" t="s">
        <v>1403</v>
      </c>
      <c r="D252" s="153" t="s">
        <v>248</v>
      </c>
      <c r="E252" s="154" t="s">
        <v>2167</v>
      </c>
      <c r="F252" s="155" t="s">
        <v>2168</v>
      </c>
      <c r="G252" s="156" t="s">
        <v>371</v>
      </c>
      <c r="H252" s="157">
        <v>905</v>
      </c>
      <c r="I252" s="158"/>
      <c r="J252" s="159">
        <f t="shared" si="30"/>
        <v>0</v>
      </c>
      <c r="K252" s="160"/>
      <c r="L252" s="30"/>
      <c r="M252" s="161" t="s">
        <v>1</v>
      </c>
      <c r="N252" s="162" t="s">
        <v>41</v>
      </c>
      <c r="O252" s="58"/>
      <c r="P252" s="163">
        <f t="shared" si="31"/>
        <v>0</v>
      </c>
      <c r="Q252" s="163">
        <v>0</v>
      </c>
      <c r="R252" s="163">
        <f t="shared" si="32"/>
        <v>0</v>
      </c>
      <c r="S252" s="163">
        <v>0</v>
      </c>
      <c r="T252" s="164">
        <f t="shared" si="3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65" t="s">
        <v>275</v>
      </c>
      <c r="AT252" s="165" t="s">
        <v>248</v>
      </c>
      <c r="AU252" s="165" t="s">
        <v>94</v>
      </c>
      <c r="AY252" s="14" t="s">
        <v>246</v>
      </c>
      <c r="BE252" s="166">
        <f t="shared" si="34"/>
        <v>0</v>
      </c>
      <c r="BF252" s="166">
        <f t="shared" si="35"/>
        <v>0</v>
      </c>
      <c r="BG252" s="166">
        <f t="shared" si="36"/>
        <v>0</v>
      </c>
      <c r="BH252" s="166">
        <f t="shared" si="37"/>
        <v>0</v>
      </c>
      <c r="BI252" s="166">
        <f t="shared" si="38"/>
        <v>0</v>
      </c>
      <c r="BJ252" s="14" t="s">
        <v>94</v>
      </c>
      <c r="BK252" s="166">
        <f t="shared" si="39"/>
        <v>0</v>
      </c>
      <c r="BL252" s="14" t="s">
        <v>275</v>
      </c>
      <c r="BM252" s="165" t="s">
        <v>1406</v>
      </c>
    </row>
    <row r="253" spans="1:65" s="2" customFormat="1" ht="24.4" customHeight="1">
      <c r="A253" s="29"/>
      <c r="B253" s="152"/>
      <c r="C253" s="153" t="s">
        <v>938</v>
      </c>
      <c r="D253" s="153" t="s">
        <v>248</v>
      </c>
      <c r="E253" s="154" t="s">
        <v>2169</v>
      </c>
      <c r="F253" s="155" t="s">
        <v>2170</v>
      </c>
      <c r="G253" s="156" t="s">
        <v>560</v>
      </c>
      <c r="H253" s="191"/>
      <c r="I253" s="158"/>
      <c r="J253" s="159">
        <f t="shared" si="30"/>
        <v>0</v>
      </c>
      <c r="K253" s="160"/>
      <c r="L253" s="30"/>
      <c r="M253" s="161" t="s">
        <v>1</v>
      </c>
      <c r="N253" s="162" t="s">
        <v>41</v>
      </c>
      <c r="O253" s="58"/>
      <c r="P253" s="163">
        <f t="shared" si="31"/>
        <v>0</v>
      </c>
      <c r="Q253" s="163">
        <v>0</v>
      </c>
      <c r="R253" s="163">
        <f t="shared" si="32"/>
        <v>0</v>
      </c>
      <c r="S253" s="163">
        <v>0</v>
      </c>
      <c r="T253" s="164">
        <f t="shared" si="3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65" t="s">
        <v>275</v>
      </c>
      <c r="AT253" s="165" t="s">
        <v>248</v>
      </c>
      <c r="AU253" s="165" t="s">
        <v>94</v>
      </c>
      <c r="AY253" s="14" t="s">
        <v>246</v>
      </c>
      <c r="BE253" s="166">
        <f t="shared" si="34"/>
        <v>0</v>
      </c>
      <c r="BF253" s="166">
        <f t="shared" si="35"/>
        <v>0</v>
      </c>
      <c r="BG253" s="166">
        <f t="shared" si="36"/>
        <v>0</v>
      </c>
      <c r="BH253" s="166">
        <f t="shared" si="37"/>
        <v>0</v>
      </c>
      <c r="BI253" s="166">
        <f t="shared" si="38"/>
        <v>0</v>
      </c>
      <c r="BJ253" s="14" t="s">
        <v>94</v>
      </c>
      <c r="BK253" s="166">
        <f t="shared" si="39"/>
        <v>0</v>
      </c>
      <c r="BL253" s="14" t="s">
        <v>275</v>
      </c>
      <c r="BM253" s="165" t="s">
        <v>1409</v>
      </c>
    </row>
    <row r="254" spans="1:65" s="12" customFormat="1" ht="22.9" customHeight="1">
      <c r="B254" s="139"/>
      <c r="D254" s="140" t="s">
        <v>74</v>
      </c>
      <c r="E254" s="150" t="s">
        <v>837</v>
      </c>
      <c r="F254" s="150" t="s">
        <v>2171</v>
      </c>
      <c r="I254" s="142"/>
      <c r="J254" s="151">
        <f>BK254</f>
        <v>0</v>
      </c>
      <c r="L254" s="139"/>
      <c r="M254" s="144"/>
      <c r="N254" s="145"/>
      <c r="O254" s="145"/>
      <c r="P254" s="146">
        <f>SUM(P255:P305)</f>
        <v>0</v>
      </c>
      <c r="Q254" s="145"/>
      <c r="R254" s="146">
        <f>SUM(R255:R305)</f>
        <v>0</v>
      </c>
      <c r="S254" s="145"/>
      <c r="T254" s="147">
        <f>SUM(T255:T305)</f>
        <v>0</v>
      </c>
      <c r="AR254" s="140" t="s">
        <v>94</v>
      </c>
      <c r="AT254" s="148" t="s">
        <v>74</v>
      </c>
      <c r="AU254" s="148" t="s">
        <v>83</v>
      </c>
      <c r="AY254" s="140" t="s">
        <v>246</v>
      </c>
      <c r="BK254" s="149">
        <f>SUM(BK255:BK305)</f>
        <v>0</v>
      </c>
    </row>
    <row r="255" spans="1:65" s="2" customFormat="1" ht="16.5" customHeight="1">
      <c r="A255" s="29"/>
      <c r="B255" s="152"/>
      <c r="C255" s="153" t="s">
        <v>1410</v>
      </c>
      <c r="D255" s="153" t="s">
        <v>248</v>
      </c>
      <c r="E255" s="154" t="s">
        <v>2172</v>
      </c>
      <c r="F255" s="155" t="s">
        <v>2173</v>
      </c>
      <c r="G255" s="156" t="s">
        <v>324</v>
      </c>
      <c r="H255" s="157">
        <v>9</v>
      </c>
      <c r="I255" s="158"/>
      <c r="J255" s="159">
        <f t="shared" ref="J255:J292" si="40">ROUND(I255*H255,2)</f>
        <v>0</v>
      </c>
      <c r="K255" s="160"/>
      <c r="L255" s="30"/>
      <c r="M255" s="161" t="s">
        <v>1</v>
      </c>
      <c r="N255" s="162" t="s">
        <v>41</v>
      </c>
      <c r="O255" s="58"/>
      <c r="P255" s="163">
        <f t="shared" ref="P255:P292" si="41">O255*H255</f>
        <v>0</v>
      </c>
      <c r="Q255" s="163">
        <v>0</v>
      </c>
      <c r="R255" s="163">
        <f t="shared" ref="R255:R292" si="42">Q255*H255</f>
        <v>0</v>
      </c>
      <c r="S255" s="163">
        <v>0</v>
      </c>
      <c r="T255" s="164">
        <f t="shared" ref="T255:T292" si="43">S255*H255</f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5" t="s">
        <v>275</v>
      </c>
      <c r="AT255" s="165" t="s">
        <v>248</v>
      </c>
      <c r="AU255" s="165" t="s">
        <v>94</v>
      </c>
      <c r="AY255" s="14" t="s">
        <v>246</v>
      </c>
      <c r="BE255" s="166">
        <f t="shared" ref="BE255:BE292" si="44">IF(N255="základná",J255,0)</f>
        <v>0</v>
      </c>
      <c r="BF255" s="166">
        <f t="shared" ref="BF255:BF292" si="45">IF(N255="znížená",J255,0)</f>
        <v>0</v>
      </c>
      <c r="BG255" s="166">
        <f t="shared" ref="BG255:BG292" si="46">IF(N255="zákl. prenesená",J255,0)</f>
        <v>0</v>
      </c>
      <c r="BH255" s="166">
        <f t="shared" ref="BH255:BH292" si="47">IF(N255="zníž. prenesená",J255,0)</f>
        <v>0</v>
      </c>
      <c r="BI255" s="166">
        <f t="shared" ref="BI255:BI292" si="48">IF(N255="nulová",J255,0)</f>
        <v>0</v>
      </c>
      <c r="BJ255" s="14" t="s">
        <v>94</v>
      </c>
      <c r="BK255" s="166">
        <f t="shared" ref="BK255:BK292" si="49">ROUND(I255*H255,2)</f>
        <v>0</v>
      </c>
      <c r="BL255" s="14" t="s">
        <v>275</v>
      </c>
      <c r="BM255" s="165" t="s">
        <v>1413</v>
      </c>
    </row>
    <row r="256" spans="1:65" s="2" customFormat="1" ht="24.4" customHeight="1">
      <c r="A256" s="29"/>
      <c r="B256" s="152"/>
      <c r="C256" s="172" t="s">
        <v>942</v>
      </c>
      <c r="D256" s="172" t="s">
        <v>295</v>
      </c>
      <c r="E256" s="173" t="s">
        <v>2174</v>
      </c>
      <c r="F256" s="174" t="s">
        <v>2175</v>
      </c>
      <c r="G256" s="175" t="s">
        <v>324</v>
      </c>
      <c r="H256" s="176">
        <v>9</v>
      </c>
      <c r="I256" s="177"/>
      <c r="J256" s="178">
        <f t="shared" si="40"/>
        <v>0</v>
      </c>
      <c r="K256" s="179"/>
      <c r="L256" s="180"/>
      <c r="M256" s="181" t="s">
        <v>1</v>
      </c>
      <c r="N256" s="182" t="s">
        <v>41</v>
      </c>
      <c r="O256" s="58"/>
      <c r="P256" s="163">
        <f t="shared" si="41"/>
        <v>0</v>
      </c>
      <c r="Q256" s="163">
        <v>0</v>
      </c>
      <c r="R256" s="163">
        <f t="shared" si="42"/>
        <v>0</v>
      </c>
      <c r="S256" s="163">
        <v>0</v>
      </c>
      <c r="T256" s="164">
        <f t="shared" si="4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65" t="s">
        <v>332</v>
      </c>
      <c r="AT256" s="165" t="s">
        <v>295</v>
      </c>
      <c r="AU256" s="165" t="s">
        <v>94</v>
      </c>
      <c r="AY256" s="14" t="s">
        <v>246</v>
      </c>
      <c r="BE256" s="166">
        <f t="shared" si="44"/>
        <v>0</v>
      </c>
      <c r="BF256" s="166">
        <f t="shared" si="45"/>
        <v>0</v>
      </c>
      <c r="BG256" s="166">
        <f t="shared" si="46"/>
        <v>0</v>
      </c>
      <c r="BH256" s="166">
        <f t="shared" si="47"/>
        <v>0</v>
      </c>
      <c r="BI256" s="166">
        <f t="shared" si="48"/>
        <v>0</v>
      </c>
      <c r="BJ256" s="14" t="s">
        <v>94</v>
      </c>
      <c r="BK256" s="166">
        <f t="shared" si="49"/>
        <v>0</v>
      </c>
      <c r="BL256" s="14" t="s">
        <v>275</v>
      </c>
      <c r="BM256" s="165" t="s">
        <v>1416</v>
      </c>
    </row>
    <row r="257" spans="1:65" s="2" customFormat="1" ht="21.75" customHeight="1">
      <c r="A257" s="29"/>
      <c r="B257" s="152"/>
      <c r="C257" s="153" t="s">
        <v>1417</v>
      </c>
      <c r="D257" s="153" t="s">
        <v>248</v>
      </c>
      <c r="E257" s="154" t="s">
        <v>2176</v>
      </c>
      <c r="F257" s="155" t="s">
        <v>2177</v>
      </c>
      <c r="G257" s="156" t="s">
        <v>324</v>
      </c>
      <c r="H257" s="157">
        <v>6</v>
      </c>
      <c r="I257" s="158"/>
      <c r="J257" s="159">
        <f t="shared" si="40"/>
        <v>0</v>
      </c>
      <c r="K257" s="160"/>
      <c r="L257" s="30"/>
      <c r="M257" s="161" t="s">
        <v>1</v>
      </c>
      <c r="N257" s="162" t="s">
        <v>41</v>
      </c>
      <c r="O257" s="58"/>
      <c r="P257" s="163">
        <f t="shared" si="41"/>
        <v>0</v>
      </c>
      <c r="Q257" s="163">
        <v>0</v>
      </c>
      <c r="R257" s="163">
        <f t="shared" si="42"/>
        <v>0</v>
      </c>
      <c r="S257" s="163">
        <v>0</v>
      </c>
      <c r="T257" s="164">
        <f t="shared" si="4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5" t="s">
        <v>275</v>
      </c>
      <c r="AT257" s="165" t="s">
        <v>248</v>
      </c>
      <c r="AU257" s="165" t="s">
        <v>94</v>
      </c>
      <c r="AY257" s="14" t="s">
        <v>246</v>
      </c>
      <c r="BE257" s="166">
        <f t="shared" si="44"/>
        <v>0</v>
      </c>
      <c r="BF257" s="166">
        <f t="shared" si="45"/>
        <v>0</v>
      </c>
      <c r="BG257" s="166">
        <f t="shared" si="46"/>
        <v>0</v>
      </c>
      <c r="BH257" s="166">
        <f t="shared" si="47"/>
        <v>0</v>
      </c>
      <c r="BI257" s="166">
        <f t="shared" si="48"/>
        <v>0</v>
      </c>
      <c r="BJ257" s="14" t="s">
        <v>94</v>
      </c>
      <c r="BK257" s="166">
        <f t="shared" si="49"/>
        <v>0</v>
      </c>
      <c r="BL257" s="14" t="s">
        <v>275</v>
      </c>
      <c r="BM257" s="165" t="s">
        <v>1420</v>
      </c>
    </row>
    <row r="258" spans="1:65" s="2" customFormat="1" ht="16.5" customHeight="1">
      <c r="A258" s="29"/>
      <c r="B258" s="152"/>
      <c r="C258" s="172" t="s">
        <v>945</v>
      </c>
      <c r="D258" s="172" t="s">
        <v>295</v>
      </c>
      <c r="E258" s="173" t="s">
        <v>2178</v>
      </c>
      <c r="F258" s="174" t="s">
        <v>2179</v>
      </c>
      <c r="G258" s="175" t="s">
        <v>324</v>
      </c>
      <c r="H258" s="176">
        <v>6</v>
      </c>
      <c r="I258" s="177"/>
      <c r="J258" s="178">
        <f t="shared" si="40"/>
        <v>0</v>
      </c>
      <c r="K258" s="179"/>
      <c r="L258" s="180"/>
      <c r="M258" s="181" t="s">
        <v>1</v>
      </c>
      <c r="N258" s="182" t="s">
        <v>41</v>
      </c>
      <c r="O258" s="58"/>
      <c r="P258" s="163">
        <f t="shared" si="41"/>
        <v>0</v>
      </c>
      <c r="Q258" s="163">
        <v>0</v>
      </c>
      <c r="R258" s="163">
        <f t="shared" si="42"/>
        <v>0</v>
      </c>
      <c r="S258" s="163">
        <v>0</v>
      </c>
      <c r="T258" s="164">
        <f t="shared" si="4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5" t="s">
        <v>332</v>
      </c>
      <c r="AT258" s="165" t="s">
        <v>295</v>
      </c>
      <c r="AU258" s="165" t="s">
        <v>94</v>
      </c>
      <c r="AY258" s="14" t="s">
        <v>246</v>
      </c>
      <c r="BE258" s="166">
        <f t="shared" si="44"/>
        <v>0</v>
      </c>
      <c r="BF258" s="166">
        <f t="shared" si="45"/>
        <v>0</v>
      </c>
      <c r="BG258" s="166">
        <f t="shared" si="46"/>
        <v>0</v>
      </c>
      <c r="BH258" s="166">
        <f t="shared" si="47"/>
        <v>0</v>
      </c>
      <c r="BI258" s="166">
        <f t="shared" si="48"/>
        <v>0</v>
      </c>
      <c r="BJ258" s="14" t="s">
        <v>94</v>
      </c>
      <c r="BK258" s="166">
        <f t="shared" si="49"/>
        <v>0</v>
      </c>
      <c r="BL258" s="14" t="s">
        <v>275</v>
      </c>
      <c r="BM258" s="165" t="s">
        <v>1423</v>
      </c>
    </row>
    <row r="259" spans="1:65" s="2" customFormat="1" ht="24.4" customHeight="1">
      <c r="A259" s="29"/>
      <c r="B259" s="152"/>
      <c r="C259" s="153" t="s">
        <v>1424</v>
      </c>
      <c r="D259" s="153" t="s">
        <v>248</v>
      </c>
      <c r="E259" s="154" t="s">
        <v>2180</v>
      </c>
      <c r="F259" s="155" t="s">
        <v>2181</v>
      </c>
      <c r="G259" s="156" t="s">
        <v>324</v>
      </c>
      <c r="H259" s="157">
        <v>9</v>
      </c>
      <c r="I259" s="158"/>
      <c r="J259" s="159">
        <f t="shared" si="40"/>
        <v>0</v>
      </c>
      <c r="K259" s="160"/>
      <c r="L259" s="30"/>
      <c r="M259" s="161" t="s">
        <v>1</v>
      </c>
      <c r="N259" s="162" t="s">
        <v>41</v>
      </c>
      <c r="O259" s="58"/>
      <c r="P259" s="163">
        <f t="shared" si="41"/>
        <v>0</v>
      </c>
      <c r="Q259" s="163">
        <v>0</v>
      </c>
      <c r="R259" s="163">
        <f t="shared" si="42"/>
        <v>0</v>
      </c>
      <c r="S259" s="163">
        <v>0</v>
      </c>
      <c r="T259" s="164">
        <f t="shared" si="4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65" t="s">
        <v>275</v>
      </c>
      <c r="AT259" s="165" t="s">
        <v>248</v>
      </c>
      <c r="AU259" s="165" t="s">
        <v>94</v>
      </c>
      <c r="AY259" s="14" t="s">
        <v>246</v>
      </c>
      <c r="BE259" s="166">
        <f t="shared" si="44"/>
        <v>0</v>
      </c>
      <c r="BF259" s="166">
        <f t="shared" si="45"/>
        <v>0</v>
      </c>
      <c r="BG259" s="166">
        <f t="shared" si="46"/>
        <v>0</v>
      </c>
      <c r="BH259" s="166">
        <f t="shared" si="47"/>
        <v>0</v>
      </c>
      <c r="BI259" s="166">
        <f t="shared" si="48"/>
        <v>0</v>
      </c>
      <c r="BJ259" s="14" t="s">
        <v>94</v>
      </c>
      <c r="BK259" s="166">
        <f t="shared" si="49"/>
        <v>0</v>
      </c>
      <c r="BL259" s="14" t="s">
        <v>275</v>
      </c>
      <c r="BM259" s="165" t="s">
        <v>1427</v>
      </c>
    </row>
    <row r="260" spans="1:65" s="2" customFormat="1" ht="37.9" customHeight="1">
      <c r="A260" s="29"/>
      <c r="B260" s="152"/>
      <c r="C260" s="172" t="s">
        <v>949</v>
      </c>
      <c r="D260" s="172" t="s">
        <v>295</v>
      </c>
      <c r="E260" s="173" t="s">
        <v>2182</v>
      </c>
      <c r="F260" s="174" t="s">
        <v>2183</v>
      </c>
      <c r="G260" s="175" t="s">
        <v>324</v>
      </c>
      <c r="H260" s="176">
        <v>9</v>
      </c>
      <c r="I260" s="177"/>
      <c r="J260" s="178">
        <f t="shared" si="40"/>
        <v>0</v>
      </c>
      <c r="K260" s="179"/>
      <c r="L260" s="180"/>
      <c r="M260" s="181" t="s">
        <v>1</v>
      </c>
      <c r="N260" s="182" t="s">
        <v>41</v>
      </c>
      <c r="O260" s="58"/>
      <c r="P260" s="163">
        <f t="shared" si="41"/>
        <v>0</v>
      </c>
      <c r="Q260" s="163">
        <v>0</v>
      </c>
      <c r="R260" s="163">
        <f t="shared" si="42"/>
        <v>0</v>
      </c>
      <c r="S260" s="163">
        <v>0</v>
      </c>
      <c r="T260" s="164">
        <f t="shared" si="4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65" t="s">
        <v>332</v>
      </c>
      <c r="AT260" s="165" t="s">
        <v>295</v>
      </c>
      <c r="AU260" s="165" t="s">
        <v>94</v>
      </c>
      <c r="AY260" s="14" t="s">
        <v>246</v>
      </c>
      <c r="BE260" s="166">
        <f t="shared" si="44"/>
        <v>0</v>
      </c>
      <c r="BF260" s="166">
        <f t="shared" si="45"/>
        <v>0</v>
      </c>
      <c r="BG260" s="166">
        <f t="shared" si="46"/>
        <v>0</v>
      </c>
      <c r="BH260" s="166">
        <f t="shared" si="47"/>
        <v>0</v>
      </c>
      <c r="BI260" s="166">
        <f t="shared" si="48"/>
        <v>0</v>
      </c>
      <c r="BJ260" s="14" t="s">
        <v>94</v>
      </c>
      <c r="BK260" s="166">
        <f t="shared" si="49"/>
        <v>0</v>
      </c>
      <c r="BL260" s="14" t="s">
        <v>275</v>
      </c>
      <c r="BM260" s="165" t="s">
        <v>1430</v>
      </c>
    </row>
    <row r="261" spans="1:65" s="2" customFormat="1" ht="16.5" customHeight="1">
      <c r="A261" s="29"/>
      <c r="B261" s="152"/>
      <c r="C261" s="153" t="s">
        <v>1431</v>
      </c>
      <c r="D261" s="153" t="s">
        <v>248</v>
      </c>
      <c r="E261" s="154" t="s">
        <v>2184</v>
      </c>
      <c r="F261" s="155" t="s">
        <v>2185</v>
      </c>
      <c r="G261" s="156" t="s">
        <v>324</v>
      </c>
      <c r="H261" s="157">
        <v>9</v>
      </c>
      <c r="I261" s="158"/>
      <c r="J261" s="159">
        <f t="shared" si="40"/>
        <v>0</v>
      </c>
      <c r="K261" s="160"/>
      <c r="L261" s="30"/>
      <c r="M261" s="161" t="s">
        <v>1</v>
      </c>
      <c r="N261" s="162" t="s">
        <v>41</v>
      </c>
      <c r="O261" s="58"/>
      <c r="P261" s="163">
        <f t="shared" si="41"/>
        <v>0</v>
      </c>
      <c r="Q261" s="163">
        <v>0</v>
      </c>
      <c r="R261" s="163">
        <f t="shared" si="42"/>
        <v>0</v>
      </c>
      <c r="S261" s="163">
        <v>0</v>
      </c>
      <c r="T261" s="164">
        <f t="shared" si="4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65" t="s">
        <v>275</v>
      </c>
      <c r="AT261" s="165" t="s">
        <v>248</v>
      </c>
      <c r="AU261" s="165" t="s">
        <v>94</v>
      </c>
      <c r="AY261" s="14" t="s">
        <v>246</v>
      </c>
      <c r="BE261" s="166">
        <f t="shared" si="44"/>
        <v>0</v>
      </c>
      <c r="BF261" s="166">
        <f t="shared" si="45"/>
        <v>0</v>
      </c>
      <c r="BG261" s="166">
        <f t="shared" si="46"/>
        <v>0</v>
      </c>
      <c r="BH261" s="166">
        <f t="shared" si="47"/>
        <v>0</v>
      </c>
      <c r="BI261" s="166">
        <f t="shared" si="48"/>
        <v>0</v>
      </c>
      <c r="BJ261" s="14" t="s">
        <v>94</v>
      </c>
      <c r="BK261" s="166">
        <f t="shared" si="49"/>
        <v>0</v>
      </c>
      <c r="BL261" s="14" t="s">
        <v>275</v>
      </c>
      <c r="BM261" s="165" t="s">
        <v>1434</v>
      </c>
    </row>
    <row r="262" spans="1:65" s="2" customFormat="1" ht="16.5" customHeight="1">
      <c r="A262" s="29"/>
      <c r="B262" s="152"/>
      <c r="C262" s="172" t="s">
        <v>952</v>
      </c>
      <c r="D262" s="172" t="s">
        <v>295</v>
      </c>
      <c r="E262" s="173" t="s">
        <v>2186</v>
      </c>
      <c r="F262" s="174" t="s">
        <v>2187</v>
      </c>
      <c r="G262" s="175" t="s">
        <v>324</v>
      </c>
      <c r="H262" s="176">
        <v>9</v>
      </c>
      <c r="I262" s="177"/>
      <c r="J262" s="178">
        <f t="shared" si="40"/>
        <v>0</v>
      </c>
      <c r="K262" s="179"/>
      <c r="L262" s="180"/>
      <c r="M262" s="181" t="s">
        <v>1</v>
      </c>
      <c r="N262" s="182" t="s">
        <v>41</v>
      </c>
      <c r="O262" s="58"/>
      <c r="P262" s="163">
        <f t="shared" si="41"/>
        <v>0</v>
      </c>
      <c r="Q262" s="163">
        <v>0</v>
      </c>
      <c r="R262" s="163">
        <f t="shared" si="42"/>
        <v>0</v>
      </c>
      <c r="S262" s="163">
        <v>0</v>
      </c>
      <c r="T262" s="164">
        <f t="shared" si="4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65" t="s">
        <v>332</v>
      </c>
      <c r="AT262" s="165" t="s">
        <v>295</v>
      </c>
      <c r="AU262" s="165" t="s">
        <v>94</v>
      </c>
      <c r="AY262" s="14" t="s">
        <v>246</v>
      </c>
      <c r="BE262" s="166">
        <f t="shared" si="44"/>
        <v>0</v>
      </c>
      <c r="BF262" s="166">
        <f t="shared" si="45"/>
        <v>0</v>
      </c>
      <c r="BG262" s="166">
        <f t="shared" si="46"/>
        <v>0</v>
      </c>
      <c r="BH262" s="166">
        <f t="shared" si="47"/>
        <v>0</v>
      </c>
      <c r="BI262" s="166">
        <f t="shared" si="48"/>
        <v>0</v>
      </c>
      <c r="BJ262" s="14" t="s">
        <v>94</v>
      </c>
      <c r="BK262" s="166">
        <f t="shared" si="49"/>
        <v>0</v>
      </c>
      <c r="BL262" s="14" t="s">
        <v>275</v>
      </c>
      <c r="BM262" s="165" t="s">
        <v>1437</v>
      </c>
    </row>
    <row r="263" spans="1:65" s="2" customFormat="1" ht="24.4" customHeight="1">
      <c r="A263" s="29"/>
      <c r="B263" s="152"/>
      <c r="C263" s="153" t="s">
        <v>1438</v>
      </c>
      <c r="D263" s="153" t="s">
        <v>248</v>
      </c>
      <c r="E263" s="154" t="s">
        <v>2188</v>
      </c>
      <c r="F263" s="155" t="s">
        <v>2189</v>
      </c>
      <c r="G263" s="156" t="s">
        <v>324</v>
      </c>
      <c r="H263" s="157">
        <v>12</v>
      </c>
      <c r="I263" s="158"/>
      <c r="J263" s="159">
        <f t="shared" si="40"/>
        <v>0</v>
      </c>
      <c r="K263" s="160"/>
      <c r="L263" s="30"/>
      <c r="M263" s="161" t="s">
        <v>1</v>
      </c>
      <c r="N263" s="162" t="s">
        <v>41</v>
      </c>
      <c r="O263" s="58"/>
      <c r="P263" s="163">
        <f t="shared" si="41"/>
        <v>0</v>
      </c>
      <c r="Q263" s="163">
        <v>0</v>
      </c>
      <c r="R263" s="163">
        <f t="shared" si="42"/>
        <v>0</v>
      </c>
      <c r="S263" s="163">
        <v>0</v>
      </c>
      <c r="T263" s="164">
        <f t="shared" si="4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65" t="s">
        <v>275</v>
      </c>
      <c r="AT263" s="165" t="s">
        <v>248</v>
      </c>
      <c r="AU263" s="165" t="s">
        <v>94</v>
      </c>
      <c r="AY263" s="14" t="s">
        <v>246</v>
      </c>
      <c r="BE263" s="166">
        <f t="shared" si="44"/>
        <v>0</v>
      </c>
      <c r="BF263" s="166">
        <f t="shared" si="45"/>
        <v>0</v>
      </c>
      <c r="BG263" s="166">
        <f t="shared" si="46"/>
        <v>0</v>
      </c>
      <c r="BH263" s="166">
        <f t="shared" si="47"/>
        <v>0</v>
      </c>
      <c r="BI263" s="166">
        <f t="shared" si="48"/>
        <v>0</v>
      </c>
      <c r="BJ263" s="14" t="s">
        <v>94</v>
      </c>
      <c r="BK263" s="166">
        <f t="shared" si="49"/>
        <v>0</v>
      </c>
      <c r="BL263" s="14" t="s">
        <v>275</v>
      </c>
      <c r="BM263" s="165" t="s">
        <v>1441</v>
      </c>
    </row>
    <row r="264" spans="1:65" s="2" customFormat="1" ht="16.5" customHeight="1">
      <c r="A264" s="29"/>
      <c r="B264" s="152"/>
      <c r="C264" s="172" t="s">
        <v>956</v>
      </c>
      <c r="D264" s="172" t="s">
        <v>295</v>
      </c>
      <c r="E264" s="173" t="s">
        <v>2190</v>
      </c>
      <c r="F264" s="174" t="s">
        <v>2191</v>
      </c>
      <c r="G264" s="175" t="s">
        <v>324</v>
      </c>
      <c r="H264" s="176">
        <v>12</v>
      </c>
      <c r="I264" s="177"/>
      <c r="J264" s="178">
        <f t="shared" si="40"/>
        <v>0</v>
      </c>
      <c r="K264" s="179"/>
      <c r="L264" s="180"/>
      <c r="M264" s="181" t="s">
        <v>1</v>
      </c>
      <c r="N264" s="182" t="s">
        <v>41</v>
      </c>
      <c r="O264" s="58"/>
      <c r="P264" s="163">
        <f t="shared" si="41"/>
        <v>0</v>
      </c>
      <c r="Q264" s="163">
        <v>0</v>
      </c>
      <c r="R264" s="163">
        <f t="shared" si="42"/>
        <v>0</v>
      </c>
      <c r="S264" s="163">
        <v>0</v>
      </c>
      <c r="T264" s="164">
        <f t="shared" si="4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5" t="s">
        <v>332</v>
      </c>
      <c r="AT264" s="165" t="s">
        <v>295</v>
      </c>
      <c r="AU264" s="165" t="s">
        <v>94</v>
      </c>
      <c r="AY264" s="14" t="s">
        <v>246</v>
      </c>
      <c r="BE264" s="166">
        <f t="shared" si="44"/>
        <v>0</v>
      </c>
      <c r="BF264" s="166">
        <f t="shared" si="45"/>
        <v>0</v>
      </c>
      <c r="BG264" s="166">
        <f t="shared" si="46"/>
        <v>0</v>
      </c>
      <c r="BH264" s="166">
        <f t="shared" si="47"/>
        <v>0</v>
      </c>
      <c r="BI264" s="166">
        <f t="shared" si="48"/>
        <v>0</v>
      </c>
      <c r="BJ264" s="14" t="s">
        <v>94</v>
      </c>
      <c r="BK264" s="166">
        <f t="shared" si="49"/>
        <v>0</v>
      </c>
      <c r="BL264" s="14" t="s">
        <v>275</v>
      </c>
      <c r="BM264" s="165" t="s">
        <v>1444</v>
      </c>
    </row>
    <row r="265" spans="1:65" s="2" customFormat="1" ht="16.5" customHeight="1">
      <c r="A265" s="29"/>
      <c r="B265" s="152"/>
      <c r="C265" s="153" t="s">
        <v>1445</v>
      </c>
      <c r="D265" s="153" t="s">
        <v>248</v>
      </c>
      <c r="E265" s="154" t="s">
        <v>2192</v>
      </c>
      <c r="F265" s="155" t="s">
        <v>2193</v>
      </c>
      <c r="G265" s="156" t="s">
        <v>324</v>
      </c>
      <c r="H265" s="157">
        <v>7</v>
      </c>
      <c r="I265" s="158"/>
      <c r="J265" s="159">
        <f t="shared" si="40"/>
        <v>0</v>
      </c>
      <c r="K265" s="160"/>
      <c r="L265" s="30"/>
      <c r="M265" s="161" t="s">
        <v>1</v>
      </c>
      <c r="N265" s="162" t="s">
        <v>41</v>
      </c>
      <c r="O265" s="58"/>
      <c r="P265" s="163">
        <f t="shared" si="41"/>
        <v>0</v>
      </c>
      <c r="Q265" s="163">
        <v>0</v>
      </c>
      <c r="R265" s="163">
        <f t="shared" si="42"/>
        <v>0</v>
      </c>
      <c r="S265" s="163">
        <v>0</v>
      </c>
      <c r="T265" s="164">
        <f t="shared" si="4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65" t="s">
        <v>275</v>
      </c>
      <c r="AT265" s="165" t="s">
        <v>248</v>
      </c>
      <c r="AU265" s="165" t="s">
        <v>94</v>
      </c>
      <c r="AY265" s="14" t="s">
        <v>246</v>
      </c>
      <c r="BE265" s="166">
        <f t="shared" si="44"/>
        <v>0</v>
      </c>
      <c r="BF265" s="166">
        <f t="shared" si="45"/>
        <v>0</v>
      </c>
      <c r="BG265" s="166">
        <f t="shared" si="46"/>
        <v>0</v>
      </c>
      <c r="BH265" s="166">
        <f t="shared" si="47"/>
        <v>0</v>
      </c>
      <c r="BI265" s="166">
        <f t="shared" si="48"/>
        <v>0</v>
      </c>
      <c r="BJ265" s="14" t="s">
        <v>94</v>
      </c>
      <c r="BK265" s="166">
        <f t="shared" si="49"/>
        <v>0</v>
      </c>
      <c r="BL265" s="14" t="s">
        <v>275</v>
      </c>
      <c r="BM265" s="165" t="s">
        <v>1447</v>
      </c>
    </row>
    <row r="266" spans="1:65" s="2" customFormat="1" ht="16.5" customHeight="1">
      <c r="A266" s="29"/>
      <c r="B266" s="152"/>
      <c r="C266" s="172" t="s">
        <v>959</v>
      </c>
      <c r="D266" s="172" t="s">
        <v>295</v>
      </c>
      <c r="E266" s="173" t="s">
        <v>2194</v>
      </c>
      <c r="F266" s="174" t="s">
        <v>2195</v>
      </c>
      <c r="G266" s="175" t="s">
        <v>324</v>
      </c>
      <c r="H266" s="176">
        <v>7</v>
      </c>
      <c r="I266" s="177"/>
      <c r="J266" s="178">
        <f t="shared" si="40"/>
        <v>0</v>
      </c>
      <c r="K266" s="179"/>
      <c r="L266" s="180"/>
      <c r="M266" s="181" t="s">
        <v>1</v>
      </c>
      <c r="N266" s="182" t="s">
        <v>41</v>
      </c>
      <c r="O266" s="58"/>
      <c r="P266" s="163">
        <f t="shared" si="41"/>
        <v>0</v>
      </c>
      <c r="Q266" s="163">
        <v>0</v>
      </c>
      <c r="R266" s="163">
        <f t="shared" si="42"/>
        <v>0</v>
      </c>
      <c r="S266" s="163">
        <v>0</v>
      </c>
      <c r="T266" s="164">
        <f t="shared" si="4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65" t="s">
        <v>332</v>
      </c>
      <c r="AT266" s="165" t="s">
        <v>295</v>
      </c>
      <c r="AU266" s="165" t="s">
        <v>94</v>
      </c>
      <c r="AY266" s="14" t="s">
        <v>246</v>
      </c>
      <c r="BE266" s="166">
        <f t="shared" si="44"/>
        <v>0</v>
      </c>
      <c r="BF266" s="166">
        <f t="shared" si="45"/>
        <v>0</v>
      </c>
      <c r="BG266" s="166">
        <f t="shared" si="46"/>
        <v>0</v>
      </c>
      <c r="BH266" s="166">
        <f t="shared" si="47"/>
        <v>0</v>
      </c>
      <c r="BI266" s="166">
        <f t="shared" si="48"/>
        <v>0</v>
      </c>
      <c r="BJ266" s="14" t="s">
        <v>94</v>
      </c>
      <c r="BK266" s="166">
        <f t="shared" si="49"/>
        <v>0</v>
      </c>
      <c r="BL266" s="14" t="s">
        <v>275</v>
      </c>
      <c r="BM266" s="165" t="s">
        <v>1448</v>
      </c>
    </row>
    <row r="267" spans="1:65" s="2" customFormat="1" ht="16.5" customHeight="1">
      <c r="A267" s="29"/>
      <c r="B267" s="152"/>
      <c r="C267" s="153" t="s">
        <v>1451</v>
      </c>
      <c r="D267" s="153" t="s">
        <v>248</v>
      </c>
      <c r="E267" s="154" t="s">
        <v>2196</v>
      </c>
      <c r="F267" s="155" t="s">
        <v>2197</v>
      </c>
      <c r="G267" s="156" t="s">
        <v>324</v>
      </c>
      <c r="H267" s="157">
        <v>9</v>
      </c>
      <c r="I267" s="158"/>
      <c r="J267" s="159">
        <f t="shared" si="40"/>
        <v>0</v>
      </c>
      <c r="K267" s="160"/>
      <c r="L267" s="30"/>
      <c r="M267" s="161" t="s">
        <v>1</v>
      </c>
      <c r="N267" s="162" t="s">
        <v>41</v>
      </c>
      <c r="O267" s="58"/>
      <c r="P267" s="163">
        <f t="shared" si="41"/>
        <v>0</v>
      </c>
      <c r="Q267" s="163">
        <v>0</v>
      </c>
      <c r="R267" s="163">
        <f t="shared" si="42"/>
        <v>0</v>
      </c>
      <c r="S267" s="163">
        <v>0</v>
      </c>
      <c r="T267" s="164">
        <f t="shared" si="4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65" t="s">
        <v>275</v>
      </c>
      <c r="AT267" s="165" t="s">
        <v>248</v>
      </c>
      <c r="AU267" s="165" t="s">
        <v>94</v>
      </c>
      <c r="AY267" s="14" t="s">
        <v>246</v>
      </c>
      <c r="BE267" s="166">
        <f t="shared" si="44"/>
        <v>0</v>
      </c>
      <c r="BF267" s="166">
        <f t="shared" si="45"/>
        <v>0</v>
      </c>
      <c r="BG267" s="166">
        <f t="shared" si="46"/>
        <v>0</v>
      </c>
      <c r="BH267" s="166">
        <f t="shared" si="47"/>
        <v>0</v>
      </c>
      <c r="BI267" s="166">
        <f t="shared" si="48"/>
        <v>0</v>
      </c>
      <c r="BJ267" s="14" t="s">
        <v>94</v>
      </c>
      <c r="BK267" s="166">
        <f t="shared" si="49"/>
        <v>0</v>
      </c>
      <c r="BL267" s="14" t="s">
        <v>275</v>
      </c>
      <c r="BM267" s="165" t="s">
        <v>1454</v>
      </c>
    </row>
    <row r="268" spans="1:65" s="2" customFormat="1" ht="16.5" customHeight="1">
      <c r="A268" s="29"/>
      <c r="B268" s="152"/>
      <c r="C268" s="172" t="s">
        <v>963</v>
      </c>
      <c r="D268" s="172" t="s">
        <v>295</v>
      </c>
      <c r="E268" s="173" t="s">
        <v>2198</v>
      </c>
      <c r="F268" s="174" t="s">
        <v>2199</v>
      </c>
      <c r="G268" s="175" t="s">
        <v>324</v>
      </c>
      <c r="H268" s="176">
        <v>9</v>
      </c>
      <c r="I268" s="177"/>
      <c r="J268" s="178">
        <f t="shared" si="40"/>
        <v>0</v>
      </c>
      <c r="K268" s="179"/>
      <c r="L268" s="180"/>
      <c r="M268" s="181" t="s">
        <v>1</v>
      </c>
      <c r="N268" s="182" t="s">
        <v>41</v>
      </c>
      <c r="O268" s="58"/>
      <c r="P268" s="163">
        <f t="shared" si="41"/>
        <v>0</v>
      </c>
      <c r="Q268" s="163">
        <v>0</v>
      </c>
      <c r="R268" s="163">
        <f t="shared" si="42"/>
        <v>0</v>
      </c>
      <c r="S268" s="163">
        <v>0</v>
      </c>
      <c r="T268" s="164">
        <f t="shared" si="4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5" t="s">
        <v>332</v>
      </c>
      <c r="AT268" s="165" t="s">
        <v>295</v>
      </c>
      <c r="AU268" s="165" t="s">
        <v>94</v>
      </c>
      <c r="AY268" s="14" t="s">
        <v>246</v>
      </c>
      <c r="BE268" s="166">
        <f t="shared" si="44"/>
        <v>0</v>
      </c>
      <c r="BF268" s="166">
        <f t="shared" si="45"/>
        <v>0</v>
      </c>
      <c r="BG268" s="166">
        <f t="shared" si="46"/>
        <v>0</v>
      </c>
      <c r="BH268" s="166">
        <f t="shared" si="47"/>
        <v>0</v>
      </c>
      <c r="BI268" s="166">
        <f t="shared" si="48"/>
        <v>0</v>
      </c>
      <c r="BJ268" s="14" t="s">
        <v>94</v>
      </c>
      <c r="BK268" s="166">
        <f t="shared" si="49"/>
        <v>0</v>
      </c>
      <c r="BL268" s="14" t="s">
        <v>275</v>
      </c>
      <c r="BM268" s="165" t="s">
        <v>1457</v>
      </c>
    </row>
    <row r="269" spans="1:65" s="2" customFormat="1" ht="24.4" customHeight="1">
      <c r="A269" s="29"/>
      <c r="B269" s="152"/>
      <c r="C269" s="153" t="s">
        <v>1458</v>
      </c>
      <c r="D269" s="153" t="s">
        <v>248</v>
      </c>
      <c r="E269" s="154" t="s">
        <v>2200</v>
      </c>
      <c r="F269" s="155" t="s">
        <v>2201</v>
      </c>
      <c r="G269" s="156" t="s">
        <v>324</v>
      </c>
      <c r="H269" s="157">
        <v>3</v>
      </c>
      <c r="I269" s="158"/>
      <c r="J269" s="159">
        <f t="shared" si="40"/>
        <v>0</v>
      </c>
      <c r="K269" s="160"/>
      <c r="L269" s="30"/>
      <c r="M269" s="161" t="s">
        <v>1</v>
      </c>
      <c r="N269" s="162" t="s">
        <v>41</v>
      </c>
      <c r="O269" s="58"/>
      <c r="P269" s="163">
        <f t="shared" si="41"/>
        <v>0</v>
      </c>
      <c r="Q269" s="163">
        <v>0</v>
      </c>
      <c r="R269" s="163">
        <f t="shared" si="42"/>
        <v>0</v>
      </c>
      <c r="S269" s="163">
        <v>0</v>
      </c>
      <c r="T269" s="164">
        <f t="shared" si="4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65" t="s">
        <v>275</v>
      </c>
      <c r="AT269" s="165" t="s">
        <v>248</v>
      </c>
      <c r="AU269" s="165" t="s">
        <v>94</v>
      </c>
      <c r="AY269" s="14" t="s">
        <v>246</v>
      </c>
      <c r="BE269" s="166">
        <f t="shared" si="44"/>
        <v>0</v>
      </c>
      <c r="BF269" s="166">
        <f t="shared" si="45"/>
        <v>0</v>
      </c>
      <c r="BG269" s="166">
        <f t="shared" si="46"/>
        <v>0</v>
      </c>
      <c r="BH269" s="166">
        <f t="shared" si="47"/>
        <v>0</v>
      </c>
      <c r="BI269" s="166">
        <f t="shared" si="48"/>
        <v>0</v>
      </c>
      <c r="BJ269" s="14" t="s">
        <v>94</v>
      </c>
      <c r="BK269" s="166">
        <f t="shared" si="49"/>
        <v>0</v>
      </c>
      <c r="BL269" s="14" t="s">
        <v>275</v>
      </c>
      <c r="BM269" s="165" t="s">
        <v>1461</v>
      </c>
    </row>
    <row r="270" spans="1:65" s="2" customFormat="1" ht="24.4" customHeight="1">
      <c r="A270" s="29"/>
      <c r="B270" s="152"/>
      <c r="C270" s="172" t="s">
        <v>966</v>
      </c>
      <c r="D270" s="172" t="s">
        <v>295</v>
      </c>
      <c r="E270" s="173" t="s">
        <v>2202</v>
      </c>
      <c r="F270" s="174" t="s">
        <v>2203</v>
      </c>
      <c r="G270" s="175" t="s">
        <v>324</v>
      </c>
      <c r="H270" s="176">
        <v>3</v>
      </c>
      <c r="I270" s="177"/>
      <c r="J270" s="178">
        <f t="shared" si="40"/>
        <v>0</v>
      </c>
      <c r="K270" s="179"/>
      <c r="L270" s="180"/>
      <c r="M270" s="181" t="s">
        <v>1</v>
      </c>
      <c r="N270" s="182" t="s">
        <v>41</v>
      </c>
      <c r="O270" s="58"/>
      <c r="P270" s="163">
        <f t="shared" si="41"/>
        <v>0</v>
      </c>
      <c r="Q270" s="163">
        <v>0</v>
      </c>
      <c r="R270" s="163">
        <f t="shared" si="42"/>
        <v>0</v>
      </c>
      <c r="S270" s="163">
        <v>0</v>
      </c>
      <c r="T270" s="164">
        <f t="shared" si="4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65" t="s">
        <v>332</v>
      </c>
      <c r="AT270" s="165" t="s">
        <v>295</v>
      </c>
      <c r="AU270" s="165" t="s">
        <v>94</v>
      </c>
      <c r="AY270" s="14" t="s">
        <v>246</v>
      </c>
      <c r="BE270" s="166">
        <f t="shared" si="44"/>
        <v>0</v>
      </c>
      <c r="BF270" s="166">
        <f t="shared" si="45"/>
        <v>0</v>
      </c>
      <c r="BG270" s="166">
        <f t="shared" si="46"/>
        <v>0</v>
      </c>
      <c r="BH270" s="166">
        <f t="shared" si="47"/>
        <v>0</v>
      </c>
      <c r="BI270" s="166">
        <f t="shared" si="48"/>
        <v>0</v>
      </c>
      <c r="BJ270" s="14" t="s">
        <v>94</v>
      </c>
      <c r="BK270" s="166">
        <f t="shared" si="49"/>
        <v>0</v>
      </c>
      <c r="BL270" s="14" t="s">
        <v>275</v>
      </c>
      <c r="BM270" s="165" t="s">
        <v>1464</v>
      </c>
    </row>
    <row r="271" spans="1:65" s="2" customFormat="1" ht="24.4" customHeight="1">
      <c r="A271" s="29"/>
      <c r="B271" s="152"/>
      <c r="C271" s="153" t="s">
        <v>1465</v>
      </c>
      <c r="D271" s="153" t="s">
        <v>248</v>
      </c>
      <c r="E271" s="154" t="s">
        <v>2204</v>
      </c>
      <c r="F271" s="155" t="s">
        <v>2205</v>
      </c>
      <c r="G271" s="156" t="s">
        <v>324</v>
      </c>
      <c r="H271" s="157">
        <v>3</v>
      </c>
      <c r="I271" s="158"/>
      <c r="J271" s="159">
        <f t="shared" si="40"/>
        <v>0</v>
      </c>
      <c r="K271" s="160"/>
      <c r="L271" s="30"/>
      <c r="M271" s="161" t="s">
        <v>1</v>
      </c>
      <c r="N271" s="162" t="s">
        <v>41</v>
      </c>
      <c r="O271" s="58"/>
      <c r="P271" s="163">
        <f t="shared" si="41"/>
        <v>0</v>
      </c>
      <c r="Q271" s="163">
        <v>0</v>
      </c>
      <c r="R271" s="163">
        <f t="shared" si="42"/>
        <v>0</v>
      </c>
      <c r="S271" s="163">
        <v>0</v>
      </c>
      <c r="T271" s="164">
        <f t="shared" si="4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65" t="s">
        <v>275</v>
      </c>
      <c r="AT271" s="165" t="s">
        <v>248</v>
      </c>
      <c r="AU271" s="165" t="s">
        <v>94</v>
      </c>
      <c r="AY271" s="14" t="s">
        <v>246</v>
      </c>
      <c r="BE271" s="166">
        <f t="shared" si="44"/>
        <v>0</v>
      </c>
      <c r="BF271" s="166">
        <f t="shared" si="45"/>
        <v>0</v>
      </c>
      <c r="BG271" s="166">
        <f t="shared" si="46"/>
        <v>0</v>
      </c>
      <c r="BH271" s="166">
        <f t="shared" si="47"/>
        <v>0</v>
      </c>
      <c r="BI271" s="166">
        <f t="shared" si="48"/>
        <v>0</v>
      </c>
      <c r="BJ271" s="14" t="s">
        <v>94</v>
      </c>
      <c r="BK271" s="166">
        <f t="shared" si="49"/>
        <v>0</v>
      </c>
      <c r="BL271" s="14" t="s">
        <v>275</v>
      </c>
      <c r="BM271" s="165" t="s">
        <v>1468</v>
      </c>
    </row>
    <row r="272" spans="1:65" s="2" customFormat="1" ht="16.5" customHeight="1">
      <c r="A272" s="29"/>
      <c r="B272" s="152"/>
      <c r="C272" s="172" t="s">
        <v>970</v>
      </c>
      <c r="D272" s="172" t="s">
        <v>295</v>
      </c>
      <c r="E272" s="173" t="s">
        <v>2206</v>
      </c>
      <c r="F272" s="174" t="s">
        <v>2207</v>
      </c>
      <c r="G272" s="175" t="s">
        <v>324</v>
      </c>
      <c r="H272" s="176">
        <v>3</v>
      </c>
      <c r="I272" s="177"/>
      <c r="J272" s="178">
        <f t="shared" si="40"/>
        <v>0</v>
      </c>
      <c r="K272" s="179"/>
      <c r="L272" s="180"/>
      <c r="M272" s="181" t="s">
        <v>1</v>
      </c>
      <c r="N272" s="182" t="s">
        <v>41</v>
      </c>
      <c r="O272" s="58"/>
      <c r="P272" s="163">
        <f t="shared" si="41"/>
        <v>0</v>
      </c>
      <c r="Q272" s="163">
        <v>0</v>
      </c>
      <c r="R272" s="163">
        <f t="shared" si="42"/>
        <v>0</v>
      </c>
      <c r="S272" s="163">
        <v>0</v>
      </c>
      <c r="T272" s="164">
        <f t="shared" si="4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65" t="s">
        <v>332</v>
      </c>
      <c r="AT272" s="165" t="s">
        <v>295</v>
      </c>
      <c r="AU272" s="165" t="s">
        <v>94</v>
      </c>
      <c r="AY272" s="14" t="s">
        <v>246</v>
      </c>
      <c r="BE272" s="166">
        <f t="shared" si="44"/>
        <v>0</v>
      </c>
      <c r="BF272" s="166">
        <f t="shared" si="45"/>
        <v>0</v>
      </c>
      <c r="BG272" s="166">
        <f t="shared" si="46"/>
        <v>0</v>
      </c>
      <c r="BH272" s="166">
        <f t="shared" si="47"/>
        <v>0</v>
      </c>
      <c r="BI272" s="166">
        <f t="shared" si="48"/>
        <v>0</v>
      </c>
      <c r="BJ272" s="14" t="s">
        <v>94</v>
      </c>
      <c r="BK272" s="166">
        <f t="shared" si="49"/>
        <v>0</v>
      </c>
      <c r="BL272" s="14" t="s">
        <v>275</v>
      </c>
      <c r="BM272" s="165" t="s">
        <v>1471</v>
      </c>
    </row>
    <row r="273" spans="1:65" s="2" customFormat="1" ht="16.5" customHeight="1">
      <c r="A273" s="29"/>
      <c r="B273" s="152"/>
      <c r="C273" s="153" t="s">
        <v>1472</v>
      </c>
      <c r="D273" s="153" t="s">
        <v>248</v>
      </c>
      <c r="E273" s="154" t="s">
        <v>2208</v>
      </c>
      <c r="F273" s="155" t="s">
        <v>2209</v>
      </c>
      <c r="G273" s="156" t="s">
        <v>324</v>
      </c>
      <c r="H273" s="157">
        <v>2</v>
      </c>
      <c r="I273" s="158"/>
      <c r="J273" s="159">
        <f t="shared" si="40"/>
        <v>0</v>
      </c>
      <c r="K273" s="160"/>
      <c r="L273" s="30"/>
      <c r="M273" s="161" t="s">
        <v>1</v>
      </c>
      <c r="N273" s="162" t="s">
        <v>41</v>
      </c>
      <c r="O273" s="58"/>
      <c r="P273" s="163">
        <f t="shared" si="41"/>
        <v>0</v>
      </c>
      <c r="Q273" s="163">
        <v>0</v>
      </c>
      <c r="R273" s="163">
        <f t="shared" si="42"/>
        <v>0</v>
      </c>
      <c r="S273" s="163">
        <v>0</v>
      </c>
      <c r="T273" s="164">
        <f t="shared" si="4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65" t="s">
        <v>275</v>
      </c>
      <c r="AT273" s="165" t="s">
        <v>248</v>
      </c>
      <c r="AU273" s="165" t="s">
        <v>94</v>
      </c>
      <c r="AY273" s="14" t="s">
        <v>246</v>
      </c>
      <c r="BE273" s="166">
        <f t="shared" si="44"/>
        <v>0</v>
      </c>
      <c r="BF273" s="166">
        <f t="shared" si="45"/>
        <v>0</v>
      </c>
      <c r="BG273" s="166">
        <f t="shared" si="46"/>
        <v>0</v>
      </c>
      <c r="BH273" s="166">
        <f t="shared" si="47"/>
        <v>0</v>
      </c>
      <c r="BI273" s="166">
        <f t="shared" si="48"/>
        <v>0</v>
      </c>
      <c r="BJ273" s="14" t="s">
        <v>94</v>
      </c>
      <c r="BK273" s="166">
        <f t="shared" si="49"/>
        <v>0</v>
      </c>
      <c r="BL273" s="14" t="s">
        <v>275</v>
      </c>
      <c r="BM273" s="165" t="s">
        <v>1475</v>
      </c>
    </row>
    <row r="274" spans="1:65" s="2" customFormat="1" ht="16.5" customHeight="1">
      <c r="A274" s="29"/>
      <c r="B274" s="152"/>
      <c r="C274" s="172" t="s">
        <v>975</v>
      </c>
      <c r="D274" s="172" t="s">
        <v>295</v>
      </c>
      <c r="E274" s="173" t="s">
        <v>2210</v>
      </c>
      <c r="F274" s="174" t="s">
        <v>2211</v>
      </c>
      <c r="G274" s="175" t="s">
        <v>324</v>
      </c>
      <c r="H274" s="176">
        <v>2</v>
      </c>
      <c r="I274" s="177"/>
      <c r="J274" s="178">
        <f t="shared" si="40"/>
        <v>0</v>
      </c>
      <c r="K274" s="179"/>
      <c r="L274" s="180"/>
      <c r="M274" s="181" t="s">
        <v>1</v>
      </c>
      <c r="N274" s="182" t="s">
        <v>41</v>
      </c>
      <c r="O274" s="58"/>
      <c r="P274" s="163">
        <f t="shared" si="41"/>
        <v>0</v>
      </c>
      <c r="Q274" s="163">
        <v>0</v>
      </c>
      <c r="R274" s="163">
        <f t="shared" si="42"/>
        <v>0</v>
      </c>
      <c r="S274" s="163">
        <v>0</v>
      </c>
      <c r="T274" s="164">
        <f t="shared" si="4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5" t="s">
        <v>332</v>
      </c>
      <c r="AT274" s="165" t="s">
        <v>295</v>
      </c>
      <c r="AU274" s="165" t="s">
        <v>94</v>
      </c>
      <c r="AY274" s="14" t="s">
        <v>246</v>
      </c>
      <c r="BE274" s="166">
        <f t="shared" si="44"/>
        <v>0</v>
      </c>
      <c r="BF274" s="166">
        <f t="shared" si="45"/>
        <v>0</v>
      </c>
      <c r="BG274" s="166">
        <f t="shared" si="46"/>
        <v>0</v>
      </c>
      <c r="BH274" s="166">
        <f t="shared" si="47"/>
        <v>0</v>
      </c>
      <c r="BI274" s="166">
        <f t="shared" si="48"/>
        <v>0</v>
      </c>
      <c r="BJ274" s="14" t="s">
        <v>94</v>
      </c>
      <c r="BK274" s="166">
        <f t="shared" si="49"/>
        <v>0</v>
      </c>
      <c r="BL274" s="14" t="s">
        <v>275</v>
      </c>
      <c r="BM274" s="165" t="s">
        <v>1478</v>
      </c>
    </row>
    <row r="275" spans="1:65" s="2" customFormat="1" ht="16.5" customHeight="1">
      <c r="A275" s="29"/>
      <c r="B275" s="152"/>
      <c r="C275" s="172" t="s">
        <v>1479</v>
      </c>
      <c r="D275" s="172" t="s">
        <v>295</v>
      </c>
      <c r="E275" s="173" t="s">
        <v>2212</v>
      </c>
      <c r="F275" s="174" t="s">
        <v>2213</v>
      </c>
      <c r="G275" s="175" t="s">
        <v>324</v>
      </c>
      <c r="H275" s="176">
        <v>1</v>
      </c>
      <c r="I275" s="177"/>
      <c r="J275" s="178">
        <f t="shared" si="40"/>
        <v>0</v>
      </c>
      <c r="K275" s="179"/>
      <c r="L275" s="180"/>
      <c r="M275" s="181" t="s">
        <v>1</v>
      </c>
      <c r="N275" s="182" t="s">
        <v>41</v>
      </c>
      <c r="O275" s="58"/>
      <c r="P275" s="163">
        <f t="shared" si="41"/>
        <v>0</v>
      </c>
      <c r="Q275" s="163">
        <v>0</v>
      </c>
      <c r="R275" s="163">
        <f t="shared" si="42"/>
        <v>0</v>
      </c>
      <c r="S275" s="163">
        <v>0</v>
      </c>
      <c r="T275" s="164">
        <f t="shared" si="4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65" t="s">
        <v>332</v>
      </c>
      <c r="AT275" s="165" t="s">
        <v>295</v>
      </c>
      <c r="AU275" s="165" t="s">
        <v>94</v>
      </c>
      <c r="AY275" s="14" t="s">
        <v>246</v>
      </c>
      <c r="BE275" s="166">
        <f t="shared" si="44"/>
        <v>0</v>
      </c>
      <c r="BF275" s="166">
        <f t="shared" si="45"/>
        <v>0</v>
      </c>
      <c r="BG275" s="166">
        <f t="shared" si="46"/>
        <v>0</v>
      </c>
      <c r="BH275" s="166">
        <f t="shared" si="47"/>
        <v>0</v>
      </c>
      <c r="BI275" s="166">
        <f t="shared" si="48"/>
        <v>0</v>
      </c>
      <c r="BJ275" s="14" t="s">
        <v>94</v>
      </c>
      <c r="BK275" s="166">
        <f t="shared" si="49"/>
        <v>0</v>
      </c>
      <c r="BL275" s="14" t="s">
        <v>275</v>
      </c>
      <c r="BM275" s="165" t="s">
        <v>1482</v>
      </c>
    </row>
    <row r="276" spans="1:65" s="2" customFormat="1" ht="16.5" customHeight="1">
      <c r="A276" s="29"/>
      <c r="B276" s="152"/>
      <c r="C276" s="153" t="s">
        <v>979</v>
      </c>
      <c r="D276" s="153" t="s">
        <v>248</v>
      </c>
      <c r="E276" s="154" t="s">
        <v>2214</v>
      </c>
      <c r="F276" s="155" t="s">
        <v>2215</v>
      </c>
      <c r="G276" s="156" t="s">
        <v>324</v>
      </c>
      <c r="H276" s="157">
        <v>48</v>
      </c>
      <c r="I276" s="158"/>
      <c r="J276" s="159">
        <f t="shared" si="40"/>
        <v>0</v>
      </c>
      <c r="K276" s="160"/>
      <c r="L276" s="30"/>
      <c r="M276" s="161" t="s">
        <v>1</v>
      </c>
      <c r="N276" s="162" t="s">
        <v>41</v>
      </c>
      <c r="O276" s="58"/>
      <c r="P276" s="163">
        <f t="shared" si="41"/>
        <v>0</v>
      </c>
      <c r="Q276" s="163">
        <v>0</v>
      </c>
      <c r="R276" s="163">
        <f t="shared" si="42"/>
        <v>0</v>
      </c>
      <c r="S276" s="163">
        <v>0</v>
      </c>
      <c r="T276" s="164">
        <f t="shared" si="4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65" t="s">
        <v>275</v>
      </c>
      <c r="AT276" s="165" t="s">
        <v>248</v>
      </c>
      <c r="AU276" s="165" t="s">
        <v>94</v>
      </c>
      <c r="AY276" s="14" t="s">
        <v>246</v>
      </c>
      <c r="BE276" s="166">
        <f t="shared" si="44"/>
        <v>0</v>
      </c>
      <c r="BF276" s="166">
        <f t="shared" si="45"/>
        <v>0</v>
      </c>
      <c r="BG276" s="166">
        <f t="shared" si="46"/>
        <v>0</v>
      </c>
      <c r="BH276" s="166">
        <f t="shared" si="47"/>
        <v>0</v>
      </c>
      <c r="BI276" s="166">
        <f t="shared" si="48"/>
        <v>0</v>
      </c>
      <c r="BJ276" s="14" t="s">
        <v>94</v>
      </c>
      <c r="BK276" s="166">
        <f t="shared" si="49"/>
        <v>0</v>
      </c>
      <c r="BL276" s="14" t="s">
        <v>275</v>
      </c>
      <c r="BM276" s="165" t="s">
        <v>1485</v>
      </c>
    </row>
    <row r="277" spans="1:65" s="2" customFormat="1" ht="24.4" customHeight="1">
      <c r="A277" s="29"/>
      <c r="B277" s="152"/>
      <c r="C277" s="172" t="s">
        <v>1486</v>
      </c>
      <c r="D277" s="172" t="s">
        <v>295</v>
      </c>
      <c r="E277" s="173" t="s">
        <v>2216</v>
      </c>
      <c r="F277" s="174" t="s">
        <v>2217</v>
      </c>
      <c r="G277" s="175" t="s">
        <v>324</v>
      </c>
      <c r="H277" s="176">
        <v>48</v>
      </c>
      <c r="I277" s="177"/>
      <c r="J277" s="178">
        <f t="shared" si="40"/>
        <v>0</v>
      </c>
      <c r="K277" s="179"/>
      <c r="L277" s="180"/>
      <c r="M277" s="181" t="s">
        <v>1</v>
      </c>
      <c r="N277" s="182" t="s">
        <v>41</v>
      </c>
      <c r="O277" s="58"/>
      <c r="P277" s="163">
        <f t="shared" si="41"/>
        <v>0</v>
      </c>
      <c r="Q277" s="163">
        <v>0</v>
      </c>
      <c r="R277" s="163">
        <f t="shared" si="42"/>
        <v>0</v>
      </c>
      <c r="S277" s="163">
        <v>0</v>
      </c>
      <c r="T277" s="164">
        <f t="shared" si="4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65" t="s">
        <v>332</v>
      </c>
      <c r="AT277" s="165" t="s">
        <v>295</v>
      </c>
      <c r="AU277" s="165" t="s">
        <v>94</v>
      </c>
      <c r="AY277" s="14" t="s">
        <v>246</v>
      </c>
      <c r="BE277" s="166">
        <f t="shared" si="44"/>
        <v>0</v>
      </c>
      <c r="BF277" s="166">
        <f t="shared" si="45"/>
        <v>0</v>
      </c>
      <c r="BG277" s="166">
        <f t="shared" si="46"/>
        <v>0</v>
      </c>
      <c r="BH277" s="166">
        <f t="shared" si="47"/>
        <v>0</v>
      </c>
      <c r="BI277" s="166">
        <f t="shared" si="48"/>
        <v>0</v>
      </c>
      <c r="BJ277" s="14" t="s">
        <v>94</v>
      </c>
      <c r="BK277" s="166">
        <f t="shared" si="49"/>
        <v>0</v>
      </c>
      <c r="BL277" s="14" t="s">
        <v>275</v>
      </c>
      <c r="BM277" s="165" t="s">
        <v>1489</v>
      </c>
    </row>
    <row r="278" spans="1:65" s="2" customFormat="1" ht="33" customHeight="1">
      <c r="A278" s="29"/>
      <c r="B278" s="152"/>
      <c r="C278" s="153" t="s">
        <v>983</v>
      </c>
      <c r="D278" s="153" t="s">
        <v>248</v>
      </c>
      <c r="E278" s="154" t="s">
        <v>2218</v>
      </c>
      <c r="F278" s="155" t="s">
        <v>2219</v>
      </c>
      <c r="G278" s="156" t="s">
        <v>324</v>
      </c>
      <c r="H278" s="157">
        <v>15</v>
      </c>
      <c r="I278" s="158"/>
      <c r="J278" s="159">
        <f t="shared" si="40"/>
        <v>0</v>
      </c>
      <c r="K278" s="160"/>
      <c r="L278" s="30"/>
      <c r="M278" s="161" t="s">
        <v>1</v>
      </c>
      <c r="N278" s="162" t="s">
        <v>41</v>
      </c>
      <c r="O278" s="58"/>
      <c r="P278" s="163">
        <f t="shared" si="41"/>
        <v>0</v>
      </c>
      <c r="Q278" s="163">
        <v>0</v>
      </c>
      <c r="R278" s="163">
        <f t="shared" si="42"/>
        <v>0</v>
      </c>
      <c r="S278" s="163">
        <v>0</v>
      </c>
      <c r="T278" s="164">
        <f t="shared" si="4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5" t="s">
        <v>275</v>
      </c>
      <c r="AT278" s="165" t="s">
        <v>248</v>
      </c>
      <c r="AU278" s="165" t="s">
        <v>94</v>
      </c>
      <c r="AY278" s="14" t="s">
        <v>246</v>
      </c>
      <c r="BE278" s="166">
        <f t="shared" si="44"/>
        <v>0</v>
      </c>
      <c r="BF278" s="166">
        <f t="shared" si="45"/>
        <v>0</v>
      </c>
      <c r="BG278" s="166">
        <f t="shared" si="46"/>
        <v>0</v>
      </c>
      <c r="BH278" s="166">
        <f t="shared" si="47"/>
        <v>0</v>
      </c>
      <c r="BI278" s="166">
        <f t="shared" si="48"/>
        <v>0</v>
      </c>
      <c r="BJ278" s="14" t="s">
        <v>94</v>
      </c>
      <c r="BK278" s="166">
        <f t="shared" si="49"/>
        <v>0</v>
      </c>
      <c r="BL278" s="14" t="s">
        <v>275</v>
      </c>
      <c r="BM278" s="165" t="s">
        <v>1492</v>
      </c>
    </row>
    <row r="279" spans="1:65" s="2" customFormat="1" ht="16.5" customHeight="1">
      <c r="A279" s="29"/>
      <c r="B279" s="152"/>
      <c r="C279" s="172" t="s">
        <v>1493</v>
      </c>
      <c r="D279" s="172" t="s">
        <v>295</v>
      </c>
      <c r="E279" s="173" t="s">
        <v>2220</v>
      </c>
      <c r="F279" s="174" t="s">
        <v>2221</v>
      </c>
      <c r="G279" s="175" t="s">
        <v>324</v>
      </c>
      <c r="H279" s="176">
        <v>12</v>
      </c>
      <c r="I279" s="177"/>
      <c r="J279" s="178">
        <f t="shared" si="40"/>
        <v>0</v>
      </c>
      <c r="K279" s="179"/>
      <c r="L279" s="180"/>
      <c r="M279" s="181" t="s">
        <v>1</v>
      </c>
      <c r="N279" s="182" t="s">
        <v>41</v>
      </c>
      <c r="O279" s="58"/>
      <c r="P279" s="163">
        <f t="shared" si="41"/>
        <v>0</v>
      </c>
      <c r="Q279" s="163">
        <v>0</v>
      </c>
      <c r="R279" s="163">
        <f t="shared" si="42"/>
        <v>0</v>
      </c>
      <c r="S279" s="163">
        <v>0</v>
      </c>
      <c r="T279" s="164">
        <f t="shared" si="4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65" t="s">
        <v>332</v>
      </c>
      <c r="AT279" s="165" t="s">
        <v>295</v>
      </c>
      <c r="AU279" s="165" t="s">
        <v>94</v>
      </c>
      <c r="AY279" s="14" t="s">
        <v>246</v>
      </c>
      <c r="BE279" s="166">
        <f t="shared" si="44"/>
        <v>0</v>
      </c>
      <c r="BF279" s="166">
        <f t="shared" si="45"/>
        <v>0</v>
      </c>
      <c r="BG279" s="166">
        <f t="shared" si="46"/>
        <v>0</v>
      </c>
      <c r="BH279" s="166">
        <f t="shared" si="47"/>
        <v>0</v>
      </c>
      <c r="BI279" s="166">
        <f t="shared" si="48"/>
        <v>0</v>
      </c>
      <c r="BJ279" s="14" t="s">
        <v>94</v>
      </c>
      <c r="BK279" s="166">
        <f t="shared" si="49"/>
        <v>0</v>
      </c>
      <c r="BL279" s="14" t="s">
        <v>275</v>
      </c>
      <c r="BM279" s="165" t="s">
        <v>1494</v>
      </c>
    </row>
    <row r="280" spans="1:65" s="2" customFormat="1" ht="16.5" customHeight="1">
      <c r="A280" s="29"/>
      <c r="B280" s="152"/>
      <c r="C280" s="172" t="s">
        <v>989</v>
      </c>
      <c r="D280" s="172" t="s">
        <v>295</v>
      </c>
      <c r="E280" s="173" t="s">
        <v>2222</v>
      </c>
      <c r="F280" s="174" t="s">
        <v>2223</v>
      </c>
      <c r="G280" s="175" t="s">
        <v>324</v>
      </c>
      <c r="H280" s="176">
        <v>3</v>
      </c>
      <c r="I280" s="177"/>
      <c r="J280" s="178">
        <f t="shared" si="40"/>
        <v>0</v>
      </c>
      <c r="K280" s="179"/>
      <c r="L280" s="180"/>
      <c r="M280" s="181" t="s">
        <v>1</v>
      </c>
      <c r="N280" s="182" t="s">
        <v>41</v>
      </c>
      <c r="O280" s="58"/>
      <c r="P280" s="163">
        <f t="shared" si="41"/>
        <v>0</v>
      </c>
      <c r="Q280" s="163">
        <v>0</v>
      </c>
      <c r="R280" s="163">
        <f t="shared" si="42"/>
        <v>0</v>
      </c>
      <c r="S280" s="163">
        <v>0</v>
      </c>
      <c r="T280" s="164">
        <f t="shared" si="4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5" t="s">
        <v>332</v>
      </c>
      <c r="AT280" s="165" t="s">
        <v>295</v>
      </c>
      <c r="AU280" s="165" t="s">
        <v>94</v>
      </c>
      <c r="AY280" s="14" t="s">
        <v>246</v>
      </c>
      <c r="BE280" s="166">
        <f t="shared" si="44"/>
        <v>0</v>
      </c>
      <c r="BF280" s="166">
        <f t="shared" si="45"/>
        <v>0</v>
      </c>
      <c r="BG280" s="166">
        <f t="shared" si="46"/>
        <v>0</v>
      </c>
      <c r="BH280" s="166">
        <f t="shared" si="47"/>
        <v>0</v>
      </c>
      <c r="BI280" s="166">
        <f t="shared" si="48"/>
        <v>0</v>
      </c>
      <c r="BJ280" s="14" t="s">
        <v>94</v>
      </c>
      <c r="BK280" s="166">
        <f t="shared" si="49"/>
        <v>0</v>
      </c>
      <c r="BL280" s="14" t="s">
        <v>275</v>
      </c>
      <c r="BM280" s="165" t="s">
        <v>1497</v>
      </c>
    </row>
    <row r="281" spans="1:65" s="2" customFormat="1" ht="24.4" customHeight="1">
      <c r="A281" s="29"/>
      <c r="B281" s="152"/>
      <c r="C281" s="153" t="s">
        <v>1499</v>
      </c>
      <c r="D281" s="153" t="s">
        <v>248</v>
      </c>
      <c r="E281" s="154" t="s">
        <v>2224</v>
      </c>
      <c r="F281" s="155" t="s">
        <v>2225</v>
      </c>
      <c r="G281" s="156" t="s">
        <v>324</v>
      </c>
      <c r="H281" s="157">
        <v>3</v>
      </c>
      <c r="I281" s="158"/>
      <c r="J281" s="159">
        <f t="shared" si="40"/>
        <v>0</v>
      </c>
      <c r="K281" s="160"/>
      <c r="L281" s="30"/>
      <c r="M281" s="161" t="s">
        <v>1</v>
      </c>
      <c r="N281" s="162" t="s">
        <v>41</v>
      </c>
      <c r="O281" s="58"/>
      <c r="P281" s="163">
        <f t="shared" si="41"/>
        <v>0</v>
      </c>
      <c r="Q281" s="163">
        <v>0</v>
      </c>
      <c r="R281" s="163">
        <f t="shared" si="42"/>
        <v>0</v>
      </c>
      <c r="S281" s="163">
        <v>0</v>
      </c>
      <c r="T281" s="164">
        <f t="shared" si="4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65" t="s">
        <v>275</v>
      </c>
      <c r="AT281" s="165" t="s">
        <v>248</v>
      </c>
      <c r="AU281" s="165" t="s">
        <v>94</v>
      </c>
      <c r="AY281" s="14" t="s">
        <v>246</v>
      </c>
      <c r="BE281" s="166">
        <f t="shared" si="44"/>
        <v>0</v>
      </c>
      <c r="BF281" s="166">
        <f t="shared" si="45"/>
        <v>0</v>
      </c>
      <c r="BG281" s="166">
        <f t="shared" si="46"/>
        <v>0</v>
      </c>
      <c r="BH281" s="166">
        <f t="shared" si="47"/>
        <v>0</v>
      </c>
      <c r="BI281" s="166">
        <f t="shared" si="48"/>
        <v>0</v>
      </c>
      <c r="BJ281" s="14" t="s">
        <v>94</v>
      </c>
      <c r="BK281" s="166">
        <f t="shared" si="49"/>
        <v>0</v>
      </c>
      <c r="BL281" s="14" t="s">
        <v>275</v>
      </c>
      <c r="BM281" s="165" t="s">
        <v>1502</v>
      </c>
    </row>
    <row r="282" spans="1:65" s="2" customFormat="1" ht="16.5" customHeight="1">
      <c r="A282" s="29"/>
      <c r="B282" s="152"/>
      <c r="C282" s="172" t="s">
        <v>992</v>
      </c>
      <c r="D282" s="172" t="s">
        <v>295</v>
      </c>
      <c r="E282" s="173" t="s">
        <v>2226</v>
      </c>
      <c r="F282" s="174" t="s">
        <v>2227</v>
      </c>
      <c r="G282" s="175" t="s">
        <v>324</v>
      </c>
      <c r="H282" s="176">
        <v>3</v>
      </c>
      <c r="I282" s="177"/>
      <c r="J282" s="178">
        <f t="shared" si="40"/>
        <v>0</v>
      </c>
      <c r="K282" s="179"/>
      <c r="L282" s="180"/>
      <c r="M282" s="181" t="s">
        <v>1</v>
      </c>
      <c r="N282" s="182" t="s">
        <v>41</v>
      </c>
      <c r="O282" s="58"/>
      <c r="P282" s="163">
        <f t="shared" si="41"/>
        <v>0</v>
      </c>
      <c r="Q282" s="163">
        <v>0</v>
      </c>
      <c r="R282" s="163">
        <f t="shared" si="42"/>
        <v>0</v>
      </c>
      <c r="S282" s="163">
        <v>0</v>
      </c>
      <c r="T282" s="164">
        <f t="shared" si="4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65" t="s">
        <v>332</v>
      </c>
      <c r="AT282" s="165" t="s">
        <v>295</v>
      </c>
      <c r="AU282" s="165" t="s">
        <v>94</v>
      </c>
      <c r="AY282" s="14" t="s">
        <v>246</v>
      </c>
      <c r="BE282" s="166">
        <f t="shared" si="44"/>
        <v>0</v>
      </c>
      <c r="BF282" s="166">
        <f t="shared" si="45"/>
        <v>0</v>
      </c>
      <c r="BG282" s="166">
        <f t="shared" si="46"/>
        <v>0</v>
      </c>
      <c r="BH282" s="166">
        <f t="shared" si="47"/>
        <v>0</v>
      </c>
      <c r="BI282" s="166">
        <f t="shared" si="48"/>
        <v>0</v>
      </c>
      <c r="BJ282" s="14" t="s">
        <v>94</v>
      </c>
      <c r="BK282" s="166">
        <f t="shared" si="49"/>
        <v>0</v>
      </c>
      <c r="BL282" s="14" t="s">
        <v>275</v>
      </c>
      <c r="BM282" s="165" t="s">
        <v>1505</v>
      </c>
    </row>
    <row r="283" spans="1:65" s="2" customFormat="1" ht="21.75" customHeight="1">
      <c r="A283" s="29"/>
      <c r="B283" s="152"/>
      <c r="C283" s="153" t="s">
        <v>1506</v>
      </c>
      <c r="D283" s="153" t="s">
        <v>248</v>
      </c>
      <c r="E283" s="154" t="s">
        <v>2228</v>
      </c>
      <c r="F283" s="155" t="s">
        <v>2229</v>
      </c>
      <c r="G283" s="156" t="s">
        <v>324</v>
      </c>
      <c r="H283" s="157">
        <v>7</v>
      </c>
      <c r="I283" s="158"/>
      <c r="J283" s="159">
        <f t="shared" si="40"/>
        <v>0</v>
      </c>
      <c r="K283" s="160"/>
      <c r="L283" s="30"/>
      <c r="M283" s="161" t="s">
        <v>1</v>
      </c>
      <c r="N283" s="162" t="s">
        <v>41</v>
      </c>
      <c r="O283" s="58"/>
      <c r="P283" s="163">
        <f t="shared" si="41"/>
        <v>0</v>
      </c>
      <c r="Q283" s="163">
        <v>0</v>
      </c>
      <c r="R283" s="163">
        <f t="shared" si="42"/>
        <v>0</v>
      </c>
      <c r="S283" s="163">
        <v>0</v>
      </c>
      <c r="T283" s="164">
        <f t="shared" si="4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65" t="s">
        <v>275</v>
      </c>
      <c r="AT283" s="165" t="s">
        <v>248</v>
      </c>
      <c r="AU283" s="165" t="s">
        <v>94</v>
      </c>
      <c r="AY283" s="14" t="s">
        <v>246</v>
      </c>
      <c r="BE283" s="166">
        <f t="shared" si="44"/>
        <v>0</v>
      </c>
      <c r="BF283" s="166">
        <f t="shared" si="45"/>
        <v>0</v>
      </c>
      <c r="BG283" s="166">
        <f t="shared" si="46"/>
        <v>0</v>
      </c>
      <c r="BH283" s="166">
        <f t="shared" si="47"/>
        <v>0</v>
      </c>
      <c r="BI283" s="166">
        <f t="shared" si="48"/>
        <v>0</v>
      </c>
      <c r="BJ283" s="14" t="s">
        <v>94</v>
      </c>
      <c r="BK283" s="166">
        <f t="shared" si="49"/>
        <v>0</v>
      </c>
      <c r="BL283" s="14" t="s">
        <v>275</v>
      </c>
      <c r="BM283" s="165" t="s">
        <v>1509</v>
      </c>
    </row>
    <row r="284" spans="1:65" s="2" customFormat="1" ht="16.5" customHeight="1">
      <c r="A284" s="29"/>
      <c r="B284" s="152"/>
      <c r="C284" s="172" t="s">
        <v>1263</v>
      </c>
      <c r="D284" s="172" t="s">
        <v>295</v>
      </c>
      <c r="E284" s="173" t="s">
        <v>2230</v>
      </c>
      <c r="F284" s="174" t="s">
        <v>2231</v>
      </c>
      <c r="G284" s="175" t="s">
        <v>324</v>
      </c>
      <c r="H284" s="176">
        <v>7</v>
      </c>
      <c r="I284" s="177"/>
      <c r="J284" s="178">
        <f t="shared" si="40"/>
        <v>0</v>
      </c>
      <c r="K284" s="179"/>
      <c r="L284" s="180"/>
      <c r="M284" s="181" t="s">
        <v>1</v>
      </c>
      <c r="N284" s="182" t="s">
        <v>41</v>
      </c>
      <c r="O284" s="58"/>
      <c r="P284" s="163">
        <f t="shared" si="41"/>
        <v>0</v>
      </c>
      <c r="Q284" s="163">
        <v>0</v>
      </c>
      <c r="R284" s="163">
        <f t="shared" si="42"/>
        <v>0</v>
      </c>
      <c r="S284" s="163">
        <v>0</v>
      </c>
      <c r="T284" s="164">
        <f t="shared" si="4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65" t="s">
        <v>332</v>
      </c>
      <c r="AT284" s="165" t="s">
        <v>295</v>
      </c>
      <c r="AU284" s="165" t="s">
        <v>94</v>
      </c>
      <c r="AY284" s="14" t="s">
        <v>246</v>
      </c>
      <c r="BE284" s="166">
        <f t="shared" si="44"/>
        <v>0</v>
      </c>
      <c r="BF284" s="166">
        <f t="shared" si="45"/>
        <v>0</v>
      </c>
      <c r="BG284" s="166">
        <f t="shared" si="46"/>
        <v>0</v>
      </c>
      <c r="BH284" s="166">
        <f t="shared" si="47"/>
        <v>0</v>
      </c>
      <c r="BI284" s="166">
        <f t="shared" si="48"/>
        <v>0</v>
      </c>
      <c r="BJ284" s="14" t="s">
        <v>94</v>
      </c>
      <c r="BK284" s="166">
        <f t="shared" si="49"/>
        <v>0</v>
      </c>
      <c r="BL284" s="14" t="s">
        <v>275</v>
      </c>
      <c r="BM284" s="165" t="s">
        <v>1512</v>
      </c>
    </row>
    <row r="285" spans="1:65" s="2" customFormat="1" ht="16.5" customHeight="1">
      <c r="A285" s="29"/>
      <c r="B285" s="152"/>
      <c r="C285" s="153" t="s">
        <v>1513</v>
      </c>
      <c r="D285" s="153" t="s">
        <v>248</v>
      </c>
      <c r="E285" s="154" t="s">
        <v>2232</v>
      </c>
      <c r="F285" s="155" t="s">
        <v>2233</v>
      </c>
      <c r="G285" s="156" t="s">
        <v>324</v>
      </c>
      <c r="H285" s="157">
        <v>7</v>
      </c>
      <c r="I285" s="158"/>
      <c r="J285" s="159">
        <f t="shared" si="40"/>
        <v>0</v>
      </c>
      <c r="K285" s="160"/>
      <c r="L285" s="30"/>
      <c r="M285" s="161" t="s">
        <v>1</v>
      </c>
      <c r="N285" s="162" t="s">
        <v>41</v>
      </c>
      <c r="O285" s="58"/>
      <c r="P285" s="163">
        <f t="shared" si="41"/>
        <v>0</v>
      </c>
      <c r="Q285" s="163">
        <v>0</v>
      </c>
      <c r="R285" s="163">
        <f t="shared" si="42"/>
        <v>0</v>
      </c>
      <c r="S285" s="163">
        <v>0</v>
      </c>
      <c r="T285" s="164">
        <f t="shared" si="4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65" t="s">
        <v>275</v>
      </c>
      <c r="AT285" s="165" t="s">
        <v>248</v>
      </c>
      <c r="AU285" s="165" t="s">
        <v>94</v>
      </c>
      <c r="AY285" s="14" t="s">
        <v>246</v>
      </c>
      <c r="BE285" s="166">
        <f t="shared" si="44"/>
        <v>0</v>
      </c>
      <c r="BF285" s="166">
        <f t="shared" si="45"/>
        <v>0</v>
      </c>
      <c r="BG285" s="166">
        <f t="shared" si="46"/>
        <v>0</v>
      </c>
      <c r="BH285" s="166">
        <f t="shared" si="47"/>
        <v>0</v>
      </c>
      <c r="BI285" s="166">
        <f t="shared" si="48"/>
        <v>0</v>
      </c>
      <c r="BJ285" s="14" t="s">
        <v>94</v>
      </c>
      <c r="BK285" s="166">
        <f t="shared" si="49"/>
        <v>0</v>
      </c>
      <c r="BL285" s="14" t="s">
        <v>275</v>
      </c>
      <c r="BM285" s="165" t="s">
        <v>1516</v>
      </c>
    </row>
    <row r="286" spans="1:65" s="2" customFormat="1" ht="24.4" customHeight="1">
      <c r="A286" s="29"/>
      <c r="B286" s="152"/>
      <c r="C286" s="172" t="s">
        <v>1266</v>
      </c>
      <c r="D286" s="172" t="s">
        <v>295</v>
      </c>
      <c r="E286" s="173" t="s">
        <v>2234</v>
      </c>
      <c r="F286" s="174" t="s">
        <v>2235</v>
      </c>
      <c r="G286" s="175" t="s">
        <v>324</v>
      </c>
      <c r="H286" s="176">
        <v>7</v>
      </c>
      <c r="I286" s="177"/>
      <c r="J286" s="178">
        <f t="shared" si="40"/>
        <v>0</v>
      </c>
      <c r="K286" s="179"/>
      <c r="L286" s="180"/>
      <c r="M286" s="181" t="s">
        <v>1</v>
      </c>
      <c r="N286" s="182" t="s">
        <v>41</v>
      </c>
      <c r="O286" s="58"/>
      <c r="P286" s="163">
        <f t="shared" si="41"/>
        <v>0</v>
      </c>
      <c r="Q286" s="163">
        <v>0</v>
      </c>
      <c r="R286" s="163">
        <f t="shared" si="42"/>
        <v>0</v>
      </c>
      <c r="S286" s="163">
        <v>0</v>
      </c>
      <c r="T286" s="164">
        <f t="shared" si="4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65" t="s">
        <v>332</v>
      </c>
      <c r="AT286" s="165" t="s">
        <v>295</v>
      </c>
      <c r="AU286" s="165" t="s">
        <v>94</v>
      </c>
      <c r="AY286" s="14" t="s">
        <v>246</v>
      </c>
      <c r="BE286" s="166">
        <f t="shared" si="44"/>
        <v>0</v>
      </c>
      <c r="BF286" s="166">
        <f t="shared" si="45"/>
        <v>0</v>
      </c>
      <c r="BG286" s="166">
        <f t="shared" si="46"/>
        <v>0</v>
      </c>
      <c r="BH286" s="166">
        <f t="shared" si="47"/>
        <v>0</v>
      </c>
      <c r="BI286" s="166">
        <f t="shared" si="48"/>
        <v>0</v>
      </c>
      <c r="BJ286" s="14" t="s">
        <v>94</v>
      </c>
      <c r="BK286" s="166">
        <f t="shared" si="49"/>
        <v>0</v>
      </c>
      <c r="BL286" s="14" t="s">
        <v>275</v>
      </c>
      <c r="BM286" s="165" t="s">
        <v>1519</v>
      </c>
    </row>
    <row r="287" spans="1:65" s="2" customFormat="1" ht="24.4" customHeight="1">
      <c r="A287" s="29"/>
      <c r="B287" s="152"/>
      <c r="C287" s="153" t="s">
        <v>1520</v>
      </c>
      <c r="D287" s="153" t="s">
        <v>248</v>
      </c>
      <c r="E287" s="154" t="s">
        <v>2236</v>
      </c>
      <c r="F287" s="155" t="s">
        <v>2237</v>
      </c>
      <c r="G287" s="156" t="s">
        <v>324</v>
      </c>
      <c r="H287" s="157">
        <v>12</v>
      </c>
      <c r="I287" s="158"/>
      <c r="J287" s="159">
        <f t="shared" si="40"/>
        <v>0</v>
      </c>
      <c r="K287" s="160"/>
      <c r="L287" s="30"/>
      <c r="M287" s="161" t="s">
        <v>1</v>
      </c>
      <c r="N287" s="162" t="s">
        <v>41</v>
      </c>
      <c r="O287" s="58"/>
      <c r="P287" s="163">
        <f t="shared" si="41"/>
        <v>0</v>
      </c>
      <c r="Q287" s="163">
        <v>0</v>
      </c>
      <c r="R287" s="163">
        <f t="shared" si="42"/>
        <v>0</v>
      </c>
      <c r="S287" s="163">
        <v>0</v>
      </c>
      <c r="T287" s="164">
        <f t="shared" si="4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65" t="s">
        <v>275</v>
      </c>
      <c r="AT287" s="165" t="s">
        <v>248</v>
      </c>
      <c r="AU287" s="165" t="s">
        <v>94</v>
      </c>
      <c r="AY287" s="14" t="s">
        <v>246</v>
      </c>
      <c r="BE287" s="166">
        <f t="shared" si="44"/>
        <v>0</v>
      </c>
      <c r="BF287" s="166">
        <f t="shared" si="45"/>
        <v>0</v>
      </c>
      <c r="BG287" s="166">
        <f t="shared" si="46"/>
        <v>0</v>
      </c>
      <c r="BH287" s="166">
        <f t="shared" si="47"/>
        <v>0</v>
      </c>
      <c r="BI287" s="166">
        <f t="shared" si="48"/>
        <v>0</v>
      </c>
      <c r="BJ287" s="14" t="s">
        <v>94</v>
      </c>
      <c r="BK287" s="166">
        <f t="shared" si="49"/>
        <v>0</v>
      </c>
      <c r="BL287" s="14" t="s">
        <v>275</v>
      </c>
      <c r="BM287" s="165" t="s">
        <v>1521</v>
      </c>
    </row>
    <row r="288" spans="1:65" s="2" customFormat="1" ht="21.75" customHeight="1">
      <c r="A288" s="29"/>
      <c r="B288" s="152"/>
      <c r="C288" s="172" t="s">
        <v>1270</v>
      </c>
      <c r="D288" s="172" t="s">
        <v>295</v>
      </c>
      <c r="E288" s="173" t="s">
        <v>2238</v>
      </c>
      <c r="F288" s="174" t="s">
        <v>2239</v>
      </c>
      <c r="G288" s="175" t="s">
        <v>324</v>
      </c>
      <c r="H288" s="176">
        <v>12</v>
      </c>
      <c r="I288" s="177"/>
      <c r="J288" s="178">
        <f t="shared" si="40"/>
        <v>0</v>
      </c>
      <c r="K288" s="179"/>
      <c r="L288" s="180"/>
      <c r="M288" s="181" t="s">
        <v>1</v>
      </c>
      <c r="N288" s="182" t="s">
        <v>41</v>
      </c>
      <c r="O288" s="58"/>
      <c r="P288" s="163">
        <f t="shared" si="41"/>
        <v>0</v>
      </c>
      <c r="Q288" s="163">
        <v>0</v>
      </c>
      <c r="R288" s="163">
        <f t="shared" si="42"/>
        <v>0</v>
      </c>
      <c r="S288" s="163">
        <v>0</v>
      </c>
      <c r="T288" s="164">
        <f t="shared" si="4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65" t="s">
        <v>332</v>
      </c>
      <c r="AT288" s="165" t="s">
        <v>295</v>
      </c>
      <c r="AU288" s="165" t="s">
        <v>94</v>
      </c>
      <c r="AY288" s="14" t="s">
        <v>246</v>
      </c>
      <c r="BE288" s="166">
        <f t="shared" si="44"/>
        <v>0</v>
      </c>
      <c r="BF288" s="166">
        <f t="shared" si="45"/>
        <v>0</v>
      </c>
      <c r="BG288" s="166">
        <f t="shared" si="46"/>
        <v>0</v>
      </c>
      <c r="BH288" s="166">
        <f t="shared" si="47"/>
        <v>0</v>
      </c>
      <c r="BI288" s="166">
        <f t="shared" si="48"/>
        <v>0</v>
      </c>
      <c r="BJ288" s="14" t="s">
        <v>94</v>
      </c>
      <c r="BK288" s="166">
        <f t="shared" si="49"/>
        <v>0</v>
      </c>
      <c r="BL288" s="14" t="s">
        <v>275</v>
      </c>
      <c r="BM288" s="165" t="s">
        <v>1522</v>
      </c>
    </row>
    <row r="289" spans="1:65" s="2" customFormat="1" ht="33" customHeight="1">
      <c r="A289" s="29"/>
      <c r="B289" s="152"/>
      <c r="C289" s="153" t="s">
        <v>1524</v>
      </c>
      <c r="D289" s="153" t="s">
        <v>248</v>
      </c>
      <c r="E289" s="154" t="s">
        <v>2240</v>
      </c>
      <c r="F289" s="155" t="s">
        <v>2241</v>
      </c>
      <c r="G289" s="156" t="s">
        <v>324</v>
      </c>
      <c r="H289" s="157">
        <v>3</v>
      </c>
      <c r="I289" s="158"/>
      <c r="J289" s="159">
        <f t="shared" si="40"/>
        <v>0</v>
      </c>
      <c r="K289" s="160"/>
      <c r="L289" s="30"/>
      <c r="M289" s="161" t="s">
        <v>1</v>
      </c>
      <c r="N289" s="162" t="s">
        <v>41</v>
      </c>
      <c r="O289" s="58"/>
      <c r="P289" s="163">
        <f t="shared" si="41"/>
        <v>0</v>
      </c>
      <c r="Q289" s="163">
        <v>0</v>
      </c>
      <c r="R289" s="163">
        <f t="shared" si="42"/>
        <v>0</v>
      </c>
      <c r="S289" s="163">
        <v>0</v>
      </c>
      <c r="T289" s="164">
        <f t="shared" si="4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65" t="s">
        <v>275</v>
      </c>
      <c r="AT289" s="165" t="s">
        <v>248</v>
      </c>
      <c r="AU289" s="165" t="s">
        <v>94</v>
      </c>
      <c r="AY289" s="14" t="s">
        <v>246</v>
      </c>
      <c r="BE289" s="166">
        <f t="shared" si="44"/>
        <v>0</v>
      </c>
      <c r="BF289" s="166">
        <f t="shared" si="45"/>
        <v>0</v>
      </c>
      <c r="BG289" s="166">
        <f t="shared" si="46"/>
        <v>0</v>
      </c>
      <c r="BH289" s="166">
        <f t="shared" si="47"/>
        <v>0</v>
      </c>
      <c r="BI289" s="166">
        <f t="shared" si="48"/>
        <v>0</v>
      </c>
      <c r="BJ289" s="14" t="s">
        <v>94</v>
      </c>
      <c r="BK289" s="166">
        <f t="shared" si="49"/>
        <v>0</v>
      </c>
      <c r="BL289" s="14" t="s">
        <v>275</v>
      </c>
      <c r="BM289" s="165" t="s">
        <v>1527</v>
      </c>
    </row>
    <row r="290" spans="1:65" s="2" customFormat="1" ht="24.4" customHeight="1">
      <c r="A290" s="29"/>
      <c r="B290" s="152"/>
      <c r="C290" s="172" t="s">
        <v>1271</v>
      </c>
      <c r="D290" s="172" t="s">
        <v>295</v>
      </c>
      <c r="E290" s="173" t="s">
        <v>2242</v>
      </c>
      <c r="F290" s="174" t="s">
        <v>2243</v>
      </c>
      <c r="G290" s="175" t="s">
        <v>324</v>
      </c>
      <c r="H290" s="176">
        <v>3</v>
      </c>
      <c r="I290" s="177"/>
      <c r="J290" s="178">
        <f t="shared" si="40"/>
        <v>0</v>
      </c>
      <c r="K290" s="179"/>
      <c r="L290" s="180"/>
      <c r="M290" s="181" t="s">
        <v>1</v>
      </c>
      <c r="N290" s="182" t="s">
        <v>41</v>
      </c>
      <c r="O290" s="58"/>
      <c r="P290" s="163">
        <f t="shared" si="41"/>
        <v>0</v>
      </c>
      <c r="Q290" s="163">
        <v>0</v>
      </c>
      <c r="R290" s="163">
        <f t="shared" si="42"/>
        <v>0</v>
      </c>
      <c r="S290" s="163">
        <v>0</v>
      </c>
      <c r="T290" s="164">
        <f t="shared" si="4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65" t="s">
        <v>332</v>
      </c>
      <c r="AT290" s="165" t="s">
        <v>295</v>
      </c>
      <c r="AU290" s="165" t="s">
        <v>94</v>
      </c>
      <c r="AY290" s="14" t="s">
        <v>246</v>
      </c>
      <c r="BE290" s="166">
        <f t="shared" si="44"/>
        <v>0</v>
      </c>
      <c r="BF290" s="166">
        <f t="shared" si="45"/>
        <v>0</v>
      </c>
      <c r="BG290" s="166">
        <f t="shared" si="46"/>
        <v>0</v>
      </c>
      <c r="BH290" s="166">
        <f t="shared" si="47"/>
        <v>0</v>
      </c>
      <c r="BI290" s="166">
        <f t="shared" si="48"/>
        <v>0</v>
      </c>
      <c r="BJ290" s="14" t="s">
        <v>94</v>
      </c>
      <c r="BK290" s="166">
        <f t="shared" si="49"/>
        <v>0</v>
      </c>
      <c r="BL290" s="14" t="s">
        <v>275</v>
      </c>
      <c r="BM290" s="165" t="s">
        <v>1530</v>
      </c>
    </row>
    <row r="291" spans="1:65" s="2" customFormat="1" ht="33" customHeight="1">
      <c r="A291" s="29"/>
      <c r="B291" s="152"/>
      <c r="C291" s="153" t="s">
        <v>1531</v>
      </c>
      <c r="D291" s="153" t="s">
        <v>248</v>
      </c>
      <c r="E291" s="154" t="s">
        <v>2244</v>
      </c>
      <c r="F291" s="155" t="s">
        <v>2245</v>
      </c>
      <c r="G291" s="156" t="s">
        <v>324</v>
      </c>
      <c r="H291" s="157">
        <v>2</v>
      </c>
      <c r="I291" s="158"/>
      <c r="J291" s="159">
        <f t="shared" si="40"/>
        <v>0</v>
      </c>
      <c r="K291" s="160"/>
      <c r="L291" s="30"/>
      <c r="M291" s="161" t="s">
        <v>1</v>
      </c>
      <c r="N291" s="162" t="s">
        <v>41</v>
      </c>
      <c r="O291" s="58"/>
      <c r="P291" s="163">
        <f t="shared" si="41"/>
        <v>0</v>
      </c>
      <c r="Q291" s="163">
        <v>0</v>
      </c>
      <c r="R291" s="163">
        <f t="shared" si="42"/>
        <v>0</v>
      </c>
      <c r="S291" s="163">
        <v>0</v>
      </c>
      <c r="T291" s="164">
        <f t="shared" si="4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65" t="s">
        <v>275</v>
      </c>
      <c r="AT291" s="165" t="s">
        <v>248</v>
      </c>
      <c r="AU291" s="165" t="s">
        <v>94</v>
      </c>
      <c r="AY291" s="14" t="s">
        <v>246</v>
      </c>
      <c r="BE291" s="166">
        <f t="shared" si="44"/>
        <v>0</v>
      </c>
      <c r="BF291" s="166">
        <f t="shared" si="45"/>
        <v>0</v>
      </c>
      <c r="BG291" s="166">
        <f t="shared" si="46"/>
        <v>0</v>
      </c>
      <c r="BH291" s="166">
        <f t="shared" si="47"/>
        <v>0</v>
      </c>
      <c r="BI291" s="166">
        <f t="shared" si="48"/>
        <v>0</v>
      </c>
      <c r="BJ291" s="14" t="s">
        <v>94</v>
      </c>
      <c r="BK291" s="166">
        <f t="shared" si="49"/>
        <v>0</v>
      </c>
      <c r="BL291" s="14" t="s">
        <v>275</v>
      </c>
      <c r="BM291" s="165" t="s">
        <v>1534</v>
      </c>
    </row>
    <row r="292" spans="1:65" s="2" customFormat="1" ht="62.85" customHeight="1">
      <c r="A292" s="29"/>
      <c r="B292" s="152"/>
      <c r="C292" s="172" t="s">
        <v>1272</v>
      </c>
      <c r="D292" s="172" t="s">
        <v>295</v>
      </c>
      <c r="E292" s="173" t="s">
        <v>2246</v>
      </c>
      <c r="F292" s="174" t="s">
        <v>2247</v>
      </c>
      <c r="G292" s="175" t="s">
        <v>324</v>
      </c>
      <c r="H292" s="176">
        <v>2</v>
      </c>
      <c r="I292" s="177"/>
      <c r="J292" s="178">
        <f t="shared" si="40"/>
        <v>0</v>
      </c>
      <c r="K292" s="179"/>
      <c r="L292" s="180"/>
      <c r="M292" s="181" t="s">
        <v>1</v>
      </c>
      <c r="N292" s="182" t="s">
        <v>41</v>
      </c>
      <c r="O292" s="58"/>
      <c r="P292" s="163">
        <f t="shared" si="41"/>
        <v>0</v>
      </c>
      <c r="Q292" s="163">
        <v>0</v>
      </c>
      <c r="R292" s="163">
        <f t="shared" si="42"/>
        <v>0</v>
      </c>
      <c r="S292" s="163">
        <v>0</v>
      </c>
      <c r="T292" s="164">
        <f t="shared" si="4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65" t="s">
        <v>332</v>
      </c>
      <c r="AT292" s="165" t="s">
        <v>295</v>
      </c>
      <c r="AU292" s="165" t="s">
        <v>94</v>
      </c>
      <c r="AY292" s="14" t="s">
        <v>246</v>
      </c>
      <c r="BE292" s="166">
        <f t="shared" si="44"/>
        <v>0</v>
      </c>
      <c r="BF292" s="166">
        <f t="shared" si="45"/>
        <v>0</v>
      </c>
      <c r="BG292" s="166">
        <f t="shared" si="46"/>
        <v>0</v>
      </c>
      <c r="BH292" s="166">
        <f t="shared" si="47"/>
        <v>0</v>
      </c>
      <c r="BI292" s="166">
        <f t="shared" si="48"/>
        <v>0</v>
      </c>
      <c r="BJ292" s="14" t="s">
        <v>94</v>
      </c>
      <c r="BK292" s="166">
        <f t="shared" si="49"/>
        <v>0</v>
      </c>
      <c r="BL292" s="14" t="s">
        <v>275</v>
      </c>
      <c r="BM292" s="165" t="s">
        <v>1537</v>
      </c>
    </row>
    <row r="293" spans="1:65" s="2" customFormat="1" ht="78">
      <c r="A293" s="29"/>
      <c r="B293" s="30"/>
      <c r="C293" s="29"/>
      <c r="D293" s="183" t="s">
        <v>298</v>
      </c>
      <c r="E293" s="29"/>
      <c r="F293" s="184" t="s">
        <v>2248</v>
      </c>
      <c r="G293" s="29"/>
      <c r="H293" s="29"/>
      <c r="I293" s="185"/>
      <c r="J293" s="29"/>
      <c r="K293" s="29"/>
      <c r="L293" s="30"/>
      <c r="M293" s="186"/>
      <c r="N293" s="187"/>
      <c r="O293" s="58"/>
      <c r="P293" s="58"/>
      <c r="Q293" s="58"/>
      <c r="R293" s="58"/>
      <c r="S293" s="58"/>
      <c r="T293" s="5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T293" s="14" t="s">
        <v>298</v>
      </c>
      <c r="AU293" s="14" t="s">
        <v>94</v>
      </c>
    </row>
    <row r="294" spans="1:65" s="2" customFormat="1" ht="24.4" customHeight="1">
      <c r="A294" s="29"/>
      <c r="B294" s="152"/>
      <c r="C294" s="153" t="s">
        <v>1538</v>
      </c>
      <c r="D294" s="153" t="s">
        <v>248</v>
      </c>
      <c r="E294" s="154" t="s">
        <v>2249</v>
      </c>
      <c r="F294" s="155" t="s">
        <v>2250</v>
      </c>
      <c r="G294" s="156" t="s">
        <v>324</v>
      </c>
      <c r="H294" s="157">
        <v>6</v>
      </c>
      <c r="I294" s="158"/>
      <c r="J294" s="159">
        <f>ROUND(I294*H294,2)</f>
        <v>0</v>
      </c>
      <c r="K294" s="160"/>
      <c r="L294" s="30"/>
      <c r="M294" s="161" t="s">
        <v>1</v>
      </c>
      <c r="N294" s="162" t="s">
        <v>41</v>
      </c>
      <c r="O294" s="58"/>
      <c r="P294" s="163">
        <f>O294*H294</f>
        <v>0</v>
      </c>
      <c r="Q294" s="163">
        <v>0</v>
      </c>
      <c r="R294" s="163">
        <f>Q294*H294</f>
        <v>0</v>
      </c>
      <c r="S294" s="163">
        <v>0</v>
      </c>
      <c r="T294" s="164">
        <f>S294*H294</f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65" t="s">
        <v>275</v>
      </c>
      <c r="AT294" s="165" t="s">
        <v>248</v>
      </c>
      <c r="AU294" s="165" t="s">
        <v>94</v>
      </c>
      <c r="AY294" s="14" t="s">
        <v>246</v>
      </c>
      <c r="BE294" s="166">
        <f>IF(N294="základná",J294,0)</f>
        <v>0</v>
      </c>
      <c r="BF294" s="166">
        <f>IF(N294="znížená",J294,0)</f>
        <v>0</v>
      </c>
      <c r="BG294" s="166">
        <f>IF(N294="zákl. prenesená",J294,0)</f>
        <v>0</v>
      </c>
      <c r="BH294" s="166">
        <f>IF(N294="zníž. prenesená",J294,0)</f>
        <v>0</v>
      </c>
      <c r="BI294" s="166">
        <f>IF(N294="nulová",J294,0)</f>
        <v>0</v>
      </c>
      <c r="BJ294" s="14" t="s">
        <v>94</v>
      </c>
      <c r="BK294" s="166">
        <f>ROUND(I294*H294,2)</f>
        <v>0</v>
      </c>
      <c r="BL294" s="14" t="s">
        <v>275</v>
      </c>
      <c r="BM294" s="165" t="s">
        <v>1541</v>
      </c>
    </row>
    <row r="295" spans="1:65" s="2" customFormat="1" ht="16.5" customHeight="1">
      <c r="A295" s="29"/>
      <c r="B295" s="152"/>
      <c r="C295" s="172" t="s">
        <v>1273</v>
      </c>
      <c r="D295" s="172" t="s">
        <v>295</v>
      </c>
      <c r="E295" s="173" t="s">
        <v>2251</v>
      </c>
      <c r="F295" s="174" t="s">
        <v>2252</v>
      </c>
      <c r="G295" s="175" t="s">
        <v>324</v>
      </c>
      <c r="H295" s="176">
        <v>6</v>
      </c>
      <c r="I295" s="177"/>
      <c r="J295" s="178">
        <f>ROUND(I295*H295,2)</f>
        <v>0</v>
      </c>
      <c r="K295" s="179"/>
      <c r="L295" s="180"/>
      <c r="M295" s="181" t="s">
        <v>1</v>
      </c>
      <c r="N295" s="182" t="s">
        <v>41</v>
      </c>
      <c r="O295" s="58"/>
      <c r="P295" s="163">
        <f>O295*H295</f>
        <v>0</v>
      </c>
      <c r="Q295" s="163">
        <v>0</v>
      </c>
      <c r="R295" s="163">
        <f>Q295*H295</f>
        <v>0</v>
      </c>
      <c r="S295" s="163">
        <v>0</v>
      </c>
      <c r="T295" s="164">
        <f>S295*H295</f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65" t="s">
        <v>332</v>
      </c>
      <c r="AT295" s="165" t="s">
        <v>295</v>
      </c>
      <c r="AU295" s="165" t="s">
        <v>94</v>
      </c>
      <c r="AY295" s="14" t="s">
        <v>246</v>
      </c>
      <c r="BE295" s="166">
        <f>IF(N295="základná",J295,0)</f>
        <v>0</v>
      </c>
      <c r="BF295" s="166">
        <f>IF(N295="znížená",J295,0)</f>
        <v>0</v>
      </c>
      <c r="BG295" s="166">
        <f>IF(N295="zákl. prenesená",J295,0)</f>
        <v>0</v>
      </c>
      <c r="BH295" s="166">
        <f>IF(N295="zníž. prenesená",J295,0)</f>
        <v>0</v>
      </c>
      <c r="BI295" s="166">
        <f>IF(N295="nulová",J295,0)</f>
        <v>0</v>
      </c>
      <c r="BJ295" s="14" t="s">
        <v>94</v>
      </c>
      <c r="BK295" s="166">
        <f>ROUND(I295*H295,2)</f>
        <v>0</v>
      </c>
      <c r="BL295" s="14" t="s">
        <v>275</v>
      </c>
      <c r="BM295" s="165" t="s">
        <v>1544</v>
      </c>
    </row>
    <row r="296" spans="1:65" s="2" customFormat="1" ht="33" customHeight="1">
      <c r="A296" s="29"/>
      <c r="B296" s="152"/>
      <c r="C296" s="153" t="s">
        <v>1545</v>
      </c>
      <c r="D296" s="153" t="s">
        <v>248</v>
      </c>
      <c r="E296" s="154" t="s">
        <v>2244</v>
      </c>
      <c r="F296" s="155" t="s">
        <v>2245</v>
      </c>
      <c r="G296" s="156" t="s">
        <v>324</v>
      </c>
      <c r="H296" s="157">
        <v>7</v>
      </c>
      <c r="I296" s="158"/>
      <c r="J296" s="159">
        <f>ROUND(I296*H296,2)</f>
        <v>0</v>
      </c>
      <c r="K296" s="160"/>
      <c r="L296" s="30"/>
      <c r="M296" s="161" t="s">
        <v>1</v>
      </c>
      <c r="N296" s="162" t="s">
        <v>41</v>
      </c>
      <c r="O296" s="58"/>
      <c r="P296" s="163">
        <f>O296*H296</f>
        <v>0</v>
      </c>
      <c r="Q296" s="163">
        <v>0</v>
      </c>
      <c r="R296" s="163">
        <f>Q296*H296</f>
        <v>0</v>
      </c>
      <c r="S296" s="163">
        <v>0</v>
      </c>
      <c r="T296" s="164">
        <f>S296*H296</f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65" t="s">
        <v>275</v>
      </c>
      <c r="AT296" s="165" t="s">
        <v>248</v>
      </c>
      <c r="AU296" s="165" t="s">
        <v>94</v>
      </c>
      <c r="AY296" s="14" t="s">
        <v>246</v>
      </c>
      <c r="BE296" s="166">
        <f>IF(N296="základná",J296,0)</f>
        <v>0</v>
      </c>
      <c r="BF296" s="166">
        <f>IF(N296="znížená",J296,0)</f>
        <v>0</v>
      </c>
      <c r="BG296" s="166">
        <f>IF(N296="zákl. prenesená",J296,0)</f>
        <v>0</v>
      </c>
      <c r="BH296" s="166">
        <f>IF(N296="zníž. prenesená",J296,0)</f>
        <v>0</v>
      </c>
      <c r="BI296" s="166">
        <f>IF(N296="nulová",J296,0)</f>
        <v>0</v>
      </c>
      <c r="BJ296" s="14" t="s">
        <v>94</v>
      </c>
      <c r="BK296" s="166">
        <f>ROUND(I296*H296,2)</f>
        <v>0</v>
      </c>
      <c r="BL296" s="14" t="s">
        <v>275</v>
      </c>
      <c r="BM296" s="165" t="s">
        <v>1548</v>
      </c>
    </row>
    <row r="297" spans="1:65" s="2" customFormat="1" ht="37.9" customHeight="1">
      <c r="A297" s="29"/>
      <c r="B297" s="152"/>
      <c r="C297" s="172" t="s">
        <v>1277</v>
      </c>
      <c r="D297" s="172" t="s">
        <v>295</v>
      </c>
      <c r="E297" s="173" t="s">
        <v>2253</v>
      </c>
      <c r="F297" s="174" t="s">
        <v>2254</v>
      </c>
      <c r="G297" s="175" t="s">
        <v>324</v>
      </c>
      <c r="H297" s="176">
        <v>7</v>
      </c>
      <c r="I297" s="177"/>
      <c r="J297" s="178">
        <f>ROUND(I297*H297,2)</f>
        <v>0</v>
      </c>
      <c r="K297" s="179"/>
      <c r="L297" s="180"/>
      <c r="M297" s="181" t="s">
        <v>1</v>
      </c>
      <c r="N297" s="182" t="s">
        <v>41</v>
      </c>
      <c r="O297" s="58"/>
      <c r="P297" s="163">
        <f>O297*H297</f>
        <v>0</v>
      </c>
      <c r="Q297" s="163">
        <v>0</v>
      </c>
      <c r="R297" s="163">
        <f>Q297*H297</f>
        <v>0</v>
      </c>
      <c r="S297" s="163">
        <v>0</v>
      </c>
      <c r="T297" s="164">
        <f>S297*H297</f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65" t="s">
        <v>332</v>
      </c>
      <c r="AT297" s="165" t="s">
        <v>295</v>
      </c>
      <c r="AU297" s="165" t="s">
        <v>94</v>
      </c>
      <c r="AY297" s="14" t="s">
        <v>246</v>
      </c>
      <c r="BE297" s="166">
        <f>IF(N297="základná",J297,0)</f>
        <v>0</v>
      </c>
      <c r="BF297" s="166">
        <f>IF(N297="znížená",J297,0)</f>
        <v>0</v>
      </c>
      <c r="BG297" s="166">
        <f>IF(N297="zákl. prenesená",J297,0)</f>
        <v>0</v>
      </c>
      <c r="BH297" s="166">
        <f>IF(N297="zníž. prenesená",J297,0)</f>
        <v>0</v>
      </c>
      <c r="BI297" s="166">
        <f>IF(N297="nulová",J297,0)</f>
        <v>0</v>
      </c>
      <c r="BJ297" s="14" t="s">
        <v>94</v>
      </c>
      <c r="BK297" s="166">
        <f>ROUND(I297*H297,2)</f>
        <v>0</v>
      </c>
      <c r="BL297" s="14" t="s">
        <v>275</v>
      </c>
      <c r="BM297" s="165" t="s">
        <v>1551</v>
      </c>
    </row>
    <row r="298" spans="1:65" s="2" customFormat="1" ht="78">
      <c r="A298" s="29"/>
      <c r="B298" s="30"/>
      <c r="C298" s="29"/>
      <c r="D298" s="183" t="s">
        <v>298</v>
      </c>
      <c r="E298" s="29"/>
      <c r="F298" s="184" t="s">
        <v>2255</v>
      </c>
      <c r="G298" s="29"/>
      <c r="H298" s="29"/>
      <c r="I298" s="185"/>
      <c r="J298" s="29"/>
      <c r="K298" s="29"/>
      <c r="L298" s="30"/>
      <c r="M298" s="186"/>
      <c r="N298" s="187"/>
      <c r="O298" s="58"/>
      <c r="P298" s="58"/>
      <c r="Q298" s="58"/>
      <c r="R298" s="58"/>
      <c r="S298" s="58"/>
      <c r="T298" s="5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T298" s="14" t="s">
        <v>298</v>
      </c>
      <c r="AU298" s="14" t="s">
        <v>94</v>
      </c>
    </row>
    <row r="299" spans="1:65" s="2" customFormat="1" ht="16.5" customHeight="1">
      <c r="A299" s="29"/>
      <c r="B299" s="152"/>
      <c r="C299" s="153" t="s">
        <v>1552</v>
      </c>
      <c r="D299" s="153" t="s">
        <v>248</v>
      </c>
      <c r="E299" s="154" t="s">
        <v>2256</v>
      </c>
      <c r="F299" s="155" t="s">
        <v>2257</v>
      </c>
      <c r="G299" s="156" t="s">
        <v>324</v>
      </c>
      <c r="H299" s="157">
        <v>11</v>
      </c>
      <c r="I299" s="158"/>
      <c r="J299" s="159">
        <f t="shared" ref="J299:J305" si="50">ROUND(I299*H299,2)</f>
        <v>0</v>
      </c>
      <c r="K299" s="160"/>
      <c r="L299" s="30"/>
      <c r="M299" s="161" t="s">
        <v>1</v>
      </c>
      <c r="N299" s="162" t="s">
        <v>41</v>
      </c>
      <c r="O299" s="58"/>
      <c r="P299" s="163">
        <f t="shared" ref="P299:P305" si="51">O299*H299</f>
        <v>0</v>
      </c>
      <c r="Q299" s="163">
        <v>0</v>
      </c>
      <c r="R299" s="163">
        <f t="shared" ref="R299:R305" si="52">Q299*H299</f>
        <v>0</v>
      </c>
      <c r="S299" s="163">
        <v>0</v>
      </c>
      <c r="T299" s="164">
        <f t="shared" ref="T299:T305" si="53">S299*H299</f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65" t="s">
        <v>275</v>
      </c>
      <c r="AT299" s="165" t="s">
        <v>248</v>
      </c>
      <c r="AU299" s="165" t="s">
        <v>94</v>
      </c>
      <c r="AY299" s="14" t="s">
        <v>246</v>
      </c>
      <c r="BE299" s="166">
        <f t="shared" ref="BE299:BE305" si="54">IF(N299="základná",J299,0)</f>
        <v>0</v>
      </c>
      <c r="BF299" s="166">
        <f t="shared" ref="BF299:BF305" si="55">IF(N299="znížená",J299,0)</f>
        <v>0</v>
      </c>
      <c r="BG299" s="166">
        <f t="shared" ref="BG299:BG305" si="56">IF(N299="zákl. prenesená",J299,0)</f>
        <v>0</v>
      </c>
      <c r="BH299" s="166">
        <f t="shared" ref="BH299:BH305" si="57">IF(N299="zníž. prenesená",J299,0)</f>
        <v>0</v>
      </c>
      <c r="BI299" s="166">
        <f t="shared" ref="BI299:BI305" si="58">IF(N299="nulová",J299,0)</f>
        <v>0</v>
      </c>
      <c r="BJ299" s="14" t="s">
        <v>94</v>
      </c>
      <c r="BK299" s="166">
        <f t="shared" ref="BK299:BK305" si="59">ROUND(I299*H299,2)</f>
        <v>0</v>
      </c>
      <c r="BL299" s="14" t="s">
        <v>275</v>
      </c>
      <c r="BM299" s="165" t="s">
        <v>1555</v>
      </c>
    </row>
    <row r="300" spans="1:65" s="2" customFormat="1" ht="16.5" customHeight="1">
      <c r="A300" s="29"/>
      <c r="B300" s="152"/>
      <c r="C300" s="172" t="s">
        <v>1280</v>
      </c>
      <c r="D300" s="172" t="s">
        <v>295</v>
      </c>
      <c r="E300" s="173" t="s">
        <v>2258</v>
      </c>
      <c r="F300" s="174" t="s">
        <v>2259</v>
      </c>
      <c r="G300" s="175" t="s">
        <v>324</v>
      </c>
      <c r="H300" s="176">
        <v>6</v>
      </c>
      <c r="I300" s="177"/>
      <c r="J300" s="178">
        <f t="shared" si="50"/>
        <v>0</v>
      </c>
      <c r="K300" s="179"/>
      <c r="L300" s="180"/>
      <c r="M300" s="181" t="s">
        <v>1</v>
      </c>
      <c r="N300" s="182" t="s">
        <v>41</v>
      </c>
      <c r="O300" s="58"/>
      <c r="P300" s="163">
        <f t="shared" si="51"/>
        <v>0</v>
      </c>
      <c r="Q300" s="163">
        <v>0</v>
      </c>
      <c r="R300" s="163">
        <f t="shared" si="52"/>
        <v>0</v>
      </c>
      <c r="S300" s="163">
        <v>0</v>
      </c>
      <c r="T300" s="164">
        <f t="shared" si="53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65" t="s">
        <v>332</v>
      </c>
      <c r="AT300" s="165" t="s">
        <v>295</v>
      </c>
      <c r="AU300" s="165" t="s">
        <v>94</v>
      </c>
      <c r="AY300" s="14" t="s">
        <v>246</v>
      </c>
      <c r="BE300" s="166">
        <f t="shared" si="54"/>
        <v>0</v>
      </c>
      <c r="BF300" s="166">
        <f t="shared" si="55"/>
        <v>0</v>
      </c>
      <c r="BG300" s="166">
        <f t="shared" si="56"/>
        <v>0</v>
      </c>
      <c r="BH300" s="166">
        <f t="shared" si="57"/>
        <v>0</v>
      </c>
      <c r="BI300" s="166">
        <f t="shared" si="58"/>
        <v>0</v>
      </c>
      <c r="BJ300" s="14" t="s">
        <v>94</v>
      </c>
      <c r="BK300" s="166">
        <f t="shared" si="59"/>
        <v>0</v>
      </c>
      <c r="BL300" s="14" t="s">
        <v>275</v>
      </c>
      <c r="BM300" s="165" t="s">
        <v>1558</v>
      </c>
    </row>
    <row r="301" spans="1:65" s="2" customFormat="1" ht="24.4" customHeight="1">
      <c r="A301" s="29"/>
      <c r="B301" s="152"/>
      <c r="C301" s="172" t="s">
        <v>1560</v>
      </c>
      <c r="D301" s="172" t="s">
        <v>295</v>
      </c>
      <c r="E301" s="173" t="s">
        <v>2260</v>
      </c>
      <c r="F301" s="174" t="s">
        <v>2261</v>
      </c>
      <c r="G301" s="175" t="s">
        <v>324</v>
      </c>
      <c r="H301" s="176">
        <v>1</v>
      </c>
      <c r="I301" s="177"/>
      <c r="J301" s="178">
        <f t="shared" si="50"/>
        <v>0</v>
      </c>
      <c r="K301" s="179"/>
      <c r="L301" s="180"/>
      <c r="M301" s="181" t="s">
        <v>1</v>
      </c>
      <c r="N301" s="182" t="s">
        <v>41</v>
      </c>
      <c r="O301" s="58"/>
      <c r="P301" s="163">
        <f t="shared" si="51"/>
        <v>0</v>
      </c>
      <c r="Q301" s="163">
        <v>0</v>
      </c>
      <c r="R301" s="163">
        <f t="shared" si="52"/>
        <v>0</v>
      </c>
      <c r="S301" s="163">
        <v>0</v>
      </c>
      <c r="T301" s="164">
        <f t="shared" si="5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65" t="s">
        <v>332</v>
      </c>
      <c r="AT301" s="165" t="s">
        <v>295</v>
      </c>
      <c r="AU301" s="165" t="s">
        <v>94</v>
      </c>
      <c r="AY301" s="14" t="s">
        <v>246</v>
      </c>
      <c r="BE301" s="166">
        <f t="shared" si="54"/>
        <v>0</v>
      </c>
      <c r="BF301" s="166">
        <f t="shared" si="55"/>
        <v>0</v>
      </c>
      <c r="BG301" s="166">
        <f t="shared" si="56"/>
        <v>0</v>
      </c>
      <c r="BH301" s="166">
        <f t="shared" si="57"/>
        <v>0</v>
      </c>
      <c r="BI301" s="166">
        <f t="shared" si="58"/>
        <v>0</v>
      </c>
      <c r="BJ301" s="14" t="s">
        <v>94</v>
      </c>
      <c r="BK301" s="166">
        <f t="shared" si="59"/>
        <v>0</v>
      </c>
      <c r="BL301" s="14" t="s">
        <v>275</v>
      </c>
      <c r="BM301" s="165" t="s">
        <v>1563</v>
      </c>
    </row>
    <row r="302" spans="1:65" s="2" customFormat="1" ht="24.4" customHeight="1">
      <c r="A302" s="29"/>
      <c r="B302" s="152"/>
      <c r="C302" s="172" t="s">
        <v>1281</v>
      </c>
      <c r="D302" s="172" t="s">
        <v>295</v>
      </c>
      <c r="E302" s="173" t="s">
        <v>2262</v>
      </c>
      <c r="F302" s="174" t="s">
        <v>2263</v>
      </c>
      <c r="G302" s="175" t="s">
        <v>324</v>
      </c>
      <c r="H302" s="176">
        <v>1</v>
      </c>
      <c r="I302" s="177"/>
      <c r="J302" s="178">
        <f t="shared" si="50"/>
        <v>0</v>
      </c>
      <c r="K302" s="179"/>
      <c r="L302" s="180"/>
      <c r="M302" s="181" t="s">
        <v>1</v>
      </c>
      <c r="N302" s="182" t="s">
        <v>41</v>
      </c>
      <c r="O302" s="58"/>
      <c r="P302" s="163">
        <f t="shared" si="51"/>
        <v>0</v>
      </c>
      <c r="Q302" s="163">
        <v>0</v>
      </c>
      <c r="R302" s="163">
        <f t="shared" si="52"/>
        <v>0</v>
      </c>
      <c r="S302" s="163">
        <v>0</v>
      </c>
      <c r="T302" s="164">
        <f t="shared" si="5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65" t="s">
        <v>332</v>
      </c>
      <c r="AT302" s="165" t="s">
        <v>295</v>
      </c>
      <c r="AU302" s="165" t="s">
        <v>94</v>
      </c>
      <c r="AY302" s="14" t="s">
        <v>246</v>
      </c>
      <c r="BE302" s="166">
        <f t="shared" si="54"/>
        <v>0</v>
      </c>
      <c r="BF302" s="166">
        <f t="shared" si="55"/>
        <v>0</v>
      </c>
      <c r="BG302" s="166">
        <f t="shared" si="56"/>
        <v>0</v>
      </c>
      <c r="BH302" s="166">
        <f t="shared" si="57"/>
        <v>0</v>
      </c>
      <c r="BI302" s="166">
        <f t="shared" si="58"/>
        <v>0</v>
      </c>
      <c r="BJ302" s="14" t="s">
        <v>94</v>
      </c>
      <c r="BK302" s="166">
        <f t="shared" si="59"/>
        <v>0</v>
      </c>
      <c r="BL302" s="14" t="s">
        <v>275</v>
      </c>
      <c r="BM302" s="165" t="s">
        <v>1566</v>
      </c>
    </row>
    <row r="303" spans="1:65" s="2" customFormat="1" ht="16.5" customHeight="1">
      <c r="A303" s="29"/>
      <c r="B303" s="152"/>
      <c r="C303" s="172" t="s">
        <v>1567</v>
      </c>
      <c r="D303" s="172" t="s">
        <v>295</v>
      </c>
      <c r="E303" s="173" t="s">
        <v>2264</v>
      </c>
      <c r="F303" s="174" t="s">
        <v>2265</v>
      </c>
      <c r="G303" s="175" t="s">
        <v>324</v>
      </c>
      <c r="H303" s="176">
        <v>3</v>
      </c>
      <c r="I303" s="177"/>
      <c r="J303" s="178">
        <f t="shared" si="50"/>
        <v>0</v>
      </c>
      <c r="K303" s="179"/>
      <c r="L303" s="180"/>
      <c r="M303" s="181" t="s">
        <v>1</v>
      </c>
      <c r="N303" s="182" t="s">
        <v>41</v>
      </c>
      <c r="O303" s="58"/>
      <c r="P303" s="163">
        <f t="shared" si="51"/>
        <v>0</v>
      </c>
      <c r="Q303" s="163">
        <v>0</v>
      </c>
      <c r="R303" s="163">
        <f t="shared" si="52"/>
        <v>0</v>
      </c>
      <c r="S303" s="163">
        <v>0</v>
      </c>
      <c r="T303" s="164">
        <f t="shared" si="5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65" t="s">
        <v>332</v>
      </c>
      <c r="AT303" s="165" t="s">
        <v>295</v>
      </c>
      <c r="AU303" s="165" t="s">
        <v>94</v>
      </c>
      <c r="AY303" s="14" t="s">
        <v>246</v>
      </c>
      <c r="BE303" s="166">
        <f t="shared" si="54"/>
        <v>0</v>
      </c>
      <c r="BF303" s="166">
        <f t="shared" si="55"/>
        <v>0</v>
      </c>
      <c r="BG303" s="166">
        <f t="shared" si="56"/>
        <v>0</v>
      </c>
      <c r="BH303" s="166">
        <f t="shared" si="57"/>
        <v>0</v>
      </c>
      <c r="BI303" s="166">
        <f t="shared" si="58"/>
        <v>0</v>
      </c>
      <c r="BJ303" s="14" t="s">
        <v>94</v>
      </c>
      <c r="BK303" s="166">
        <f t="shared" si="59"/>
        <v>0</v>
      </c>
      <c r="BL303" s="14" t="s">
        <v>275</v>
      </c>
      <c r="BM303" s="165" t="s">
        <v>1570</v>
      </c>
    </row>
    <row r="304" spans="1:65" s="2" customFormat="1" ht="16.5" customHeight="1">
      <c r="A304" s="29"/>
      <c r="B304" s="152"/>
      <c r="C304" s="172" t="s">
        <v>1282</v>
      </c>
      <c r="D304" s="172" t="s">
        <v>295</v>
      </c>
      <c r="E304" s="173" t="s">
        <v>2266</v>
      </c>
      <c r="F304" s="174" t="s">
        <v>2267</v>
      </c>
      <c r="G304" s="175" t="s">
        <v>997</v>
      </c>
      <c r="H304" s="176">
        <v>1</v>
      </c>
      <c r="I304" s="177"/>
      <c r="J304" s="178">
        <f t="shared" si="50"/>
        <v>0</v>
      </c>
      <c r="K304" s="179"/>
      <c r="L304" s="180"/>
      <c r="M304" s="181" t="s">
        <v>1</v>
      </c>
      <c r="N304" s="182" t="s">
        <v>41</v>
      </c>
      <c r="O304" s="58"/>
      <c r="P304" s="163">
        <f t="shared" si="51"/>
        <v>0</v>
      </c>
      <c r="Q304" s="163">
        <v>0</v>
      </c>
      <c r="R304" s="163">
        <f t="shared" si="52"/>
        <v>0</v>
      </c>
      <c r="S304" s="163">
        <v>0</v>
      </c>
      <c r="T304" s="164">
        <f t="shared" si="5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65" t="s">
        <v>332</v>
      </c>
      <c r="AT304" s="165" t="s">
        <v>295</v>
      </c>
      <c r="AU304" s="165" t="s">
        <v>94</v>
      </c>
      <c r="AY304" s="14" t="s">
        <v>246</v>
      </c>
      <c r="BE304" s="166">
        <f t="shared" si="54"/>
        <v>0</v>
      </c>
      <c r="BF304" s="166">
        <f t="shared" si="55"/>
        <v>0</v>
      </c>
      <c r="BG304" s="166">
        <f t="shared" si="56"/>
        <v>0</v>
      </c>
      <c r="BH304" s="166">
        <f t="shared" si="57"/>
        <v>0</v>
      </c>
      <c r="BI304" s="166">
        <f t="shared" si="58"/>
        <v>0</v>
      </c>
      <c r="BJ304" s="14" t="s">
        <v>94</v>
      </c>
      <c r="BK304" s="166">
        <f t="shared" si="59"/>
        <v>0</v>
      </c>
      <c r="BL304" s="14" t="s">
        <v>275</v>
      </c>
      <c r="BM304" s="165" t="s">
        <v>1573</v>
      </c>
    </row>
    <row r="305" spans="1:65" s="2" customFormat="1" ht="24.4" customHeight="1">
      <c r="A305" s="29"/>
      <c r="B305" s="152"/>
      <c r="C305" s="153" t="s">
        <v>1574</v>
      </c>
      <c r="D305" s="153" t="s">
        <v>248</v>
      </c>
      <c r="E305" s="154" t="s">
        <v>2268</v>
      </c>
      <c r="F305" s="155" t="s">
        <v>2269</v>
      </c>
      <c r="G305" s="156" t="s">
        <v>560</v>
      </c>
      <c r="H305" s="191"/>
      <c r="I305" s="158"/>
      <c r="J305" s="159">
        <f t="shared" si="50"/>
        <v>0</v>
      </c>
      <c r="K305" s="160"/>
      <c r="L305" s="30"/>
      <c r="M305" s="161" t="s">
        <v>1</v>
      </c>
      <c r="N305" s="162" t="s">
        <v>41</v>
      </c>
      <c r="O305" s="58"/>
      <c r="P305" s="163">
        <f t="shared" si="51"/>
        <v>0</v>
      </c>
      <c r="Q305" s="163">
        <v>0</v>
      </c>
      <c r="R305" s="163">
        <f t="shared" si="52"/>
        <v>0</v>
      </c>
      <c r="S305" s="163">
        <v>0</v>
      </c>
      <c r="T305" s="164">
        <f t="shared" si="5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65" t="s">
        <v>275</v>
      </c>
      <c r="AT305" s="165" t="s">
        <v>248</v>
      </c>
      <c r="AU305" s="165" t="s">
        <v>94</v>
      </c>
      <c r="AY305" s="14" t="s">
        <v>246</v>
      </c>
      <c r="BE305" s="166">
        <f t="shared" si="54"/>
        <v>0</v>
      </c>
      <c r="BF305" s="166">
        <f t="shared" si="55"/>
        <v>0</v>
      </c>
      <c r="BG305" s="166">
        <f t="shared" si="56"/>
        <v>0</v>
      </c>
      <c r="BH305" s="166">
        <f t="shared" si="57"/>
        <v>0</v>
      </c>
      <c r="BI305" s="166">
        <f t="shared" si="58"/>
        <v>0</v>
      </c>
      <c r="BJ305" s="14" t="s">
        <v>94</v>
      </c>
      <c r="BK305" s="166">
        <f t="shared" si="59"/>
        <v>0</v>
      </c>
      <c r="BL305" s="14" t="s">
        <v>275</v>
      </c>
      <c r="BM305" s="165" t="s">
        <v>1577</v>
      </c>
    </row>
    <row r="306" spans="1:65" s="12" customFormat="1" ht="22.9" customHeight="1">
      <c r="B306" s="139"/>
      <c r="D306" s="140" t="s">
        <v>74</v>
      </c>
      <c r="E306" s="150" t="s">
        <v>2270</v>
      </c>
      <c r="F306" s="150" t="s">
        <v>2271</v>
      </c>
      <c r="I306" s="142"/>
      <c r="J306" s="151">
        <f>BK306</f>
        <v>0</v>
      </c>
      <c r="L306" s="139"/>
      <c r="M306" s="144"/>
      <c r="N306" s="145"/>
      <c r="O306" s="145"/>
      <c r="P306" s="146">
        <f>SUM(P307:P311)</f>
        <v>0</v>
      </c>
      <c r="Q306" s="145"/>
      <c r="R306" s="146">
        <f>SUM(R307:R311)</f>
        <v>0</v>
      </c>
      <c r="S306" s="145"/>
      <c r="T306" s="147">
        <f>SUM(T307:T311)</f>
        <v>0</v>
      </c>
      <c r="AR306" s="140" t="s">
        <v>94</v>
      </c>
      <c r="AT306" s="148" t="s">
        <v>74</v>
      </c>
      <c r="AU306" s="148" t="s">
        <v>83</v>
      </c>
      <c r="AY306" s="140" t="s">
        <v>246</v>
      </c>
      <c r="BK306" s="149">
        <f>SUM(BK307:BK311)</f>
        <v>0</v>
      </c>
    </row>
    <row r="307" spans="1:65" s="2" customFormat="1" ht="24.4" customHeight="1">
      <c r="A307" s="29"/>
      <c r="B307" s="152"/>
      <c r="C307" s="153" t="s">
        <v>1286</v>
      </c>
      <c r="D307" s="153" t="s">
        <v>248</v>
      </c>
      <c r="E307" s="154" t="s">
        <v>2272</v>
      </c>
      <c r="F307" s="155" t="s">
        <v>2273</v>
      </c>
      <c r="G307" s="156" t="s">
        <v>324</v>
      </c>
      <c r="H307" s="157">
        <v>1</v>
      </c>
      <c r="I307" s="158"/>
      <c r="J307" s="159">
        <f>ROUND(I307*H307,2)</f>
        <v>0</v>
      </c>
      <c r="K307" s="160"/>
      <c r="L307" s="30"/>
      <c r="M307" s="161" t="s">
        <v>1</v>
      </c>
      <c r="N307" s="162" t="s">
        <v>41</v>
      </c>
      <c r="O307" s="58"/>
      <c r="P307" s="163">
        <f>O307*H307</f>
        <v>0</v>
      </c>
      <c r="Q307" s="163">
        <v>0</v>
      </c>
      <c r="R307" s="163">
        <f>Q307*H307</f>
        <v>0</v>
      </c>
      <c r="S307" s="163">
        <v>0</v>
      </c>
      <c r="T307" s="164">
        <f>S307*H307</f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65" t="s">
        <v>275</v>
      </c>
      <c r="AT307" s="165" t="s">
        <v>248</v>
      </c>
      <c r="AU307" s="165" t="s">
        <v>94</v>
      </c>
      <c r="AY307" s="14" t="s">
        <v>246</v>
      </c>
      <c r="BE307" s="166">
        <f>IF(N307="základná",J307,0)</f>
        <v>0</v>
      </c>
      <c r="BF307" s="166">
        <f>IF(N307="znížená",J307,0)</f>
        <v>0</v>
      </c>
      <c r="BG307" s="166">
        <f>IF(N307="zákl. prenesená",J307,0)</f>
        <v>0</v>
      </c>
      <c r="BH307" s="166">
        <f>IF(N307="zníž. prenesená",J307,0)</f>
        <v>0</v>
      </c>
      <c r="BI307" s="166">
        <f>IF(N307="nulová",J307,0)</f>
        <v>0</v>
      </c>
      <c r="BJ307" s="14" t="s">
        <v>94</v>
      </c>
      <c r="BK307" s="166">
        <f>ROUND(I307*H307,2)</f>
        <v>0</v>
      </c>
      <c r="BL307" s="14" t="s">
        <v>275</v>
      </c>
      <c r="BM307" s="165" t="s">
        <v>1580</v>
      </c>
    </row>
    <row r="308" spans="1:65" s="2" customFormat="1" ht="33" customHeight="1">
      <c r="A308" s="29"/>
      <c r="B308" s="152"/>
      <c r="C308" s="172" t="s">
        <v>1581</v>
      </c>
      <c r="D308" s="172" t="s">
        <v>295</v>
      </c>
      <c r="E308" s="173" t="s">
        <v>2274</v>
      </c>
      <c r="F308" s="174" t="s">
        <v>2275</v>
      </c>
      <c r="G308" s="175" t="s">
        <v>324</v>
      </c>
      <c r="H308" s="176">
        <v>1</v>
      </c>
      <c r="I308" s="177"/>
      <c r="J308" s="178">
        <f>ROUND(I308*H308,2)</f>
        <v>0</v>
      </c>
      <c r="K308" s="179"/>
      <c r="L308" s="180"/>
      <c r="M308" s="181" t="s">
        <v>1</v>
      </c>
      <c r="N308" s="182" t="s">
        <v>41</v>
      </c>
      <c r="O308" s="58"/>
      <c r="P308" s="163">
        <f>O308*H308</f>
        <v>0</v>
      </c>
      <c r="Q308" s="163">
        <v>0</v>
      </c>
      <c r="R308" s="163">
        <f>Q308*H308</f>
        <v>0</v>
      </c>
      <c r="S308" s="163">
        <v>0</v>
      </c>
      <c r="T308" s="164">
        <f>S308*H308</f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65" t="s">
        <v>332</v>
      </c>
      <c r="AT308" s="165" t="s">
        <v>295</v>
      </c>
      <c r="AU308" s="165" t="s">
        <v>94</v>
      </c>
      <c r="AY308" s="14" t="s">
        <v>246</v>
      </c>
      <c r="BE308" s="166">
        <f>IF(N308="základná",J308,0)</f>
        <v>0</v>
      </c>
      <c r="BF308" s="166">
        <f>IF(N308="znížená",J308,0)</f>
        <v>0</v>
      </c>
      <c r="BG308" s="166">
        <f>IF(N308="zákl. prenesená",J308,0)</f>
        <v>0</v>
      </c>
      <c r="BH308" s="166">
        <f>IF(N308="zníž. prenesená",J308,0)</f>
        <v>0</v>
      </c>
      <c r="BI308" s="166">
        <f>IF(N308="nulová",J308,0)</f>
        <v>0</v>
      </c>
      <c r="BJ308" s="14" t="s">
        <v>94</v>
      </c>
      <c r="BK308" s="166">
        <f>ROUND(I308*H308,2)</f>
        <v>0</v>
      </c>
      <c r="BL308" s="14" t="s">
        <v>275</v>
      </c>
      <c r="BM308" s="165" t="s">
        <v>1584</v>
      </c>
    </row>
    <row r="309" spans="1:65" s="2" customFormat="1" ht="16.5" customHeight="1">
      <c r="A309" s="29"/>
      <c r="B309" s="152"/>
      <c r="C309" s="153" t="s">
        <v>1287</v>
      </c>
      <c r="D309" s="153" t="s">
        <v>248</v>
      </c>
      <c r="E309" s="154" t="s">
        <v>2276</v>
      </c>
      <c r="F309" s="155" t="s">
        <v>2277</v>
      </c>
      <c r="G309" s="156" t="s">
        <v>324</v>
      </c>
      <c r="H309" s="157">
        <v>1</v>
      </c>
      <c r="I309" s="158"/>
      <c r="J309" s="159">
        <f>ROUND(I309*H309,2)</f>
        <v>0</v>
      </c>
      <c r="K309" s="160"/>
      <c r="L309" s="30"/>
      <c r="M309" s="161" t="s">
        <v>1</v>
      </c>
      <c r="N309" s="162" t="s">
        <v>41</v>
      </c>
      <c r="O309" s="58"/>
      <c r="P309" s="163">
        <f>O309*H309</f>
        <v>0</v>
      </c>
      <c r="Q309" s="163">
        <v>0</v>
      </c>
      <c r="R309" s="163">
        <f>Q309*H309</f>
        <v>0</v>
      </c>
      <c r="S309" s="163">
        <v>0</v>
      </c>
      <c r="T309" s="164">
        <f>S309*H309</f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65" t="s">
        <v>275</v>
      </c>
      <c r="AT309" s="165" t="s">
        <v>248</v>
      </c>
      <c r="AU309" s="165" t="s">
        <v>94</v>
      </c>
      <c r="AY309" s="14" t="s">
        <v>246</v>
      </c>
      <c r="BE309" s="166">
        <f>IF(N309="základná",J309,0)</f>
        <v>0</v>
      </c>
      <c r="BF309" s="166">
        <f>IF(N309="znížená",J309,0)</f>
        <v>0</v>
      </c>
      <c r="BG309" s="166">
        <f>IF(N309="zákl. prenesená",J309,0)</f>
        <v>0</v>
      </c>
      <c r="BH309" s="166">
        <f>IF(N309="zníž. prenesená",J309,0)</f>
        <v>0</v>
      </c>
      <c r="BI309" s="166">
        <f>IF(N309="nulová",J309,0)</f>
        <v>0</v>
      </c>
      <c r="BJ309" s="14" t="s">
        <v>94</v>
      </c>
      <c r="BK309" s="166">
        <f>ROUND(I309*H309,2)</f>
        <v>0</v>
      </c>
      <c r="BL309" s="14" t="s">
        <v>275</v>
      </c>
      <c r="BM309" s="165" t="s">
        <v>1587</v>
      </c>
    </row>
    <row r="310" spans="1:65" s="2" customFormat="1" ht="21.75" customHeight="1">
      <c r="A310" s="29"/>
      <c r="B310" s="152"/>
      <c r="C310" s="172" t="s">
        <v>1588</v>
      </c>
      <c r="D310" s="172" t="s">
        <v>295</v>
      </c>
      <c r="E310" s="173" t="s">
        <v>2278</v>
      </c>
      <c r="F310" s="174" t="s">
        <v>2279</v>
      </c>
      <c r="G310" s="175" t="s">
        <v>324</v>
      </c>
      <c r="H310" s="176">
        <v>1</v>
      </c>
      <c r="I310" s="177"/>
      <c r="J310" s="178">
        <f>ROUND(I310*H310,2)</f>
        <v>0</v>
      </c>
      <c r="K310" s="179"/>
      <c r="L310" s="180"/>
      <c r="M310" s="181" t="s">
        <v>1</v>
      </c>
      <c r="N310" s="182" t="s">
        <v>41</v>
      </c>
      <c r="O310" s="58"/>
      <c r="P310" s="163">
        <f>O310*H310</f>
        <v>0</v>
      </c>
      <c r="Q310" s="163">
        <v>0</v>
      </c>
      <c r="R310" s="163">
        <f>Q310*H310</f>
        <v>0</v>
      </c>
      <c r="S310" s="163">
        <v>0</v>
      </c>
      <c r="T310" s="164">
        <f>S310*H310</f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65" t="s">
        <v>332</v>
      </c>
      <c r="AT310" s="165" t="s">
        <v>295</v>
      </c>
      <c r="AU310" s="165" t="s">
        <v>94</v>
      </c>
      <c r="AY310" s="14" t="s">
        <v>246</v>
      </c>
      <c r="BE310" s="166">
        <f>IF(N310="základná",J310,0)</f>
        <v>0</v>
      </c>
      <c r="BF310" s="166">
        <f>IF(N310="znížená",J310,0)</f>
        <v>0</v>
      </c>
      <c r="BG310" s="166">
        <f>IF(N310="zákl. prenesená",J310,0)</f>
        <v>0</v>
      </c>
      <c r="BH310" s="166">
        <f>IF(N310="zníž. prenesená",J310,0)</f>
        <v>0</v>
      </c>
      <c r="BI310" s="166">
        <f>IF(N310="nulová",J310,0)</f>
        <v>0</v>
      </c>
      <c r="BJ310" s="14" t="s">
        <v>94</v>
      </c>
      <c r="BK310" s="166">
        <f>ROUND(I310*H310,2)</f>
        <v>0</v>
      </c>
      <c r="BL310" s="14" t="s">
        <v>275</v>
      </c>
      <c r="BM310" s="165" t="s">
        <v>1589</v>
      </c>
    </row>
    <row r="311" spans="1:65" s="2" customFormat="1" ht="24.4" customHeight="1">
      <c r="A311" s="29"/>
      <c r="B311" s="152"/>
      <c r="C311" s="153" t="s">
        <v>1290</v>
      </c>
      <c r="D311" s="153" t="s">
        <v>248</v>
      </c>
      <c r="E311" s="154" t="s">
        <v>2280</v>
      </c>
      <c r="F311" s="155" t="s">
        <v>2281</v>
      </c>
      <c r="G311" s="156" t="s">
        <v>560</v>
      </c>
      <c r="H311" s="191"/>
      <c r="I311" s="158"/>
      <c r="J311" s="159">
        <f>ROUND(I311*H311,2)</f>
        <v>0</v>
      </c>
      <c r="K311" s="160"/>
      <c r="L311" s="30"/>
      <c r="M311" s="161" t="s">
        <v>1</v>
      </c>
      <c r="N311" s="162" t="s">
        <v>41</v>
      </c>
      <c r="O311" s="58"/>
      <c r="P311" s="163">
        <f>O311*H311</f>
        <v>0</v>
      </c>
      <c r="Q311" s="163">
        <v>0</v>
      </c>
      <c r="R311" s="163">
        <f>Q311*H311</f>
        <v>0</v>
      </c>
      <c r="S311" s="163">
        <v>0</v>
      </c>
      <c r="T311" s="164">
        <f>S311*H311</f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65" t="s">
        <v>275</v>
      </c>
      <c r="AT311" s="165" t="s">
        <v>248</v>
      </c>
      <c r="AU311" s="165" t="s">
        <v>94</v>
      </c>
      <c r="AY311" s="14" t="s">
        <v>246</v>
      </c>
      <c r="BE311" s="166">
        <f>IF(N311="základná",J311,0)</f>
        <v>0</v>
      </c>
      <c r="BF311" s="166">
        <f>IF(N311="znížená",J311,0)</f>
        <v>0</v>
      </c>
      <c r="BG311" s="166">
        <f>IF(N311="zákl. prenesená",J311,0)</f>
        <v>0</v>
      </c>
      <c r="BH311" s="166">
        <f>IF(N311="zníž. prenesená",J311,0)</f>
        <v>0</v>
      </c>
      <c r="BI311" s="166">
        <f>IF(N311="nulová",J311,0)</f>
        <v>0</v>
      </c>
      <c r="BJ311" s="14" t="s">
        <v>94</v>
      </c>
      <c r="BK311" s="166">
        <f>ROUND(I311*H311,2)</f>
        <v>0</v>
      </c>
      <c r="BL311" s="14" t="s">
        <v>275</v>
      </c>
      <c r="BM311" s="165" t="s">
        <v>1590</v>
      </c>
    </row>
    <row r="312" spans="1:65" s="12" customFormat="1" ht="22.9" customHeight="1">
      <c r="B312" s="139"/>
      <c r="D312" s="140" t="s">
        <v>74</v>
      </c>
      <c r="E312" s="150" t="s">
        <v>482</v>
      </c>
      <c r="F312" s="150" t="s">
        <v>2282</v>
      </c>
      <c r="I312" s="142"/>
      <c r="J312" s="151">
        <f>BK312</f>
        <v>0</v>
      </c>
      <c r="L312" s="139"/>
      <c r="M312" s="144"/>
      <c r="N312" s="145"/>
      <c r="O312" s="145"/>
      <c r="P312" s="146">
        <f>SUM(P313:P315)</f>
        <v>0</v>
      </c>
      <c r="Q312" s="145"/>
      <c r="R312" s="146">
        <f>SUM(R313:R315)</f>
        <v>0</v>
      </c>
      <c r="S312" s="145"/>
      <c r="T312" s="147">
        <f>SUM(T313:T315)</f>
        <v>0</v>
      </c>
      <c r="AR312" s="140" t="s">
        <v>94</v>
      </c>
      <c r="AT312" s="148" t="s">
        <v>74</v>
      </c>
      <c r="AU312" s="148" t="s">
        <v>83</v>
      </c>
      <c r="AY312" s="140" t="s">
        <v>246</v>
      </c>
      <c r="BK312" s="149">
        <f>SUM(BK313:BK315)</f>
        <v>0</v>
      </c>
    </row>
    <row r="313" spans="1:65" s="2" customFormat="1" ht="24.4" customHeight="1">
      <c r="A313" s="29"/>
      <c r="B313" s="152"/>
      <c r="C313" s="153" t="s">
        <v>1591</v>
      </c>
      <c r="D313" s="153" t="s">
        <v>248</v>
      </c>
      <c r="E313" s="154" t="s">
        <v>2283</v>
      </c>
      <c r="F313" s="155" t="s">
        <v>2284</v>
      </c>
      <c r="G313" s="156" t="s">
        <v>339</v>
      </c>
      <c r="H313" s="157">
        <v>150</v>
      </c>
      <c r="I313" s="158"/>
      <c r="J313" s="159">
        <f>ROUND(I313*H313,2)</f>
        <v>0</v>
      </c>
      <c r="K313" s="160"/>
      <c r="L313" s="30"/>
      <c r="M313" s="161" t="s">
        <v>1</v>
      </c>
      <c r="N313" s="162" t="s">
        <v>41</v>
      </c>
      <c r="O313" s="58"/>
      <c r="P313" s="163">
        <f>O313*H313</f>
        <v>0</v>
      </c>
      <c r="Q313" s="163">
        <v>0</v>
      </c>
      <c r="R313" s="163">
        <f>Q313*H313</f>
        <v>0</v>
      </c>
      <c r="S313" s="163">
        <v>0</v>
      </c>
      <c r="T313" s="164">
        <f>S313*H313</f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65" t="s">
        <v>275</v>
      </c>
      <c r="AT313" s="165" t="s">
        <v>248</v>
      </c>
      <c r="AU313" s="165" t="s">
        <v>94</v>
      </c>
      <c r="AY313" s="14" t="s">
        <v>246</v>
      </c>
      <c r="BE313" s="166">
        <f>IF(N313="základná",J313,0)</f>
        <v>0</v>
      </c>
      <c r="BF313" s="166">
        <f>IF(N313="znížená",J313,0)</f>
        <v>0</v>
      </c>
      <c r="BG313" s="166">
        <f>IF(N313="zákl. prenesená",J313,0)</f>
        <v>0</v>
      </c>
      <c r="BH313" s="166">
        <f>IF(N313="zníž. prenesená",J313,0)</f>
        <v>0</v>
      </c>
      <c r="BI313" s="166">
        <f>IF(N313="nulová",J313,0)</f>
        <v>0</v>
      </c>
      <c r="BJ313" s="14" t="s">
        <v>94</v>
      </c>
      <c r="BK313" s="166">
        <f>ROUND(I313*H313,2)</f>
        <v>0</v>
      </c>
      <c r="BL313" s="14" t="s">
        <v>275</v>
      </c>
      <c r="BM313" s="165" t="s">
        <v>1594</v>
      </c>
    </row>
    <row r="314" spans="1:65" s="2" customFormat="1" ht="16.5" customHeight="1">
      <c r="A314" s="29"/>
      <c r="B314" s="152"/>
      <c r="C314" s="172" t="s">
        <v>1293</v>
      </c>
      <c r="D314" s="172" t="s">
        <v>295</v>
      </c>
      <c r="E314" s="173" t="s">
        <v>2285</v>
      </c>
      <c r="F314" s="174" t="s">
        <v>2286</v>
      </c>
      <c r="G314" s="175" t="s">
        <v>339</v>
      </c>
      <c r="H314" s="176">
        <v>150</v>
      </c>
      <c r="I314" s="177"/>
      <c r="J314" s="178">
        <f>ROUND(I314*H314,2)</f>
        <v>0</v>
      </c>
      <c r="K314" s="179"/>
      <c r="L314" s="180"/>
      <c r="M314" s="181" t="s">
        <v>1</v>
      </c>
      <c r="N314" s="182" t="s">
        <v>41</v>
      </c>
      <c r="O314" s="58"/>
      <c r="P314" s="163">
        <f>O314*H314</f>
        <v>0</v>
      </c>
      <c r="Q314" s="163">
        <v>0</v>
      </c>
      <c r="R314" s="163">
        <f>Q314*H314</f>
        <v>0</v>
      </c>
      <c r="S314" s="163">
        <v>0</v>
      </c>
      <c r="T314" s="164">
        <f>S314*H314</f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65" t="s">
        <v>332</v>
      </c>
      <c r="AT314" s="165" t="s">
        <v>295</v>
      </c>
      <c r="AU314" s="165" t="s">
        <v>94</v>
      </c>
      <c r="AY314" s="14" t="s">
        <v>246</v>
      </c>
      <c r="BE314" s="166">
        <f>IF(N314="základná",J314,0)</f>
        <v>0</v>
      </c>
      <c r="BF314" s="166">
        <f>IF(N314="znížená",J314,0)</f>
        <v>0</v>
      </c>
      <c r="BG314" s="166">
        <f>IF(N314="zákl. prenesená",J314,0)</f>
        <v>0</v>
      </c>
      <c r="BH314" s="166">
        <f>IF(N314="zníž. prenesená",J314,0)</f>
        <v>0</v>
      </c>
      <c r="BI314" s="166">
        <f>IF(N314="nulová",J314,0)</f>
        <v>0</v>
      </c>
      <c r="BJ314" s="14" t="s">
        <v>94</v>
      </c>
      <c r="BK314" s="166">
        <f>ROUND(I314*H314,2)</f>
        <v>0</v>
      </c>
      <c r="BL314" s="14" t="s">
        <v>275</v>
      </c>
      <c r="BM314" s="165" t="s">
        <v>1597</v>
      </c>
    </row>
    <row r="315" spans="1:65" s="2" customFormat="1" ht="24.4" customHeight="1">
      <c r="A315" s="29"/>
      <c r="B315" s="152"/>
      <c r="C315" s="153" t="s">
        <v>1598</v>
      </c>
      <c r="D315" s="153" t="s">
        <v>248</v>
      </c>
      <c r="E315" s="154" t="s">
        <v>558</v>
      </c>
      <c r="F315" s="155" t="s">
        <v>559</v>
      </c>
      <c r="G315" s="156" t="s">
        <v>560</v>
      </c>
      <c r="H315" s="191"/>
      <c r="I315" s="158"/>
      <c r="J315" s="159">
        <f>ROUND(I315*H315,2)</f>
        <v>0</v>
      </c>
      <c r="K315" s="160"/>
      <c r="L315" s="30"/>
      <c r="M315" s="167" t="s">
        <v>1</v>
      </c>
      <c r="N315" s="168" t="s">
        <v>41</v>
      </c>
      <c r="O315" s="169"/>
      <c r="P315" s="170">
        <f>O315*H315</f>
        <v>0</v>
      </c>
      <c r="Q315" s="170">
        <v>0</v>
      </c>
      <c r="R315" s="170">
        <f>Q315*H315</f>
        <v>0</v>
      </c>
      <c r="S315" s="170">
        <v>0</v>
      </c>
      <c r="T315" s="171">
        <f>S315*H315</f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65" t="s">
        <v>275</v>
      </c>
      <c r="AT315" s="165" t="s">
        <v>248</v>
      </c>
      <c r="AU315" s="165" t="s">
        <v>94</v>
      </c>
      <c r="AY315" s="14" t="s">
        <v>246</v>
      </c>
      <c r="BE315" s="166">
        <f>IF(N315="základná",J315,0)</f>
        <v>0</v>
      </c>
      <c r="BF315" s="166">
        <f>IF(N315="znížená",J315,0)</f>
        <v>0</v>
      </c>
      <c r="BG315" s="166">
        <f>IF(N315="zákl. prenesená",J315,0)</f>
        <v>0</v>
      </c>
      <c r="BH315" s="166">
        <f>IF(N315="zníž. prenesená",J315,0)</f>
        <v>0</v>
      </c>
      <c r="BI315" s="166">
        <f>IF(N315="nulová",J315,0)</f>
        <v>0</v>
      </c>
      <c r="BJ315" s="14" t="s">
        <v>94</v>
      </c>
      <c r="BK315" s="166">
        <f>ROUND(I315*H315,2)</f>
        <v>0</v>
      </c>
      <c r="BL315" s="14" t="s">
        <v>275</v>
      </c>
      <c r="BM315" s="165" t="s">
        <v>1601</v>
      </c>
    </row>
    <row r="316" spans="1:65" s="2" customFormat="1" ht="7.15" customHeight="1">
      <c r="A316" s="29"/>
      <c r="B316" s="47"/>
      <c r="C316" s="48"/>
      <c r="D316" s="48"/>
      <c r="E316" s="48"/>
      <c r="F316" s="48"/>
      <c r="G316" s="48"/>
      <c r="H316" s="48"/>
      <c r="I316" s="48"/>
      <c r="J316" s="48"/>
      <c r="K316" s="48"/>
      <c r="L316" s="30"/>
      <c r="M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</row>
  </sheetData>
  <autoFilter ref="C125:K315" xr:uid="{00000000-0009-0000-0000-000018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2:BM31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168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2287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ROUND(J126,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ROUND((SUM(BE126:BE309)),  2)</f>
        <v>0</v>
      </c>
      <c r="G33" s="105"/>
      <c r="H33" s="105"/>
      <c r="I33" s="106">
        <v>0.23</v>
      </c>
      <c r="J33" s="104">
        <f>ROUND(((SUM(BE126:BE309))*I33),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ROUND((SUM(BF126:BF309)),  2)</f>
        <v>0</v>
      </c>
      <c r="G34" s="105"/>
      <c r="H34" s="105"/>
      <c r="I34" s="106">
        <v>0.23</v>
      </c>
      <c r="J34" s="104">
        <f>ROUND(((SUM(BF126:BF309))*I34),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ROUND((SUM(BG126:BG309)),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ROUND((SUM(BH126:BH309)),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ROUND((SUM(BI126:BI309)),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SO.201,202,203-05 - Vykurovanie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J126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1917</v>
      </c>
      <c r="E97" s="122"/>
      <c r="F97" s="122"/>
      <c r="G97" s="122"/>
      <c r="H97" s="122"/>
      <c r="I97" s="122"/>
      <c r="J97" s="123">
        <f>J127</f>
        <v>0</v>
      </c>
      <c r="L97" s="120"/>
    </row>
    <row r="98" spans="1:31" s="10" customFormat="1" ht="19.899999999999999" customHeight="1">
      <c r="B98" s="124"/>
      <c r="D98" s="125" t="s">
        <v>2288</v>
      </c>
      <c r="E98" s="126"/>
      <c r="F98" s="126"/>
      <c r="G98" s="126"/>
      <c r="H98" s="126"/>
      <c r="I98" s="126"/>
      <c r="J98" s="127">
        <f>J128</f>
        <v>0</v>
      </c>
      <c r="L98" s="124"/>
    </row>
    <row r="99" spans="1:31" s="9" customFormat="1" ht="25.15" customHeight="1">
      <c r="B99" s="120"/>
      <c r="D99" s="121" t="s">
        <v>1920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31" s="10" customFormat="1" ht="19.899999999999999" customHeight="1">
      <c r="B100" s="124"/>
      <c r="D100" s="125" t="s">
        <v>1921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31" s="10" customFormat="1" ht="19.899999999999999" customHeight="1">
      <c r="B101" s="124"/>
      <c r="D101" s="125" t="s">
        <v>1925</v>
      </c>
      <c r="E101" s="126"/>
      <c r="F101" s="126"/>
      <c r="G101" s="126"/>
      <c r="H101" s="126"/>
      <c r="I101" s="126"/>
      <c r="J101" s="127">
        <f>J151</f>
        <v>0</v>
      </c>
      <c r="L101" s="124"/>
    </row>
    <row r="102" spans="1:31" s="10" customFormat="1" ht="19.899999999999999" customHeight="1">
      <c r="B102" s="124"/>
      <c r="D102" s="125" t="s">
        <v>2289</v>
      </c>
      <c r="E102" s="126"/>
      <c r="F102" s="126"/>
      <c r="G102" s="126"/>
      <c r="H102" s="126"/>
      <c r="I102" s="126"/>
      <c r="J102" s="127">
        <f>J187</f>
        <v>0</v>
      </c>
      <c r="L102" s="124"/>
    </row>
    <row r="103" spans="1:31" s="10" customFormat="1" ht="19.899999999999999" customHeight="1">
      <c r="B103" s="124"/>
      <c r="D103" s="125" t="s">
        <v>2290</v>
      </c>
      <c r="E103" s="126"/>
      <c r="F103" s="126"/>
      <c r="G103" s="126"/>
      <c r="H103" s="126"/>
      <c r="I103" s="126"/>
      <c r="J103" s="127">
        <f>J233</f>
        <v>0</v>
      </c>
      <c r="L103" s="124"/>
    </row>
    <row r="104" spans="1:31" s="10" customFormat="1" ht="19.899999999999999" customHeight="1">
      <c r="B104" s="124"/>
      <c r="D104" s="125" t="s">
        <v>2291</v>
      </c>
      <c r="E104" s="126"/>
      <c r="F104" s="126"/>
      <c r="G104" s="126"/>
      <c r="H104" s="126"/>
      <c r="I104" s="126"/>
      <c r="J104" s="127">
        <f>J284</f>
        <v>0</v>
      </c>
      <c r="L104" s="124"/>
    </row>
    <row r="105" spans="1:31" s="9" customFormat="1" ht="25.15" customHeight="1">
      <c r="B105" s="120"/>
      <c r="D105" s="121" t="s">
        <v>2292</v>
      </c>
      <c r="E105" s="122"/>
      <c r="F105" s="122"/>
      <c r="G105" s="122"/>
      <c r="H105" s="122"/>
      <c r="I105" s="122"/>
      <c r="J105" s="123">
        <f>J305</f>
        <v>0</v>
      </c>
      <c r="L105" s="120"/>
    </row>
    <row r="106" spans="1:31" s="9" customFormat="1" ht="25.15" customHeight="1">
      <c r="B106" s="120"/>
      <c r="D106" s="121" t="s">
        <v>2293</v>
      </c>
      <c r="E106" s="122"/>
      <c r="F106" s="122"/>
      <c r="G106" s="122"/>
      <c r="H106" s="122"/>
      <c r="I106" s="122"/>
      <c r="J106" s="123">
        <f>J308</f>
        <v>0</v>
      </c>
      <c r="L106" s="120"/>
    </row>
    <row r="107" spans="1:31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7.15" customHeight="1">
      <c r="A108" s="29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31" s="2" customFormat="1" ht="7.15" customHeight="1">
      <c r="A112" s="29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5.15" customHeight="1">
      <c r="A113" s="29"/>
      <c r="B113" s="30"/>
      <c r="C113" s="18" t="s">
        <v>232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85" t="str">
        <f>E7</f>
        <v>Výstavba priemyselnej haly pre údržbu</v>
      </c>
      <c r="F116" s="286"/>
      <c r="G116" s="286"/>
      <c r="H116" s="286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222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258" t="str">
        <f>E9</f>
        <v>SO.201,202,203-05 - Vykurovanie</v>
      </c>
      <c r="F118" s="284"/>
      <c r="G118" s="284"/>
      <c r="H118" s="28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19</v>
      </c>
      <c r="D120" s="29"/>
      <c r="E120" s="29"/>
      <c r="F120" s="22" t="str">
        <f>F12</f>
        <v>Priemyselný areál ZŤS, Dubnica nad Váhom</v>
      </c>
      <c r="G120" s="29"/>
      <c r="H120" s="29"/>
      <c r="I120" s="24" t="s">
        <v>21</v>
      </c>
      <c r="J120" s="55" t="str">
        <f>IF(J12="","",J12)</f>
        <v>7. 10. 2025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25.9" customHeight="1">
      <c r="A122" s="29"/>
      <c r="B122" s="30"/>
      <c r="C122" s="24" t="s">
        <v>23</v>
      </c>
      <c r="D122" s="29"/>
      <c r="E122" s="29"/>
      <c r="F122" s="22" t="str">
        <f>E15</f>
        <v>Slovenské elektrárne, a.s.</v>
      </c>
      <c r="G122" s="29"/>
      <c r="H122" s="29"/>
      <c r="I122" s="24" t="s">
        <v>29</v>
      </c>
      <c r="J122" s="27" t="str">
        <f>E21</f>
        <v>DELTA Group SK s.r.o.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4" customHeight="1">
      <c r="A123" s="29"/>
      <c r="B123" s="30"/>
      <c r="C123" s="24" t="s">
        <v>27</v>
      </c>
      <c r="D123" s="29"/>
      <c r="E123" s="29"/>
      <c r="F123" s="22" t="str">
        <f>IF(E18="","",E18)</f>
        <v>Vyplň údaj</v>
      </c>
      <c r="G123" s="29"/>
      <c r="H123" s="29"/>
      <c r="I123" s="24" t="s">
        <v>32</v>
      </c>
      <c r="J123" s="27" t="str">
        <f>E24</f>
        <v>Rosoft s.r.o.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8"/>
      <c r="B125" s="129"/>
      <c r="C125" s="130" t="s">
        <v>233</v>
      </c>
      <c r="D125" s="131" t="s">
        <v>60</v>
      </c>
      <c r="E125" s="131" t="s">
        <v>56</v>
      </c>
      <c r="F125" s="131" t="s">
        <v>57</v>
      </c>
      <c r="G125" s="131" t="s">
        <v>234</v>
      </c>
      <c r="H125" s="131" t="s">
        <v>235</v>
      </c>
      <c r="I125" s="131" t="s">
        <v>236</v>
      </c>
      <c r="J125" s="132" t="s">
        <v>227</v>
      </c>
      <c r="K125" s="133" t="s">
        <v>237</v>
      </c>
      <c r="L125" s="134"/>
      <c r="M125" s="62" t="s">
        <v>1</v>
      </c>
      <c r="N125" s="63" t="s">
        <v>39</v>
      </c>
      <c r="O125" s="63" t="s">
        <v>238</v>
      </c>
      <c r="P125" s="63" t="s">
        <v>239</v>
      </c>
      <c r="Q125" s="63" t="s">
        <v>240</v>
      </c>
      <c r="R125" s="63" t="s">
        <v>241</v>
      </c>
      <c r="S125" s="63" t="s">
        <v>242</v>
      </c>
      <c r="T125" s="64" t="s">
        <v>243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9"/>
      <c r="B126" s="30"/>
      <c r="C126" s="69" t="s">
        <v>228</v>
      </c>
      <c r="D126" s="29"/>
      <c r="E126" s="29"/>
      <c r="F126" s="29"/>
      <c r="G126" s="29"/>
      <c r="H126" s="29"/>
      <c r="I126" s="29"/>
      <c r="J126" s="135">
        <f>BK126</f>
        <v>0</v>
      </c>
      <c r="K126" s="29"/>
      <c r="L126" s="30"/>
      <c r="M126" s="65"/>
      <c r="N126" s="56"/>
      <c r="O126" s="66"/>
      <c r="P126" s="136">
        <f>P127+P136+P305+P308</f>
        <v>0</v>
      </c>
      <c r="Q126" s="66"/>
      <c r="R126" s="136">
        <f>R127+R136+R305+R308</f>
        <v>0</v>
      </c>
      <c r="S126" s="66"/>
      <c r="T126" s="137">
        <f>T127+T136+T305+T308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74</v>
      </c>
      <c r="AU126" s="14" t="s">
        <v>229</v>
      </c>
      <c r="BK126" s="138">
        <f>BK127+BK136+BK305+BK308</f>
        <v>0</v>
      </c>
    </row>
    <row r="127" spans="1:63" s="12" customFormat="1" ht="25.9" customHeight="1">
      <c r="B127" s="139"/>
      <c r="D127" s="140" t="s">
        <v>74</v>
      </c>
      <c r="E127" s="141" t="s">
        <v>244</v>
      </c>
      <c r="F127" s="141" t="s">
        <v>1927</v>
      </c>
      <c r="I127" s="142"/>
      <c r="J127" s="143">
        <f>BK127</f>
        <v>0</v>
      </c>
      <c r="L127" s="139"/>
      <c r="M127" s="144"/>
      <c r="N127" s="145"/>
      <c r="O127" s="145"/>
      <c r="P127" s="146">
        <f>P128</f>
        <v>0</v>
      </c>
      <c r="Q127" s="145"/>
      <c r="R127" s="146">
        <f>R128</f>
        <v>0</v>
      </c>
      <c r="S127" s="145"/>
      <c r="T127" s="147">
        <f>T128</f>
        <v>0</v>
      </c>
      <c r="AR127" s="140" t="s">
        <v>83</v>
      </c>
      <c r="AT127" s="148" t="s">
        <v>74</v>
      </c>
      <c r="AU127" s="148" t="s">
        <v>75</v>
      </c>
      <c r="AY127" s="140" t="s">
        <v>246</v>
      </c>
      <c r="BK127" s="149">
        <f>BK128</f>
        <v>0</v>
      </c>
    </row>
    <row r="128" spans="1:63" s="12" customFormat="1" ht="22.9" customHeight="1">
      <c r="B128" s="139"/>
      <c r="D128" s="140" t="s">
        <v>74</v>
      </c>
      <c r="E128" s="150" t="s">
        <v>276</v>
      </c>
      <c r="F128" s="150" t="s">
        <v>2294</v>
      </c>
      <c r="I128" s="142"/>
      <c r="J128" s="151">
        <f>BK128</f>
        <v>0</v>
      </c>
      <c r="L128" s="139"/>
      <c r="M128" s="144"/>
      <c r="N128" s="145"/>
      <c r="O128" s="145"/>
      <c r="P128" s="146">
        <f>SUM(P129:P135)</f>
        <v>0</v>
      </c>
      <c r="Q128" s="145"/>
      <c r="R128" s="146">
        <f>SUM(R129:R135)</f>
        <v>0</v>
      </c>
      <c r="S128" s="145"/>
      <c r="T128" s="147">
        <f>SUM(T129:T135)</f>
        <v>0</v>
      </c>
      <c r="AR128" s="140" t="s">
        <v>83</v>
      </c>
      <c r="AT128" s="148" t="s">
        <v>74</v>
      </c>
      <c r="AU128" s="148" t="s">
        <v>83</v>
      </c>
      <c r="AY128" s="140" t="s">
        <v>246</v>
      </c>
      <c r="BK128" s="149">
        <f>SUM(BK129:BK135)</f>
        <v>0</v>
      </c>
    </row>
    <row r="129" spans="1:65" s="2" customFormat="1" ht="24.4" customHeight="1">
      <c r="A129" s="29"/>
      <c r="B129" s="152"/>
      <c r="C129" s="153" t="s">
        <v>83</v>
      </c>
      <c r="D129" s="153" t="s">
        <v>248</v>
      </c>
      <c r="E129" s="154" t="s">
        <v>2295</v>
      </c>
      <c r="F129" s="155" t="s">
        <v>2296</v>
      </c>
      <c r="G129" s="156" t="s">
        <v>2297</v>
      </c>
      <c r="H129" s="157">
        <v>160</v>
      </c>
      <c r="I129" s="158"/>
      <c r="J129" s="159">
        <f t="shared" ref="J129:J135" si="0"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ref="P129:P135" si="1">O129*H129</f>
        <v>0</v>
      </c>
      <c r="Q129" s="163">
        <v>0</v>
      </c>
      <c r="R129" s="163">
        <f t="shared" ref="R129:R135" si="2">Q129*H129</f>
        <v>0</v>
      </c>
      <c r="S129" s="163">
        <v>0</v>
      </c>
      <c r="T129" s="164">
        <f t="shared" ref="T129:T135" si="3"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 t="shared" ref="BE129:BE135" si="4">IF(N129="základná",J129,0)</f>
        <v>0</v>
      </c>
      <c r="BF129" s="166">
        <f t="shared" ref="BF129:BF135" si="5">IF(N129="znížená",J129,0)</f>
        <v>0</v>
      </c>
      <c r="BG129" s="166">
        <f t="shared" ref="BG129:BG135" si="6">IF(N129="zákl. prenesená",J129,0)</f>
        <v>0</v>
      </c>
      <c r="BH129" s="166">
        <f t="shared" ref="BH129:BH135" si="7">IF(N129="zníž. prenesená",J129,0)</f>
        <v>0</v>
      </c>
      <c r="BI129" s="166">
        <f t="shared" ref="BI129:BI135" si="8">IF(N129="nulová",J129,0)</f>
        <v>0</v>
      </c>
      <c r="BJ129" s="14" t="s">
        <v>94</v>
      </c>
      <c r="BK129" s="166">
        <f t="shared" ref="BK129:BK135" si="9">ROUND(I129*H129,2)</f>
        <v>0</v>
      </c>
      <c r="BL129" s="14" t="s">
        <v>252</v>
      </c>
      <c r="BM129" s="165" t="s">
        <v>94</v>
      </c>
    </row>
    <row r="130" spans="1:65" s="2" customFormat="1" ht="24.4" customHeight="1">
      <c r="A130" s="29"/>
      <c r="B130" s="152"/>
      <c r="C130" s="153" t="s">
        <v>94</v>
      </c>
      <c r="D130" s="153" t="s">
        <v>248</v>
      </c>
      <c r="E130" s="154" t="s">
        <v>2298</v>
      </c>
      <c r="F130" s="155" t="s">
        <v>2299</v>
      </c>
      <c r="G130" s="156" t="s">
        <v>2297</v>
      </c>
      <c r="H130" s="157">
        <v>360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252</v>
      </c>
    </row>
    <row r="131" spans="1:65" s="2" customFormat="1" ht="24.4" customHeight="1">
      <c r="A131" s="29"/>
      <c r="B131" s="152"/>
      <c r="C131" s="153" t="s">
        <v>255</v>
      </c>
      <c r="D131" s="153" t="s">
        <v>248</v>
      </c>
      <c r="E131" s="154" t="s">
        <v>2300</v>
      </c>
      <c r="F131" s="155" t="s">
        <v>2301</v>
      </c>
      <c r="G131" s="156" t="s">
        <v>2297</v>
      </c>
      <c r="H131" s="157">
        <v>40</v>
      </c>
      <c r="I131" s="158"/>
      <c r="J131" s="159">
        <f t="shared" si="0"/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258</v>
      </c>
    </row>
    <row r="132" spans="1:65" s="2" customFormat="1" ht="33" customHeight="1">
      <c r="A132" s="29"/>
      <c r="B132" s="152"/>
      <c r="C132" s="153" t="s">
        <v>252</v>
      </c>
      <c r="D132" s="153" t="s">
        <v>248</v>
      </c>
      <c r="E132" s="154" t="s">
        <v>2302</v>
      </c>
      <c r="F132" s="155" t="s">
        <v>2303</v>
      </c>
      <c r="G132" s="156" t="s">
        <v>324</v>
      </c>
      <c r="H132" s="157">
        <v>2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261</v>
      </c>
    </row>
    <row r="133" spans="1:65" s="2" customFormat="1" ht="24.4" customHeight="1">
      <c r="A133" s="29"/>
      <c r="B133" s="152"/>
      <c r="C133" s="153" t="s">
        <v>262</v>
      </c>
      <c r="D133" s="153" t="s">
        <v>248</v>
      </c>
      <c r="E133" s="154" t="s">
        <v>1836</v>
      </c>
      <c r="F133" s="155" t="s">
        <v>1837</v>
      </c>
      <c r="G133" s="156" t="s">
        <v>279</v>
      </c>
      <c r="H133" s="157">
        <v>9.8000000000000004E-2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265</v>
      </c>
    </row>
    <row r="134" spans="1:65" s="2" customFormat="1" ht="24.4" customHeight="1">
      <c r="A134" s="29"/>
      <c r="B134" s="152"/>
      <c r="C134" s="153" t="s">
        <v>258</v>
      </c>
      <c r="D134" s="153" t="s">
        <v>248</v>
      </c>
      <c r="E134" s="154" t="s">
        <v>1842</v>
      </c>
      <c r="F134" s="155" t="s">
        <v>1843</v>
      </c>
      <c r="G134" s="156" t="s">
        <v>279</v>
      </c>
      <c r="H134" s="157">
        <v>9.8000000000000004E-2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268</v>
      </c>
    </row>
    <row r="135" spans="1:65" s="2" customFormat="1" ht="24.4" customHeight="1">
      <c r="A135" s="29"/>
      <c r="B135" s="152"/>
      <c r="C135" s="153" t="s">
        <v>269</v>
      </c>
      <c r="D135" s="153" t="s">
        <v>248</v>
      </c>
      <c r="E135" s="154" t="s">
        <v>1844</v>
      </c>
      <c r="F135" s="155" t="s">
        <v>1845</v>
      </c>
      <c r="G135" s="156" t="s">
        <v>279</v>
      </c>
      <c r="H135" s="157">
        <v>0.98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272</v>
      </c>
    </row>
    <row r="136" spans="1:65" s="12" customFormat="1" ht="25.9" customHeight="1">
      <c r="B136" s="139"/>
      <c r="D136" s="140" t="s">
        <v>74</v>
      </c>
      <c r="E136" s="141" t="s">
        <v>480</v>
      </c>
      <c r="F136" s="141" t="s">
        <v>1936</v>
      </c>
      <c r="I136" s="142"/>
      <c r="J136" s="143">
        <f>BK136</f>
        <v>0</v>
      </c>
      <c r="L136" s="139"/>
      <c r="M136" s="144"/>
      <c r="N136" s="145"/>
      <c r="O136" s="145"/>
      <c r="P136" s="146">
        <f>P137+P151+P187+P233+P284</f>
        <v>0</v>
      </c>
      <c r="Q136" s="145"/>
      <c r="R136" s="146">
        <f>R137+R151+R187+R233+R284</f>
        <v>0</v>
      </c>
      <c r="S136" s="145"/>
      <c r="T136" s="147">
        <f>T137+T151+T187+T233+T284</f>
        <v>0</v>
      </c>
      <c r="AR136" s="140" t="s">
        <v>94</v>
      </c>
      <c r="AT136" s="148" t="s">
        <v>74</v>
      </c>
      <c r="AU136" s="148" t="s">
        <v>75</v>
      </c>
      <c r="AY136" s="140" t="s">
        <v>246</v>
      </c>
      <c r="BK136" s="149">
        <f>BK137+BK151+BK187+BK233+BK284</f>
        <v>0</v>
      </c>
    </row>
    <row r="137" spans="1:65" s="12" customFormat="1" ht="22.9" customHeight="1">
      <c r="B137" s="139"/>
      <c r="D137" s="140" t="s">
        <v>74</v>
      </c>
      <c r="E137" s="150" t="s">
        <v>819</v>
      </c>
      <c r="F137" s="150" t="s">
        <v>1937</v>
      </c>
      <c r="I137" s="142"/>
      <c r="J137" s="151">
        <f>BK137</f>
        <v>0</v>
      </c>
      <c r="L137" s="139"/>
      <c r="M137" s="144"/>
      <c r="N137" s="145"/>
      <c r="O137" s="145"/>
      <c r="P137" s="146">
        <f>SUM(P138:P150)</f>
        <v>0</v>
      </c>
      <c r="Q137" s="145"/>
      <c r="R137" s="146">
        <f>SUM(R138:R150)</f>
        <v>0</v>
      </c>
      <c r="S137" s="145"/>
      <c r="T137" s="147">
        <f>SUM(T138:T150)</f>
        <v>0</v>
      </c>
      <c r="AR137" s="140" t="s">
        <v>94</v>
      </c>
      <c r="AT137" s="148" t="s">
        <v>74</v>
      </c>
      <c r="AU137" s="148" t="s">
        <v>83</v>
      </c>
      <c r="AY137" s="140" t="s">
        <v>246</v>
      </c>
      <c r="BK137" s="149">
        <f>SUM(BK138:BK150)</f>
        <v>0</v>
      </c>
    </row>
    <row r="138" spans="1:65" s="2" customFormat="1" ht="24.4" customHeight="1">
      <c r="A138" s="29"/>
      <c r="B138" s="152"/>
      <c r="C138" s="153" t="s">
        <v>261</v>
      </c>
      <c r="D138" s="153" t="s">
        <v>248</v>
      </c>
      <c r="E138" s="154" t="s">
        <v>1956</v>
      </c>
      <c r="F138" s="155" t="s">
        <v>1957</v>
      </c>
      <c r="G138" s="156" t="s">
        <v>371</v>
      </c>
      <c r="H138" s="157">
        <v>8</v>
      </c>
      <c r="I138" s="158"/>
      <c r="J138" s="159">
        <f t="shared" ref="J138:J150" si="10">ROUND(I138*H138,2)</f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ref="P138:P150" si="11">O138*H138</f>
        <v>0</v>
      </c>
      <c r="Q138" s="163">
        <v>0</v>
      </c>
      <c r="R138" s="163">
        <f t="shared" ref="R138:R150" si="12">Q138*H138</f>
        <v>0</v>
      </c>
      <c r="S138" s="163">
        <v>0</v>
      </c>
      <c r="T138" s="164">
        <f t="shared" ref="T138:T150" si="13"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275</v>
      </c>
      <c r="AT138" s="165" t="s">
        <v>248</v>
      </c>
      <c r="AU138" s="165" t="s">
        <v>94</v>
      </c>
      <c r="AY138" s="14" t="s">
        <v>246</v>
      </c>
      <c r="BE138" s="166">
        <f t="shared" ref="BE138:BE150" si="14">IF(N138="základná",J138,0)</f>
        <v>0</v>
      </c>
      <c r="BF138" s="166">
        <f t="shared" ref="BF138:BF150" si="15">IF(N138="znížená",J138,0)</f>
        <v>0</v>
      </c>
      <c r="BG138" s="166">
        <f t="shared" ref="BG138:BG150" si="16">IF(N138="zákl. prenesená",J138,0)</f>
        <v>0</v>
      </c>
      <c r="BH138" s="166">
        <f t="shared" ref="BH138:BH150" si="17">IF(N138="zníž. prenesená",J138,0)</f>
        <v>0</v>
      </c>
      <c r="BI138" s="166">
        <f t="shared" ref="BI138:BI150" si="18">IF(N138="nulová",J138,0)</f>
        <v>0</v>
      </c>
      <c r="BJ138" s="14" t="s">
        <v>94</v>
      </c>
      <c r="BK138" s="166">
        <f t="shared" ref="BK138:BK150" si="19">ROUND(I138*H138,2)</f>
        <v>0</v>
      </c>
      <c r="BL138" s="14" t="s">
        <v>275</v>
      </c>
      <c r="BM138" s="165" t="s">
        <v>275</v>
      </c>
    </row>
    <row r="139" spans="1:65" s="2" customFormat="1" ht="33" customHeight="1">
      <c r="A139" s="29"/>
      <c r="B139" s="152"/>
      <c r="C139" s="172" t="s">
        <v>276</v>
      </c>
      <c r="D139" s="172" t="s">
        <v>295</v>
      </c>
      <c r="E139" s="173" t="s">
        <v>2304</v>
      </c>
      <c r="F139" s="174" t="s">
        <v>2305</v>
      </c>
      <c r="G139" s="175" t="s">
        <v>371</v>
      </c>
      <c r="H139" s="176">
        <v>8.16</v>
      </c>
      <c r="I139" s="177"/>
      <c r="J139" s="178">
        <f t="shared" si="10"/>
        <v>0</v>
      </c>
      <c r="K139" s="179"/>
      <c r="L139" s="180"/>
      <c r="M139" s="181" t="s">
        <v>1</v>
      </c>
      <c r="N139" s="182" t="s">
        <v>41</v>
      </c>
      <c r="O139" s="58"/>
      <c r="P139" s="163">
        <f t="shared" si="11"/>
        <v>0</v>
      </c>
      <c r="Q139" s="163">
        <v>0</v>
      </c>
      <c r="R139" s="163">
        <f t="shared" si="12"/>
        <v>0</v>
      </c>
      <c r="S139" s="163">
        <v>0</v>
      </c>
      <c r="T139" s="164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332</v>
      </c>
      <c r="AT139" s="165" t="s">
        <v>295</v>
      </c>
      <c r="AU139" s="165" t="s">
        <v>94</v>
      </c>
      <c r="AY139" s="14" t="s">
        <v>246</v>
      </c>
      <c r="BE139" s="166">
        <f t="shared" si="14"/>
        <v>0</v>
      </c>
      <c r="BF139" s="166">
        <f t="shared" si="15"/>
        <v>0</v>
      </c>
      <c r="BG139" s="166">
        <f t="shared" si="16"/>
        <v>0</v>
      </c>
      <c r="BH139" s="166">
        <f t="shared" si="17"/>
        <v>0</v>
      </c>
      <c r="BI139" s="166">
        <f t="shared" si="18"/>
        <v>0</v>
      </c>
      <c r="BJ139" s="14" t="s">
        <v>94</v>
      </c>
      <c r="BK139" s="166">
        <f t="shared" si="19"/>
        <v>0</v>
      </c>
      <c r="BL139" s="14" t="s">
        <v>275</v>
      </c>
      <c r="BM139" s="165" t="s">
        <v>280</v>
      </c>
    </row>
    <row r="140" spans="1:65" s="2" customFormat="1" ht="24.4" customHeight="1">
      <c r="A140" s="29"/>
      <c r="B140" s="152"/>
      <c r="C140" s="153" t="s">
        <v>265</v>
      </c>
      <c r="D140" s="153" t="s">
        <v>248</v>
      </c>
      <c r="E140" s="154" t="s">
        <v>2306</v>
      </c>
      <c r="F140" s="155" t="s">
        <v>2307</v>
      </c>
      <c r="G140" s="156" t="s">
        <v>371</v>
      </c>
      <c r="H140" s="157">
        <v>85</v>
      </c>
      <c r="I140" s="158"/>
      <c r="J140" s="159">
        <f t="shared" si="10"/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si="11"/>
        <v>0</v>
      </c>
      <c r="Q140" s="163">
        <v>0</v>
      </c>
      <c r="R140" s="163">
        <f t="shared" si="12"/>
        <v>0</v>
      </c>
      <c r="S140" s="163">
        <v>0</v>
      </c>
      <c r="T140" s="164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275</v>
      </c>
      <c r="AT140" s="165" t="s">
        <v>248</v>
      </c>
      <c r="AU140" s="165" t="s">
        <v>94</v>
      </c>
      <c r="AY140" s="14" t="s">
        <v>246</v>
      </c>
      <c r="BE140" s="166">
        <f t="shared" si="14"/>
        <v>0</v>
      </c>
      <c r="BF140" s="166">
        <f t="shared" si="15"/>
        <v>0</v>
      </c>
      <c r="BG140" s="166">
        <f t="shared" si="16"/>
        <v>0</v>
      </c>
      <c r="BH140" s="166">
        <f t="shared" si="17"/>
        <v>0</v>
      </c>
      <c r="BI140" s="166">
        <f t="shared" si="18"/>
        <v>0</v>
      </c>
      <c r="BJ140" s="14" t="s">
        <v>94</v>
      </c>
      <c r="BK140" s="166">
        <f t="shared" si="19"/>
        <v>0</v>
      </c>
      <c r="BL140" s="14" t="s">
        <v>275</v>
      </c>
      <c r="BM140" s="165" t="s">
        <v>283</v>
      </c>
    </row>
    <row r="141" spans="1:65" s="2" customFormat="1" ht="33" customHeight="1">
      <c r="A141" s="29"/>
      <c r="B141" s="152"/>
      <c r="C141" s="172" t="s">
        <v>310</v>
      </c>
      <c r="D141" s="172" t="s">
        <v>295</v>
      </c>
      <c r="E141" s="173" t="s">
        <v>2308</v>
      </c>
      <c r="F141" s="174" t="s">
        <v>2309</v>
      </c>
      <c r="G141" s="175" t="s">
        <v>371</v>
      </c>
      <c r="H141" s="176">
        <v>86.7</v>
      </c>
      <c r="I141" s="177"/>
      <c r="J141" s="178">
        <f t="shared" si="10"/>
        <v>0</v>
      </c>
      <c r="K141" s="179"/>
      <c r="L141" s="180"/>
      <c r="M141" s="181" t="s">
        <v>1</v>
      </c>
      <c r="N141" s="182" t="s">
        <v>41</v>
      </c>
      <c r="O141" s="58"/>
      <c r="P141" s="163">
        <f t="shared" si="11"/>
        <v>0</v>
      </c>
      <c r="Q141" s="163">
        <v>0</v>
      </c>
      <c r="R141" s="163">
        <f t="shared" si="12"/>
        <v>0</v>
      </c>
      <c r="S141" s="163">
        <v>0</v>
      </c>
      <c r="T141" s="164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332</v>
      </c>
      <c r="AT141" s="165" t="s">
        <v>295</v>
      </c>
      <c r="AU141" s="165" t="s">
        <v>94</v>
      </c>
      <c r="AY141" s="14" t="s">
        <v>246</v>
      </c>
      <c r="BE141" s="166">
        <f t="shared" si="14"/>
        <v>0</v>
      </c>
      <c r="BF141" s="166">
        <f t="shared" si="15"/>
        <v>0</v>
      </c>
      <c r="BG141" s="166">
        <f t="shared" si="16"/>
        <v>0</v>
      </c>
      <c r="BH141" s="166">
        <f t="shared" si="17"/>
        <v>0</v>
      </c>
      <c r="BI141" s="166">
        <f t="shared" si="18"/>
        <v>0</v>
      </c>
      <c r="BJ141" s="14" t="s">
        <v>94</v>
      </c>
      <c r="BK141" s="166">
        <f t="shared" si="19"/>
        <v>0</v>
      </c>
      <c r="BL141" s="14" t="s">
        <v>275</v>
      </c>
      <c r="BM141" s="165" t="s">
        <v>313</v>
      </c>
    </row>
    <row r="142" spans="1:65" s="2" customFormat="1" ht="21.75" customHeight="1">
      <c r="A142" s="29"/>
      <c r="B142" s="152"/>
      <c r="C142" s="153" t="s">
        <v>268</v>
      </c>
      <c r="D142" s="153" t="s">
        <v>248</v>
      </c>
      <c r="E142" s="154" t="s">
        <v>1970</v>
      </c>
      <c r="F142" s="155" t="s">
        <v>1971</v>
      </c>
      <c r="G142" s="156" t="s">
        <v>371</v>
      </c>
      <c r="H142" s="157">
        <v>6</v>
      </c>
      <c r="I142" s="158"/>
      <c r="J142" s="159">
        <f t="shared" si="10"/>
        <v>0</v>
      </c>
      <c r="K142" s="160"/>
      <c r="L142" s="30"/>
      <c r="M142" s="161" t="s">
        <v>1</v>
      </c>
      <c r="N142" s="162" t="s">
        <v>41</v>
      </c>
      <c r="O142" s="58"/>
      <c r="P142" s="163">
        <f t="shared" si="11"/>
        <v>0</v>
      </c>
      <c r="Q142" s="163">
        <v>0</v>
      </c>
      <c r="R142" s="163">
        <f t="shared" si="12"/>
        <v>0</v>
      </c>
      <c r="S142" s="163">
        <v>0</v>
      </c>
      <c r="T142" s="164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275</v>
      </c>
      <c r="AT142" s="165" t="s">
        <v>248</v>
      </c>
      <c r="AU142" s="165" t="s">
        <v>94</v>
      </c>
      <c r="AY142" s="14" t="s">
        <v>246</v>
      </c>
      <c r="BE142" s="166">
        <f t="shared" si="14"/>
        <v>0</v>
      </c>
      <c r="BF142" s="166">
        <f t="shared" si="15"/>
        <v>0</v>
      </c>
      <c r="BG142" s="166">
        <f t="shared" si="16"/>
        <v>0</v>
      </c>
      <c r="BH142" s="166">
        <f t="shared" si="17"/>
        <v>0</v>
      </c>
      <c r="BI142" s="166">
        <f t="shared" si="18"/>
        <v>0</v>
      </c>
      <c r="BJ142" s="14" t="s">
        <v>94</v>
      </c>
      <c r="BK142" s="166">
        <f t="shared" si="19"/>
        <v>0</v>
      </c>
      <c r="BL142" s="14" t="s">
        <v>275</v>
      </c>
      <c r="BM142" s="165" t="s">
        <v>317</v>
      </c>
    </row>
    <row r="143" spans="1:65" s="2" customFormat="1" ht="33" customHeight="1">
      <c r="A143" s="29"/>
      <c r="B143" s="152"/>
      <c r="C143" s="172" t="s">
        <v>318</v>
      </c>
      <c r="D143" s="172" t="s">
        <v>295</v>
      </c>
      <c r="E143" s="173" t="s">
        <v>1972</v>
      </c>
      <c r="F143" s="174" t="s">
        <v>1973</v>
      </c>
      <c r="G143" s="175" t="s">
        <v>371</v>
      </c>
      <c r="H143" s="176">
        <v>6.12</v>
      </c>
      <c r="I143" s="177"/>
      <c r="J143" s="178">
        <f t="shared" si="10"/>
        <v>0</v>
      </c>
      <c r="K143" s="179"/>
      <c r="L143" s="180"/>
      <c r="M143" s="181" t="s">
        <v>1</v>
      </c>
      <c r="N143" s="182" t="s">
        <v>41</v>
      </c>
      <c r="O143" s="58"/>
      <c r="P143" s="163">
        <f t="shared" si="11"/>
        <v>0</v>
      </c>
      <c r="Q143" s="163">
        <v>0</v>
      </c>
      <c r="R143" s="163">
        <f t="shared" si="12"/>
        <v>0</v>
      </c>
      <c r="S143" s="163">
        <v>0</v>
      </c>
      <c r="T143" s="164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332</v>
      </c>
      <c r="AT143" s="165" t="s">
        <v>295</v>
      </c>
      <c r="AU143" s="165" t="s">
        <v>94</v>
      </c>
      <c r="AY143" s="14" t="s">
        <v>246</v>
      </c>
      <c r="BE143" s="166">
        <f t="shared" si="14"/>
        <v>0</v>
      </c>
      <c r="BF143" s="166">
        <f t="shared" si="15"/>
        <v>0</v>
      </c>
      <c r="BG143" s="166">
        <f t="shared" si="16"/>
        <v>0</v>
      </c>
      <c r="BH143" s="166">
        <f t="shared" si="17"/>
        <v>0</v>
      </c>
      <c r="BI143" s="166">
        <f t="shared" si="18"/>
        <v>0</v>
      </c>
      <c r="BJ143" s="14" t="s">
        <v>94</v>
      </c>
      <c r="BK143" s="166">
        <f t="shared" si="19"/>
        <v>0</v>
      </c>
      <c r="BL143" s="14" t="s">
        <v>275</v>
      </c>
      <c r="BM143" s="165" t="s">
        <v>321</v>
      </c>
    </row>
    <row r="144" spans="1:65" s="2" customFormat="1" ht="16.5" customHeight="1">
      <c r="A144" s="29"/>
      <c r="B144" s="152"/>
      <c r="C144" s="153" t="s">
        <v>272</v>
      </c>
      <c r="D144" s="153" t="s">
        <v>248</v>
      </c>
      <c r="E144" s="154" t="s">
        <v>2310</v>
      </c>
      <c r="F144" s="155" t="s">
        <v>2311</v>
      </c>
      <c r="G144" s="156" t="s">
        <v>371</v>
      </c>
      <c r="H144" s="157">
        <v>358</v>
      </c>
      <c r="I144" s="158"/>
      <c r="J144" s="159">
        <f t="shared" si="10"/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si="11"/>
        <v>0</v>
      </c>
      <c r="Q144" s="163">
        <v>0</v>
      </c>
      <c r="R144" s="163">
        <f t="shared" si="12"/>
        <v>0</v>
      </c>
      <c r="S144" s="163">
        <v>0</v>
      </c>
      <c r="T144" s="164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275</v>
      </c>
      <c r="AT144" s="165" t="s">
        <v>248</v>
      </c>
      <c r="AU144" s="165" t="s">
        <v>94</v>
      </c>
      <c r="AY144" s="14" t="s">
        <v>246</v>
      </c>
      <c r="BE144" s="166">
        <f t="shared" si="14"/>
        <v>0</v>
      </c>
      <c r="BF144" s="166">
        <f t="shared" si="15"/>
        <v>0</v>
      </c>
      <c r="BG144" s="166">
        <f t="shared" si="16"/>
        <v>0</v>
      </c>
      <c r="BH144" s="166">
        <f t="shared" si="17"/>
        <v>0</v>
      </c>
      <c r="BI144" s="166">
        <f t="shared" si="18"/>
        <v>0</v>
      </c>
      <c r="BJ144" s="14" t="s">
        <v>94</v>
      </c>
      <c r="BK144" s="166">
        <f t="shared" si="19"/>
        <v>0</v>
      </c>
      <c r="BL144" s="14" t="s">
        <v>275</v>
      </c>
      <c r="BM144" s="165" t="s">
        <v>325</v>
      </c>
    </row>
    <row r="145" spans="1:65" s="2" customFormat="1" ht="24.4" customHeight="1">
      <c r="A145" s="29"/>
      <c r="B145" s="152"/>
      <c r="C145" s="172" t="s">
        <v>326</v>
      </c>
      <c r="D145" s="172" t="s">
        <v>295</v>
      </c>
      <c r="E145" s="173" t="s">
        <v>2312</v>
      </c>
      <c r="F145" s="174" t="s">
        <v>2313</v>
      </c>
      <c r="G145" s="175" t="s">
        <v>371</v>
      </c>
      <c r="H145" s="176">
        <v>114.24</v>
      </c>
      <c r="I145" s="177"/>
      <c r="J145" s="178">
        <f t="shared" si="10"/>
        <v>0</v>
      </c>
      <c r="K145" s="179"/>
      <c r="L145" s="180"/>
      <c r="M145" s="181" t="s">
        <v>1</v>
      </c>
      <c r="N145" s="182" t="s">
        <v>41</v>
      </c>
      <c r="O145" s="58"/>
      <c r="P145" s="163">
        <f t="shared" si="11"/>
        <v>0</v>
      </c>
      <c r="Q145" s="163">
        <v>0</v>
      </c>
      <c r="R145" s="163">
        <f t="shared" si="12"/>
        <v>0</v>
      </c>
      <c r="S145" s="163">
        <v>0</v>
      </c>
      <c r="T145" s="164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332</v>
      </c>
      <c r="AT145" s="165" t="s">
        <v>295</v>
      </c>
      <c r="AU145" s="165" t="s">
        <v>94</v>
      </c>
      <c r="AY145" s="14" t="s">
        <v>246</v>
      </c>
      <c r="BE145" s="166">
        <f t="shared" si="14"/>
        <v>0</v>
      </c>
      <c r="BF145" s="166">
        <f t="shared" si="15"/>
        <v>0</v>
      </c>
      <c r="BG145" s="166">
        <f t="shared" si="16"/>
        <v>0</v>
      </c>
      <c r="BH145" s="166">
        <f t="shared" si="17"/>
        <v>0</v>
      </c>
      <c r="BI145" s="166">
        <f t="shared" si="18"/>
        <v>0</v>
      </c>
      <c r="BJ145" s="14" t="s">
        <v>94</v>
      </c>
      <c r="BK145" s="166">
        <f t="shared" si="19"/>
        <v>0</v>
      </c>
      <c r="BL145" s="14" t="s">
        <v>275</v>
      </c>
      <c r="BM145" s="165" t="s">
        <v>329</v>
      </c>
    </row>
    <row r="146" spans="1:65" s="2" customFormat="1" ht="24.4" customHeight="1">
      <c r="A146" s="29"/>
      <c r="B146" s="152"/>
      <c r="C146" s="172" t="s">
        <v>275</v>
      </c>
      <c r="D146" s="172" t="s">
        <v>295</v>
      </c>
      <c r="E146" s="173" t="s">
        <v>2314</v>
      </c>
      <c r="F146" s="174" t="s">
        <v>2315</v>
      </c>
      <c r="G146" s="175" t="s">
        <v>371</v>
      </c>
      <c r="H146" s="176">
        <v>16.32</v>
      </c>
      <c r="I146" s="177"/>
      <c r="J146" s="178">
        <f t="shared" si="10"/>
        <v>0</v>
      </c>
      <c r="K146" s="179"/>
      <c r="L146" s="180"/>
      <c r="M146" s="181" t="s">
        <v>1</v>
      </c>
      <c r="N146" s="182" t="s">
        <v>41</v>
      </c>
      <c r="O146" s="58"/>
      <c r="P146" s="163">
        <f t="shared" si="11"/>
        <v>0</v>
      </c>
      <c r="Q146" s="163">
        <v>0</v>
      </c>
      <c r="R146" s="163">
        <f t="shared" si="12"/>
        <v>0</v>
      </c>
      <c r="S146" s="163">
        <v>0</v>
      </c>
      <c r="T146" s="164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332</v>
      </c>
      <c r="AT146" s="165" t="s">
        <v>295</v>
      </c>
      <c r="AU146" s="165" t="s">
        <v>94</v>
      </c>
      <c r="AY146" s="14" t="s">
        <v>246</v>
      </c>
      <c r="BE146" s="166">
        <f t="shared" si="14"/>
        <v>0</v>
      </c>
      <c r="BF146" s="166">
        <f t="shared" si="15"/>
        <v>0</v>
      </c>
      <c r="BG146" s="166">
        <f t="shared" si="16"/>
        <v>0</v>
      </c>
      <c r="BH146" s="166">
        <f t="shared" si="17"/>
        <v>0</v>
      </c>
      <c r="BI146" s="166">
        <f t="shared" si="18"/>
        <v>0</v>
      </c>
      <c r="BJ146" s="14" t="s">
        <v>94</v>
      </c>
      <c r="BK146" s="166">
        <f t="shared" si="19"/>
        <v>0</v>
      </c>
      <c r="BL146" s="14" t="s">
        <v>275</v>
      </c>
      <c r="BM146" s="165" t="s">
        <v>332</v>
      </c>
    </row>
    <row r="147" spans="1:65" s="2" customFormat="1" ht="24.4" customHeight="1">
      <c r="A147" s="29"/>
      <c r="B147" s="152"/>
      <c r="C147" s="172" t="s">
        <v>333</v>
      </c>
      <c r="D147" s="172" t="s">
        <v>295</v>
      </c>
      <c r="E147" s="173" t="s">
        <v>2316</v>
      </c>
      <c r="F147" s="174" t="s">
        <v>2317</v>
      </c>
      <c r="G147" s="175" t="s">
        <v>371</v>
      </c>
      <c r="H147" s="176">
        <v>61.2</v>
      </c>
      <c r="I147" s="177"/>
      <c r="J147" s="178">
        <f t="shared" si="10"/>
        <v>0</v>
      </c>
      <c r="K147" s="179"/>
      <c r="L147" s="180"/>
      <c r="M147" s="181" t="s">
        <v>1</v>
      </c>
      <c r="N147" s="182" t="s">
        <v>41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332</v>
      </c>
      <c r="AT147" s="165" t="s">
        <v>295</v>
      </c>
      <c r="AU147" s="165" t="s">
        <v>94</v>
      </c>
      <c r="AY147" s="14" t="s">
        <v>246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94</v>
      </c>
      <c r="BK147" s="166">
        <f t="shared" si="19"/>
        <v>0</v>
      </c>
      <c r="BL147" s="14" t="s">
        <v>275</v>
      </c>
      <c r="BM147" s="165" t="s">
        <v>336</v>
      </c>
    </row>
    <row r="148" spans="1:65" s="2" customFormat="1" ht="24.4" customHeight="1">
      <c r="A148" s="29"/>
      <c r="B148" s="152"/>
      <c r="C148" s="172" t="s">
        <v>280</v>
      </c>
      <c r="D148" s="172" t="s">
        <v>295</v>
      </c>
      <c r="E148" s="173" t="s">
        <v>2318</v>
      </c>
      <c r="F148" s="174" t="s">
        <v>2319</v>
      </c>
      <c r="G148" s="175" t="s">
        <v>371</v>
      </c>
      <c r="H148" s="176">
        <v>81.599999999999994</v>
      </c>
      <c r="I148" s="177"/>
      <c r="J148" s="178">
        <f t="shared" si="10"/>
        <v>0</v>
      </c>
      <c r="K148" s="179"/>
      <c r="L148" s="180"/>
      <c r="M148" s="181" t="s">
        <v>1</v>
      </c>
      <c r="N148" s="182" t="s">
        <v>41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332</v>
      </c>
      <c r="AT148" s="165" t="s">
        <v>295</v>
      </c>
      <c r="AU148" s="165" t="s">
        <v>94</v>
      </c>
      <c r="AY148" s="14" t="s">
        <v>246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94</v>
      </c>
      <c r="BK148" s="166">
        <f t="shared" si="19"/>
        <v>0</v>
      </c>
      <c r="BL148" s="14" t="s">
        <v>275</v>
      </c>
      <c r="BM148" s="165" t="s">
        <v>340</v>
      </c>
    </row>
    <row r="149" spans="1:65" s="2" customFormat="1" ht="24.4" customHeight="1">
      <c r="A149" s="29"/>
      <c r="B149" s="152"/>
      <c r="C149" s="172" t="s">
        <v>341</v>
      </c>
      <c r="D149" s="172" t="s">
        <v>295</v>
      </c>
      <c r="E149" s="173" t="s">
        <v>2320</v>
      </c>
      <c r="F149" s="174" t="s">
        <v>2321</v>
      </c>
      <c r="G149" s="175" t="s">
        <v>371</v>
      </c>
      <c r="H149" s="176">
        <v>91.8</v>
      </c>
      <c r="I149" s="177"/>
      <c r="J149" s="178">
        <f t="shared" si="10"/>
        <v>0</v>
      </c>
      <c r="K149" s="179"/>
      <c r="L149" s="180"/>
      <c r="M149" s="181" t="s">
        <v>1</v>
      </c>
      <c r="N149" s="182" t="s">
        <v>41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332</v>
      </c>
      <c r="AT149" s="165" t="s">
        <v>295</v>
      </c>
      <c r="AU149" s="165" t="s">
        <v>94</v>
      </c>
      <c r="AY149" s="14" t="s">
        <v>246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94</v>
      </c>
      <c r="BK149" s="166">
        <f t="shared" si="19"/>
        <v>0</v>
      </c>
      <c r="BL149" s="14" t="s">
        <v>275</v>
      </c>
      <c r="BM149" s="165" t="s">
        <v>344</v>
      </c>
    </row>
    <row r="150" spans="1:65" s="2" customFormat="1" ht="24.4" customHeight="1">
      <c r="A150" s="29"/>
      <c r="B150" s="152"/>
      <c r="C150" s="153" t="s">
        <v>283</v>
      </c>
      <c r="D150" s="153" t="s">
        <v>248</v>
      </c>
      <c r="E150" s="154" t="s">
        <v>827</v>
      </c>
      <c r="F150" s="155" t="s">
        <v>828</v>
      </c>
      <c r="G150" s="156" t="s">
        <v>560</v>
      </c>
      <c r="H150" s="191"/>
      <c r="I150" s="158"/>
      <c r="J150" s="159">
        <f t="shared" si="1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275</v>
      </c>
      <c r="AT150" s="165" t="s">
        <v>248</v>
      </c>
      <c r="AU150" s="165" t="s">
        <v>94</v>
      </c>
      <c r="AY150" s="14" t="s">
        <v>246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94</v>
      </c>
      <c r="BK150" s="166">
        <f t="shared" si="19"/>
        <v>0</v>
      </c>
      <c r="BL150" s="14" t="s">
        <v>275</v>
      </c>
      <c r="BM150" s="165" t="s">
        <v>347</v>
      </c>
    </row>
    <row r="151" spans="1:65" s="12" customFormat="1" ht="22.9" customHeight="1">
      <c r="B151" s="139"/>
      <c r="D151" s="140" t="s">
        <v>74</v>
      </c>
      <c r="E151" s="150" t="s">
        <v>2270</v>
      </c>
      <c r="F151" s="150" t="s">
        <v>2271</v>
      </c>
      <c r="I151" s="142"/>
      <c r="J151" s="151">
        <f>BK151</f>
        <v>0</v>
      </c>
      <c r="L151" s="139"/>
      <c r="M151" s="144"/>
      <c r="N151" s="145"/>
      <c r="O151" s="145"/>
      <c r="P151" s="146">
        <f>SUM(P152:P186)</f>
        <v>0</v>
      </c>
      <c r="Q151" s="145"/>
      <c r="R151" s="146">
        <f>SUM(R152:R186)</f>
        <v>0</v>
      </c>
      <c r="S151" s="145"/>
      <c r="T151" s="147">
        <f>SUM(T152:T186)</f>
        <v>0</v>
      </c>
      <c r="AR151" s="140" t="s">
        <v>94</v>
      </c>
      <c r="AT151" s="148" t="s">
        <v>74</v>
      </c>
      <c r="AU151" s="148" t="s">
        <v>83</v>
      </c>
      <c r="AY151" s="140" t="s">
        <v>246</v>
      </c>
      <c r="BK151" s="149">
        <f>SUM(BK152:BK186)</f>
        <v>0</v>
      </c>
    </row>
    <row r="152" spans="1:65" s="2" customFormat="1" ht="24.4" customHeight="1">
      <c r="A152" s="29"/>
      <c r="B152" s="152"/>
      <c r="C152" s="153" t="s">
        <v>348</v>
      </c>
      <c r="D152" s="153" t="s">
        <v>248</v>
      </c>
      <c r="E152" s="154" t="s">
        <v>2322</v>
      </c>
      <c r="F152" s="155" t="s">
        <v>2323</v>
      </c>
      <c r="G152" s="156" t="s">
        <v>324</v>
      </c>
      <c r="H152" s="157">
        <v>1</v>
      </c>
      <c r="I152" s="158"/>
      <c r="J152" s="159">
        <f t="shared" ref="J152:J186" si="20">ROUND(I152*H152,2)</f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ref="P152:P186" si="21">O152*H152</f>
        <v>0</v>
      </c>
      <c r="Q152" s="163">
        <v>0</v>
      </c>
      <c r="R152" s="163">
        <f t="shared" ref="R152:R186" si="22">Q152*H152</f>
        <v>0</v>
      </c>
      <c r="S152" s="163">
        <v>0</v>
      </c>
      <c r="T152" s="164">
        <f t="shared" ref="T152:T186" si="2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275</v>
      </c>
      <c r="AT152" s="165" t="s">
        <v>248</v>
      </c>
      <c r="AU152" s="165" t="s">
        <v>94</v>
      </c>
      <c r="AY152" s="14" t="s">
        <v>246</v>
      </c>
      <c r="BE152" s="166">
        <f t="shared" ref="BE152:BE186" si="24">IF(N152="základná",J152,0)</f>
        <v>0</v>
      </c>
      <c r="BF152" s="166">
        <f t="shared" ref="BF152:BF186" si="25">IF(N152="znížená",J152,0)</f>
        <v>0</v>
      </c>
      <c r="BG152" s="166">
        <f t="shared" ref="BG152:BG186" si="26">IF(N152="zákl. prenesená",J152,0)</f>
        <v>0</v>
      </c>
      <c r="BH152" s="166">
        <f t="shared" ref="BH152:BH186" si="27">IF(N152="zníž. prenesená",J152,0)</f>
        <v>0</v>
      </c>
      <c r="BI152" s="166">
        <f t="shared" ref="BI152:BI186" si="28">IF(N152="nulová",J152,0)</f>
        <v>0</v>
      </c>
      <c r="BJ152" s="14" t="s">
        <v>94</v>
      </c>
      <c r="BK152" s="166">
        <f t="shared" ref="BK152:BK186" si="29">ROUND(I152*H152,2)</f>
        <v>0</v>
      </c>
      <c r="BL152" s="14" t="s">
        <v>275</v>
      </c>
      <c r="BM152" s="165" t="s">
        <v>351</v>
      </c>
    </row>
    <row r="153" spans="1:65" s="2" customFormat="1" ht="49.15" customHeight="1">
      <c r="A153" s="29"/>
      <c r="B153" s="152"/>
      <c r="C153" s="172" t="s">
        <v>313</v>
      </c>
      <c r="D153" s="172" t="s">
        <v>295</v>
      </c>
      <c r="E153" s="173" t="s">
        <v>2324</v>
      </c>
      <c r="F153" s="174" t="s">
        <v>2325</v>
      </c>
      <c r="G153" s="175" t="s">
        <v>371</v>
      </c>
      <c r="H153" s="176">
        <v>1</v>
      </c>
      <c r="I153" s="177"/>
      <c r="J153" s="178">
        <f t="shared" si="20"/>
        <v>0</v>
      </c>
      <c r="K153" s="179"/>
      <c r="L153" s="180"/>
      <c r="M153" s="181" t="s">
        <v>1</v>
      </c>
      <c r="N153" s="182" t="s">
        <v>41</v>
      </c>
      <c r="O153" s="58"/>
      <c r="P153" s="163">
        <f t="shared" si="21"/>
        <v>0</v>
      </c>
      <c r="Q153" s="163">
        <v>0</v>
      </c>
      <c r="R153" s="163">
        <f t="shared" si="22"/>
        <v>0</v>
      </c>
      <c r="S153" s="163">
        <v>0</v>
      </c>
      <c r="T153" s="164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332</v>
      </c>
      <c r="AT153" s="165" t="s">
        <v>295</v>
      </c>
      <c r="AU153" s="165" t="s">
        <v>94</v>
      </c>
      <c r="AY153" s="14" t="s">
        <v>246</v>
      </c>
      <c r="BE153" s="166">
        <f t="shared" si="24"/>
        <v>0</v>
      </c>
      <c r="BF153" s="166">
        <f t="shared" si="25"/>
        <v>0</v>
      </c>
      <c r="BG153" s="166">
        <f t="shared" si="26"/>
        <v>0</v>
      </c>
      <c r="BH153" s="166">
        <f t="shared" si="27"/>
        <v>0</v>
      </c>
      <c r="BI153" s="166">
        <f t="shared" si="28"/>
        <v>0</v>
      </c>
      <c r="BJ153" s="14" t="s">
        <v>94</v>
      </c>
      <c r="BK153" s="166">
        <f t="shared" si="29"/>
        <v>0</v>
      </c>
      <c r="BL153" s="14" t="s">
        <v>275</v>
      </c>
      <c r="BM153" s="165" t="s">
        <v>354</v>
      </c>
    </row>
    <row r="154" spans="1:65" s="2" customFormat="1" ht="24.4" customHeight="1">
      <c r="A154" s="29"/>
      <c r="B154" s="152"/>
      <c r="C154" s="172" t="s">
        <v>7</v>
      </c>
      <c r="D154" s="172" t="s">
        <v>295</v>
      </c>
      <c r="E154" s="173" t="s">
        <v>2326</v>
      </c>
      <c r="F154" s="174" t="s">
        <v>2327</v>
      </c>
      <c r="G154" s="175" t="s">
        <v>324</v>
      </c>
      <c r="H154" s="176">
        <v>2</v>
      </c>
      <c r="I154" s="177"/>
      <c r="J154" s="178">
        <f t="shared" si="20"/>
        <v>0</v>
      </c>
      <c r="K154" s="179"/>
      <c r="L154" s="180"/>
      <c r="M154" s="181" t="s">
        <v>1</v>
      </c>
      <c r="N154" s="182" t="s">
        <v>41</v>
      </c>
      <c r="O154" s="58"/>
      <c r="P154" s="163">
        <f t="shared" si="21"/>
        <v>0</v>
      </c>
      <c r="Q154" s="163">
        <v>0</v>
      </c>
      <c r="R154" s="163">
        <f t="shared" si="22"/>
        <v>0</v>
      </c>
      <c r="S154" s="163">
        <v>0</v>
      </c>
      <c r="T154" s="164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332</v>
      </c>
      <c r="AT154" s="165" t="s">
        <v>295</v>
      </c>
      <c r="AU154" s="165" t="s">
        <v>94</v>
      </c>
      <c r="AY154" s="14" t="s">
        <v>246</v>
      </c>
      <c r="BE154" s="166">
        <f t="shared" si="24"/>
        <v>0</v>
      </c>
      <c r="BF154" s="166">
        <f t="shared" si="25"/>
        <v>0</v>
      </c>
      <c r="BG154" s="166">
        <f t="shared" si="26"/>
        <v>0</v>
      </c>
      <c r="BH154" s="166">
        <f t="shared" si="27"/>
        <v>0</v>
      </c>
      <c r="BI154" s="166">
        <f t="shared" si="28"/>
        <v>0</v>
      </c>
      <c r="BJ154" s="14" t="s">
        <v>94</v>
      </c>
      <c r="BK154" s="166">
        <f t="shared" si="29"/>
        <v>0</v>
      </c>
      <c r="BL154" s="14" t="s">
        <v>275</v>
      </c>
      <c r="BM154" s="165" t="s">
        <v>357</v>
      </c>
    </row>
    <row r="155" spans="1:65" s="2" customFormat="1" ht="24.4" customHeight="1">
      <c r="A155" s="29"/>
      <c r="B155" s="152"/>
      <c r="C155" s="153" t="s">
        <v>317</v>
      </c>
      <c r="D155" s="153" t="s">
        <v>248</v>
      </c>
      <c r="E155" s="154" t="s">
        <v>2328</v>
      </c>
      <c r="F155" s="155" t="s">
        <v>2329</v>
      </c>
      <c r="G155" s="156" t="s">
        <v>2152</v>
      </c>
      <c r="H155" s="157">
        <v>2</v>
      </c>
      <c r="I155" s="158"/>
      <c r="J155" s="159">
        <f t="shared" si="2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21"/>
        <v>0</v>
      </c>
      <c r="Q155" s="163">
        <v>0</v>
      </c>
      <c r="R155" s="163">
        <f t="shared" si="22"/>
        <v>0</v>
      </c>
      <c r="S155" s="163">
        <v>0</v>
      </c>
      <c r="T155" s="164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275</v>
      </c>
      <c r="AT155" s="165" t="s">
        <v>248</v>
      </c>
      <c r="AU155" s="165" t="s">
        <v>94</v>
      </c>
      <c r="AY155" s="14" t="s">
        <v>246</v>
      </c>
      <c r="BE155" s="166">
        <f t="shared" si="24"/>
        <v>0</v>
      </c>
      <c r="BF155" s="166">
        <f t="shared" si="25"/>
        <v>0</v>
      </c>
      <c r="BG155" s="166">
        <f t="shared" si="26"/>
        <v>0</v>
      </c>
      <c r="BH155" s="166">
        <f t="shared" si="27"/>
        <v>0</v>
      </c>
      <c r="BI155" s="166">
        <f t="shared" si="28"/>
        <v>0</v>
      </c>
      <c r="BJ155" s="14" t="s">
        <v>94</v>
      </c>
      <c r="BK155" s="166">
        <f t="shared" si="29"/>
        <v>0</v>
      </c>
      <c r="BL155" s="14" t="s">
        <v>275</v>
      </c>
      <c r="BM155" s="165" t="s">
        <v>360</v>
      </c>
    </row>
    <row r="156" spans="1:65" s="2" customFormat="1" ht="16.5" customHeight="1">
      <c r="A156" s="29"/>
      <c r="B156" s="152"/>
      <c r="C156" s="172" t="s">
        <v>361</v>
      </c>
      <c r="D156" s="172" t="s">
        <v>295</v>
      </c>
      <c r="E156" s="173" t="s">
        <v>2330</v>
      </c>
      <c r="F156" s="174" t="s">
        <v>2331</v>
      </c>
      <c r="G156" s="175" t="s">
        <v>324</v>
      </c>
      <c r="H156" s="176">
        <v>2</v>
      </c>
      <c r="I156" s="177"/>
      <c r="J156" s="178">
        <f t="shared" si="20"/>
        <v>0</v>
      </c>
      <c r="K156" s="179"/>
      <c r="L156" s="180"/>
      <c r="M156" s="181" t="s">
        <v>1</v>
      </c>
      <c r="N156" s="182" t="s">
        <v>41</v>
      </c>
      <c r="O156" s="58"/>
      <c r="P156" s="163">
        <f t="shared" si="21"/>
        <v>0</v>
      </c>
      <c r="Q156" s="163">
        <v>0</v>
      </c>
      <c r="R156" s="163">
        <f t="shared" si="22"/>
        <v>0</v>
      </c>
      <c r="S156" s="163">
        <v>0</v>
      </c>
      <c r="T156" s="164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332</v>
      </c>
      <c r="AT156" s="165" t="s">
        <v>295</v>
      </c>
      <c r="AU156" s="165" t="s">
        <v>94</v>
      </c>
      <c r="AY156" s="14" t="s">
        <v>246</v>
      </c>
      <c r="BE156" s="166">
        <f t="shared" si="24"/>
        <v>0</v>
      </c>
      <c r="BF156" s="166">
        <f t="shared" si="25"/>
        <v>0</v>
      </c>
      <c r="BG156" s="166">
        <f t="shared" si="26"/>
        <v>0</v>
      </c>
      <c r="BH156" s="166">
        <f t="shared" si="27"/>
        <v>0</v>
      </c>
      <c r="BI156" s="166">
        <f t="shared" si="28"/>
        <v>0</v>
      </c>
      <c r="BJ156" s="14" t="s">
        <v>94</v>
      </c>
      <c r="BK156" s="166">
        <f t="shared" si="29"/>
        <v>0</v>
      </c>
      <c r="BL156" s="14" t="s">
        <v>275</v>
      </c>
      <c r="BM156" s="165" t="s">
        <v>364</v>
      </c>
    </row>
    <row r="157" spans="1:65" s="2" customFormat="1" ht="24.4" customHeight="1">
      <c r="A157" s="29"/>
      <c r="B157" s="152"/>
      <c r="C157" s="153" t="s">
        <v>321</v>
      </c>
      <c r="D157" s="153" t="s">
        <v>248</v>
      </c>
      <c r="E157" s="154" t="s">
        <v>2332</v>
      </c>
      <c r="F157" s="155" t="s">
        <v>2333</v>
      </c>
      <c r="G157" s="156" t="s">
        <v>2152</v>
      </c>
      <c r="H157" s="157">
        <v>1</v>
      </c>
      <c r="I157" s="158"/>
      <c r="J157" s="159">
        <f t="shared" si="2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21"/>
        <v>0</v>
      </c>
      <c r="Q157" s="163">
        <v>0</v>
      </c>
      <c r="R157" s="163">
        <f t="shared" si="22"/>
        <v>0</v>
      </c>
      <c r="S157" s="163">
        <v>0</v>
      </c>
      <c r="T157" s="164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275</v>
      </c>
      <c r="AT157" s="165" t="s">
        <v>248</v>
      </c>
      <c r="AU157" s="165" t="s">
        <v>94</v>
      </c>
      <c r="AY157" s="14" t="s">
        <v>246</v>
      </c>
      <c r="BE157" s="166">
        <f t="shared" si="24"/>
        <v>0</v>
      </c>
      <c r="BF157" s="166">
        <f t="shared" si="25"/>
        <v>0</v>
      </c>
      <c r="BG157" s="166">
        <f t="shared" si="26"/>
        <v>0</v>
      </c>
      <c r="BH157" s="166">
        <f t="shared" si="27"/>
        <v>0</v>
      </c>
      <c r="BI157" s="166">
        <f t="shared" si="28"/>
        <v>0</v>
      </c>
      <c r="BJ157" s="14" t="s">
        <v>94</v>
      </c>
      <c r="BK157" s="166">
        <f t="shared" si="29"/>
        <v>0</v>
      </c>
      <c r="BL157" s="14" t="s">
        <v>275</v>
      </c>
      <c r="BM157" s="165" t="s">
        <v>367</v>
      </c>
    </row>
    <row r="158" spans="1:65" s="2" customFormat="1" ht="16.5" customHeight="1">
      <c r="A158" s="29"/>
      <c r="B158" s="152"/>
      <c r="C158" s="172" t="s">
        <v>368</v>
      </c>
      <c r="D158" s="172" t="s">
        <v>295</v>
      </c>
      <c r="E158" s="173" t="s">
        <v>2334</v>
      </c>
      <c r="F158" s="174" t="s">
        <v>2335</v>
      </c>
      <c r="G158" s="175" t="s">
        <v>324</v>
      </c>
      <c r="H158" s="176">
        <v>1</v>
      </c>
      <c r="I158" s="177"/>
      <c r="J158" s="178">
        <f t="shared" si="20"/>
        <v>0</v>
      </c>
      <c r="K158" s="179"/>
      <c r="L158" s="180"/>
      <c r="M158" s="181" t="s">
        <v>1</v>
      </c>
      <c r="N158" s="182" t="s">
        <v>41</v>
      </c>
      <c r="O158" s="58"/>
      <c r="P158" s="163">
        <f t="shared" si="21"/>
        <v>0</v>
      </c>
      <c r="Q158" s="163">
        <v>0</v>
      </c>
      <c r="R158" s="163">
        <f t="shared" si="22"/>
        <v>0</v>
      </c>
      <c r="S158" s="163">
        <v>0</v>
      </c>
      <c r="T158" s="164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332</v>
      </c>
      <c r="AT158" s="165" t="s">
        <v>295</v>
      </c>
      <c r="AU158" s="165" t="s">
        <v>94</v>
      </c>
      <c r="AY158" s="14" t="s">
        <v>246</v>
      </c>
      <c r="BE158" s="166">
        <f t="shared" si="24"/>
        <v>0</v>
      </c>
      <c r="BF158" s="166">
        <f t="shared" si="25"/>
        <v>0</v>
      </c>
      <c r="BG158" s="166">
        <f t="shared" si="26"/>
        <v>0</v>
      </c>
      <c r="BH158" s="166">
        <f t="shared" si="27"/>
        <v>0</v>
      </c>
      <c r="BI158" s="166">
        <f t="shared" si="28"/>
        <v>0</v>
      </c>
      <c r="BJ158" s="14" t="s">
        <v>94</v>
      </c>
      <c r="BK158" s="166">
        <f t="shared" si="29"/>
        <v>0</v>
      </c>
      <c r="BL158" s="14" t="s">
        <v>275</v>
      </c>
      <c r="BM158" s="165" t="s">
        <v>372</v>
      </c>
    </row>
    <row r="159" spans="1:65" s="2" customFormat="1" ht="16.5" customHeight="1">
      <c r="A159" s="29"/>
      <c r="B159" s="152"/>
      <c r="C159" s="153" t="s">
        <v>325</v>
      </c>
      <c r="D159" s="153" t="s">
        <v>248</v>
      </c>
      <c r="E159" s="154" t="s">
        <v>2336</v>
      </c>
      <c r="F159" s="155" t="s">
        <v>2337</v>
      </c>
      <c r="G159" s="156" t="s">
        <v>324</v>
      </c>
      <c r="H159" s="157">
        <v>1</v>
      </c>
      <c r="I159" s="158"/>
      <c r="J159" s="159">
        <f t="shared" si="2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21"/>
        <v>0</v>
      </c>
      <c r="Q159" s="163">
        <v>0</v>
      </c>
      <c r="R159" s="163">
        <f t="shared" si="22"/>
        <v>0</v>
      </c>
      <c r="S159" s="163">
        <v>0</v>
      </c>
      <c r="T159" s="164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275</v>
      </c>
      <c r="AT159" s="165" t="s">
        <v>248</v>
      </c>
      <c r="AU159" s="165" t="s">
        <v>94</v>
      </c>
      <c r="AY159" s="14" t="s">
        <v>246</v>
      </c>
      <c r="BE159" s="166">
        <f t="shared" si="24"/>
        <v>0</v>
      </c>
      <c r="BF159" s="166">
        <f t="shared" si="25"/>
        <v>0</v>
      </c>
      <c r="BG159" s="166">
        <f t="shared" si="26"/>
        <v>0</v>
      </c>
      <c r="BH159" s="166">
        <f t="shared" si="27"/>
        <v>0</v>
      </c>
      <c r="BI159" s="166">
        <f t="shared" si="28"/>
        <v>0</v>
      </c>
      <c r="BJ159" s="14" t="s">
        <v>94</v>
      </c>
      <c r="BK159" s="166">
        <f t="shared" si="29"/>
        <v>0</v>
      </c>
      <c r="BL159" s="14" t="s">
        <v>275</v>
      </c>
      <c r="BM159" s="165" t="s">
        <v>375</v>
      </c>
    </row>
    <row r="160" spans="1:65" s="2" customFormat="1" ht="55.5" customHeight="1">
      <c r="A160" s="29"/>
      <c r="B160" s="152"/>
      <c r="C160" s="172" t="s">
        <v>376</v>
      </c>
      <c r="D160" s="172" t="s">
        <v>295</v>
      </c>
      <c r="E160" s="173" t="s">
        <v>2338</v>
      </c>
      <c r="F160" s="174" t="s">
        <v>2339</v>
      </c>
      <c r="G160" s="175" t="s">
        <v>324</v>
      </c>
      <c r="H160" s="176">
        <v>1</v>
      </c>
      <c r="I160" s="177"/>
      <c r="J160" s="178">
        <f t="shared" si="20"/>
        <v>0</v>
      </c>
      <c r="K160" s="179"/>
      <c r="L160" s="180"/>
      <c r="M160" s="181" t="s">
        <v>1</v>
      </c>
      <c r="N160" s="182" t="s">
        <v>41</v>
      </c>
      <c r="O160" s="58"/>
      <c r="P160" s="163">
        <f t="shared" si="21"/>
        <v>0</v>
      </c>
      <c r="Q160" s="163">
        <v>0</v>
      </c>
      <c r="R160" s="163">
        <f t="shared" si="22"/>
        <v>0</v>
      </c>
      <c r="S160" s="163">
        <v>0</v>
      </c>
      <c r="T160" s="164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332</v>
      </c>
      <c r="AT160" s="165" t="s">
        <v>295</v>
      </c>
      <c r="AU160" s="165" t="s">
        <v>94</v>
      </c>
      <c r="AY160" s="14" t="s">
        <v>246</v>
      </c>
      <c r="BE160" s="166">
        <f t="shared" si="24"/>
        <v>0</v>
      </c>
      <c r="BF160" s="166">
        <f t="shared" si="25"/>
        <v>0</v>
      </c>
      <c r="BG160" s="166">
        <f t="shared" si="26"/>
        <v>0</v>
      </c>
      <c r="BH160" s="166">
        <f t="shared" si="27"/>
        <v>0</v>
      </c>
      <c r="BI160" s="166">
        <f t="shared" si="28"/>
        <v>0</v>
      </c>
      <c r="BJ160" s="14" t="s">
        <v>94</v>
      </c>
      <c r="BK160" s="166">
        <f t="shared" si="29"/>
        <v>0</v>
      </c>
      <c r="BL160" s="14" t="s">
        <v>275</v>
      </c>
      <c r="BM160" s="165" t="s">
        <v>379</v>
      </c>
    </row>
    <row r="161" spans="1:65" s="2" customFormat="1" ht="16.5" customHeight="1">
      <c r="A161" s="29"/>
      <c r="B161" s="152"/>
      <c r="C161" s="172" t="s">
        <v>329</v>
      </c>
      <c r="D161" s="172" t="s">
        <v>295</v>
      </c>
      <c r="E161" s="173" t="s">
        <v>2340</v>
      </c>
      <c r="F161" s="174" t="s">
        <v>2341</v>
      </c>
      <c r="G161" s="175" t="s">
        <v>324</v>
      </c>
      <c r="H161" s="176">
        <v>1</v>
      </c>
      <c r="I161" s="177"/>
      <c r="J161" s="178">
        <f t="shared" si="20"/>
        <v>0</v>
      </c>
      <c r="K161" s="179"/>
      <c r="L161" s="180"/>
      <c r="M161" s="181" t="s">
        <v>1</v>
      </c>
      <c r="N161" s="182" t="s">
        <v>41</v>
      </c>
      <c r="O161" s="58"/>
      <c r="P161" s="163">
        <f t="shared" si="21"/>
        <v>0</v>
      </c>
      <c r="Q161" s="163">
        <v>0</v>
      </c>
      <c r="R161" s="163">
        <f t="shared" si="22"/>
        <v>0</v>
      </c>
      <c r="S161" s="163">
        <v>0</v>
      </c>
      <c r="T161" s="164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332</v>
      </c>
      <c r="AT161" s="165" t="s">
        <v>295</v>
      </c>
      <c r="AU161" s="165" t="s">
        <v>94</v>
      </c>
      <c r="AY161" s="14" t="s">
        <v>246</v>
      </c>
      <c r="BE161" s="166">
        <f t="shared" si="24"/>
        <v>0</v>
      </c>
      <c r="BF161" s="166">
        <f t="shared" si="25"/>
        <v>0</v>
      </c>
      <c r="BG161" s="166">
        <f t="shared" si="26"/>
        <v>0</v>
      </c>
      <c r="BH161" s="166">
        <f t="shared" si="27"/>
        <v>0</v>
      </c>
      <c r="BI161" s="166">
        <f t="shared" si="28"/>
        <v>0</v>
      </c>
      <c r="BJ161" s="14" t="s">
        <v>94</v>
      </c>
      <c r="BK161" s="166">
        <f t="shared" si="29"/>
        <v>0</v>
      </c>
      <c r="BL161" s="14" t="s">
        <v>275</v>
      </c>
      <c r="BM161" s="165" t="s">
        <v>382</v>
      </c>
    </row>
    <row r="162" spans="1:65" s="2" customFormat="1" ht="16.5" customHeight="1">
      <c r="A162" s="29"/>
      <c r="B162" s="152"/>
      <c r="C162" s="172" t="s">
        <v>383</v>
      </c>
      <c r="D162" s="172" t="s">
        <v>295</v>
      </c>
      <c r="E162" s="173" t="s">
        <v>2342</v>
      </c>
      <c r="F162" s="174" t="s">
        <v>2343</v>
      </c>
      <c r="G162" s="175" t="s">
        <v>324</v>
      </c>
      <c r="H162" s="176">
        <v>1</v>
      </c>
      <c r="I162" s="177"/>
      <c r="J162" s="178">
        <f t="shared" si="20"/>
        <v>0</v>
      </c>
      <c r="K162" s="179"/>
      <c r="L162" s="180"/>
      <c r="M162" s="181" t="s">
        <v>1</v>
      </c>
      <c r="N162" s="182" t="s">
        <v>41</v>
      </c>
      <c r="O162" s="58"/>
      <c r="P162" s="163">
        <f t="shared" si="21"/>
        <v>0</v>
      </c>
      <c r="Q162" s="163">
        <v>0</v>
      </c>
      <c r="R162" s="163">
        <f t="shared" si="22"/>
        <v>0</v>
      </c>
      <c r="S162" s="163">
        <v>0</v>
      </c>
      <c r="T162" s="164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332</v>
      </c>
      <c r="AT162" s="165" t="s">
        <v>295</v>
      </c>
      <c r="AU162" s="165" t="s">
        <v>94</v>
      </c>
      <c r="AY162" s="14" t="s">
        <v>246</v>
      </c>
      <c r="BE162" s="166">
        <f t="shared" si="24"/>
        <v>0</v>
      </c>
      <c r="BF162" s="166">
        <f t="shared" si="25"/>
        <v>0</v>
      </c>
      <c r="BG162" s="166">
        <f t="shared" si="26"/>
        <v>0</v>
      </c>
      <c r="BH162" s="166">
        <f t="shared" si="27"/>
        <v>0</v>
      </c>
      <c r="BI162" s="166">
        <f t="shared" si="28"/>
        <v>0</v>
      </c>
      <c r="BJ162" s="14" t="s">
        <v>94</v>
      </c>
      <c r="BK162" s="166">
        <f t="shared" si="29"/>
        <v>0</v>
      </c>
      <c r="BL162" s="14" t="s">
        <v>275</v>
      </c>
      <c r="BM162" s="165" t="s">
        <v>386</v>
      </c>
    </row>
    <row r="163" spans="1:65" s="2" customFormat="1" ht="24.4" customHeight="1">
      <c r="A163" s="29"/>
      <c r="B163" s="152"/>
      <c r="C163" s="172" t="s">
        <v>332</v>
      </c>
      <c r="D163" s="172" t="s">
        <v>295</v>
      </c>
      <c r="E163" s="173" t="s">
        <v>2344</v>
      </c>
      <c r="F163" s="174" t="s">
        <v>2345</v>
      </c>
      <c r="G163" s="175" t="s">
        <v>324</v>
      </c>
      <c r="H163" s="176">
        <v>1</v>
      </c>
      <c r="I163" s="177"/>
      <c r="J163" s="178">
        <f t="shared" si="20"/>
        <v>0</v>
      </c>
      <c r="K163" s="179"/>
      <c r="L163" s="180"/>
      <c r="M163" s="181" t="s">
        <v>1</v>
      </c>
      <c r="N163" s="18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332</v>
      </c>
      <c r="AT163" s="165" t="s">
        <v>295</v>
      </c>
      <c r="AU163" s="165" t="s">
        <v>94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275</v>
      </c>
      <c r="BM163" s="165" t="s">
        <v>389</v>
      </c>
    </row>
    <row r="164" spans="1:65" s="2" customFormat="1" ht="24.4" customHeight="1">
      <c r="A164" s="29"/>
      <c r="B164" s="152"/>
      <c r="C164" s="172" t="s">
        <v>390</v>
      </c>
      <c r="D164" s="172" t="s">
        <v>295</v>
      </c>
      <c r="E164" s="173" t="s">
        <v>2346</v>
      </c>
      <c r="F164" s="174" t="s">
        <v>2347</v>
      </c>
      <c r="G164" s="175" t="s">
        <v>324</v>
      </c>
      <c r="H164" s="176">
        <v>1</v>
      </c>
      <c r="I164" s="177"/>
      <c r="J164" s="178">
        <f t="shared" si="20"/>
        <v>0</v>
      </c>
      <c r="K164" s="179"/>
      <c r="L164" s="180"/>
      <c r="M164" s="181" t="s">
        <v>1</v>
      </c>
      <c r="N164" s="182" t="s">
        <v>41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332</v>
      </c>
      <c r="AT164" s="165" t="s">
        <v>295</v>
      </c>
      <c r="AU164" s="165" t="s">
        <v>94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275</v>
      </c>
      <c r="BM164" s="165" t="s">
        <v>393</v>
      </c>
    </row>
    <row r="165" spans="1:65" s="2" customFormat="1" ht="24.4" customHeight="1">
      <c r="A165" s="29"/>
      <c r="B165" s="152"/>
      <c r="C165" s="172" t="s">
        <v>336</v>
      </c>
      <c r="D165" s="172" t="s">
        <v>295</v>
      </c>
      <c r="E165" s="173" t="s">
        <v>2348</v>
      </c>
      <c r="F165" s="174" t="s">
        <v>2349</v>
      </c>
      <c r="G165" s="175" t="s">
        <v>324</v>
      </c>
      <c r="H165" s="176">
        <v>5</v>
      </c>
      <c r="I165" s="177"/>
      <c r="J165" s="178">
        <f t="shared" si="20"/>
        <v>0</v>
      </c>
      <c r="K165" s="179"/>
      <c r="L165" s="180"/>
      <c r="M165" s="181" t="s">
        <v>1</v>
      </c>
      <c r="N165" s="182" t="s">
        <v>41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332</v>
      </c>
      <c r="AT165" s="165" t="s">
        <v>295</v>
      </c>
      <c r="AU165" s="165" t="s">
        <v>94</v>
      </c>
      <c r="AY165" s="14" t="s">
        <v>246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94</v>
      </c>
      <c r="BK165" s="166">
        <f t="shared" si="29"/>
        <v>0</v>
      </c>
      <c r="BL165" s="14" t="s">
        <v>275</v>
      </c>
      <c r="BM165" s="165" t="s">
        <v>396</v>
      </c>
    </row>
    <row r="166" spans="1:65" s="2" customFormat="1" ht="24.4" customHeight="1">
      <c r="A166" s="29"/>
      <c r="B166" s="152"/>
      <c r="C166" s="172" t="s">
        <v>397</v>
      </c>
      <c r="D166" s="172" t="s">
        <v>295</v>
      </c>
      <c r="E166" s="173" t="s">
        <v>2350</v>
      </c>
      <c r="F166" s="174" t="s">
        <v>2351</v>
      </c>
      <c r="G166" s="175" t="s">
        <v>324</v>
      </c>
      <c r="H166" s="176">
        <v>1</v>
      </c>
      <c r="I166" s="177"/>
      <c r="J166" s="178">
        <f t="shared" si="20"/>
        <v>0</v>
      </c>
      <c r="K166" s="179"/>
      <c r="L166" s="180"/>
      <c r="M166" s="181" t="s">
        <v>1</v>
      </c>
      <c r="N166" s="182" t="s">
        <v>41</v>
      </c>
      <c r="O166" s="58"/>
      <c r="P166" s="163">
        <f t="shared" si="21"/>
        <v>0</v>
      </c>
      <c r="Q166" s="163">
        <v>0</v>
      </c>
      <c r="R166" s="163">
        <f t="shared" si="22"/>
        <v>0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332</v>
      </c>
      <c r="AT166" s="165" t="s">
        <v>295</v>
      </c>
      <c r="AU166" s="165" t="s">
        <v>94</v>
      </c>
      <c r="AY166" s="14" t="s">
        <v>246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94</v>
      </c>
      <c r="BK166" s="166">
        <f t="shared" si="29"/>
        <v>0</v>
      </c>
      <c r="BL166" s="14" t="s">
        <v>275</v>
      </c>
      <c r="BM166" s="165" t="s">
        <v>400</v>
      </c>
    </row>
    <row r="167" spans="1:65" s="2" customFormat="1" ht="44.25" customHeight="1">
      <c r="A167" s="29"/>
      <c r="B167" s="152"/>
      <c r="C167" s="172" t="s">
        <v>340</v>
      </c>
      <c r="D167" s="172" t="s">
        <v>295</v>
      </c>
      <c r="E167" s="173" t="s">
        <v>2352</v>
      </c>
      <c r="F167" s="174" t="s">
        <v>2353</v>
      </c>
      <c r="G167" s="175" t="s">
        <v>288</v>
      </c>
      <c r="H167" s="176">
        <v>13</v>
      </c>
      <c r="I167" s="177"/>
      <c r="J167" s="178">
        <f t="shared" si="20"/>
        <v>0</v>
      </c>
      <c r="K167" s="179"/>
      <c r="L167" s="180"/>
      <c r="M167" s="181" t="s">
        <v>1</v>
      </c>
      <c r="N167" s="182" t="s">
        <v>41</v>
      </c>
      <c r="O167" s="58"/>
      <c r="P167" s="163">
        <f t="shared" si="21"/>
        <v>0</v>
      </c>
      <c r="Q167" s="163">
        <v>0</v>
      </c>
      <c r="R167" s="163">
        <f t="shared" si="22"/>
        <v>0</v>
      </c>
      <c r="S167" s="163">
        <v>0</v>
      </c>
      <c r="T167" s="164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332</v>
      </c>
      <c r="AT167" s="165" t="s">
        <v>295</v>
      </c>
      <c r="AU167" s="165" t="s">
        <v>94</v>
      </c>
      <c r="AY167" s="14" t="s">
        <v>246</v>
      </c>
      <c r="BE167" s="166">
        <f t="shared" si="24"/>
        <v>0</v>
      </c>
      <c r="BF167" s="166">
        <f t="shared" si="25"/>
        <v>0</v>
      </c>
      <c r="BG167" s="166">
        <f t="shared" si="26"/>
        <v>0</v>
      </c>
      <c r="BH167" s="166">
        <f t="shared" si="27"/>
        <v>0</v>
      </c>
      <c r="BI167" s="166">
        <f t="shared" si="28"/>
        <v>0</v>
      </c>
      <c r="BJ167" s="14" t="s">
        <v>94</v>
      </c>
      <c r="BK167" s="166">
        <f t="shared" si="29"/>
        <v>0</v>
      </c>
      <c r="BL167" s="14" t="s">
        <v>275</v>
      </c>
      <c r="BM167" s="165" t="s">
        <v>403</v>
      </c>
    </row>
    <row r="168" spans="1:65" s="2" customFormat="1" ht="37.9" customHeight="1">
      <c r="A168" s="29"/>
      <c r="B168" s="152"/>
      <c r="C168" s="172" t="s">
        <v>404</v>
      </c>
      <c r="D168" s="172" t="s">
        <v>295</v>
      </c>
      <c r="E168" s="173" t="s">
        <v>2354</v>
      </c>
      <c r="F168" s="174" t="s">
        <v>2355</v>
      </c>
      <c r="G168" s="175" t="s">
        <v>324</v>
      </c>
      <c r="H168" s="176">
        <v>1</v>
      </c>
      <c r="I168" s="177"/>
      <c r="J168" s="178">
        <f t="shared" si="20"/>
        <v>0</v>
      </c>
      <c r="K168" s="179"/>
      <c r="L168" s="180"/>
      <c r="M168" s="181" t="s">
        <v>1</v>
      </c>
      <c r="N168" s="182" t="s">
        <v>41</v>
      </c>
      <c r="O168" s="58"/>
      <c r="P168" s="163">
        <f t="shared" si="21"/>
        <v>0</v>
      </c>
      <c r="Q168" s="163">
        <v>0</v>
      </c>
      <c r="R168" s="163">
        <f t="shared" si="22"/>
        <v>0</v>
      </c>
      <c r="S168" s="163">
        <v>0</v>
      </c>
      <c r="T168" s="164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332</v>
      </c>
      <c r="AT168" s="165" t="s">
        <v>295</v>
      </c>
      <c r="AU168" s="165" t="s">
        <v>94</v>
      </c>
      <c r="AY168" s="14" t="s">
        <v>246</v>
      </c>
      <c r="BE168" s="166">
        <f t="shared" si="24"/>
        <v>0</v>
      </c>
      <c r="BF168" s="166">
        <f t="shared" si="25"/>
        <v>0</v>
      </c>
      <c r="BG168" s="166">
        <f t="shared" si="26"/>
        <v>0</v>
      </c>
      <c r="BH168" s="166">
        <f t="shared" si="27"/>
        <v>0</v>
      </c>
      <c r="BI168" s="166">
        <f t="shared" si="28"/>
        <v>0</v>
      </c>
      <c r="BJ168" s="14" t="s">
        <v>94</v>
      </c>
      <c r="BK168" s="166">
        <f t="shared" si="29"/>
        <v>0</v>
      </c>
      <c r="BL168" s="14" t="s">
        <v>275</v>
      </c>
      <c r="BM168" s="165" t="s">
        <v>407</v>
      </c>
    </row>
    <row r="169" spans="1:65" s="2" customFormat="1" ht="37.9" customHeight="1">
      <c r="A169" s="29"/>
      <c r="B169" s="152"/>
      <c r="C169" s="172" t="s">
        <v>344</v>
      </c>
      <c r="D169" s="172" t="s">
        <v>295</v>
      </c>
      <c r="E169" s="173" t="s">
        <v>2356</v>
      </c>
      <c r="F169" s="174" t="s">
        <v>2357</v>
      </c>
      <c r="G169" s="175" t="s">
        <v>288</v>
      </c>
      <c r="H169" s="176">
        <v>15</v>
      </c>
      <c r="I169" s="177"/>
      <c r="J169" s="178">
        <f t="shared" si="20"/>
        <v>0</v>
      </c>
      <c r="K169" s="179"/>
      <c r="L169" s="180"/>
      <c r="M169" s="181" t="s">
        <v>1</v>
      </c>
      <c r="N169" s="182" t="s">
        <v>41</v>
      </c>
      <c r="O169" s="58"/>
      <c r="P169" s="163">
        <f t="shared" si="21"/>
        <v>0</v>
      </c>
      <c r="Q169" s="163">
        <v>0</v>
      </c>
      <c r="R169" s="163">
        <f t="shared" si="22"/>
        <v>0</v>
      </c>
      <c r="S169" s="163">
        <v>0</v>
      </c>
      <c r="T169" s="164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332</v>
      </c>
      <c r="AT169" s="165" t="s">
        <v>295</v>
      </c>
      <c r="AU169" s="165" t="s">
        <v>94</v>
      </c>
      <c r="AY169" s="14" t="s">
        <v>246</v>
      </c>
      <c r="BE169" s="166">
        <f t="shared" si="24"/>
        <v>0</v>
      </c>
      <c r="BF169" s="166">
        <f t="shared" si="25"/>
        <v>0</v>
      </c>
      <c r="BG169" s="166">
        <f t="shared" si="26"/>
        <v>0</v>
      </c>
      <c r="BH169" s="166">
        <f t="shared" si="27"/>
        <v>0</v>
      </c>
      <c r="BI169" s="166">
        <f t="shared" si="28"/>
        <v>0</v>
      </c>
      <c r="BJ169" s="14" t="s">
        <v>94</v>
      </c>
      <c r="BK169" s="166">
        <f t="shared" si="29"/>
        <v>0</v>
      </c>
      <c r="BL169" s="14" t="s">
        <v>275</v>
      </c>
      <c r="BM169" s="165" t="s">
        <v>410</v>
      </c>
    </row>
    <row r="170" spans="1:65" s="2" customFormat="1" ht="24.4" customHeight="1">
      <c r="A170" s="29"/>
      <c r="B170" s="152"/>
      <c r="C170" s="172" t="s">
        <v>411</v>
      </c>
      <c r="D170" s="172" t="s">
        <v>295</v>
      </c>
      <c r="E170" s="173" t="s">
        <v>2358</v>
      </c>
      <c r="F170" s="174" t="s">
        <v>2359</v>
      </c>
      <c r="G170" s="175" t="s">
        <v>324</v>
      </c>
      <c r="H170" s="176">
        <v>1</v>
      </c>
      <c r="I170" s="177"/>
      <c r="J170" s="178">
        <f t="shared" si="20"/>
        <v>0</v>
      </c>
      <c r="K170" s="179"/>
      <c r="L170" s="180"/>
      <c r="M170" s="181" t="s">
        <v>1</v>
      </c>
      <c r="N170" s="182" t="s">
        <v>41</v>
      </c>
      <c r="O170" s="58"/>
      <c r="P170" s="163">
        <f t="shared" si="21"/>
        <v>0</v>
      </c>
      <c r="Q170" s="163">
        <v>0</v>
      </c>
      <c r="R170" s="163">
        <f t="shared" si="22"/>
        <v>0</v>
      </c>
      <c r="S170" s="163">
        <v>0</v>
      </c>
      <c r="T170" s="164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332</v>
      </c>
      <c r="AT170" s="165" t="s">
        <v>295</v>
      </c>
      <c r="AU170" s="165" t="s">
        <v>94</v>
      </c>
      <c r="AY170" s="14" t="s">
        <v>246</v>
      </c>
      <c r="BE170" s="166">
        <f t="shared" si="24"/>
        <v>0</v>
      </c>
      <c r="BF170" s="166">
        <f t="shared" si="25"/>
        <v>0</v>
      </c>
      <c r="BG170" s="166">
        <f t="shared" si="26"/>
        <v>0</v>
      </c>
      <c r="BH170" s="166">
        <f t="shared" si="27"/>
        <v>0</v>
      </c>
      <c r="BI170" s="166">
        <f t="shared" si="28"/>
        <v>0</v>
      </c>
      <c r="BJ170" s="14" t="s">
        <v>94</v>
      </c>
      <c r="BK170" s="166">
        <f t="shared" si="29"/>
        <v>0</v>
      </c>
      <c r="BL170" s="14" t="s">
        <v>275</v>
      </c>
      <c r="BM170" s="165" t="s">
        <v>414</v>
      </c>
    </row>
    <row r="171" spans="1:65" s="2" customFormat="1" ht="33" customHeight="1">
      <c r="A171" s="29"/>
      <c r="B171" s="152"/>
      <c r="C171" s="172" t="s">
        <v>347</v>
      </c>
      <c r="D171" s="172" t="s">
        <v>295</v>
      </c>
      <c r="E171" s="173" t="s">
        <v>2360</v>
      </c>
      <c r="F171" s="174" t="s">
        <v>2361</v>
      </c>
      <c r="G171" s="175" t="s">
        <v>324</v>
      </c>
      <c r="H171" s="176">
        <v>1</v>
      </c>
      <c r="I171" s="177"/>
      <c r="J171" s="178">
        <f t="shared" si="20"/>
        <v>0</v>
      </c>
      <c r="K171" s="179"/>
      <c r="L171" s="180"/>
      <c r="M171" s="181" t="s">
        <v>1</v>
      </c>
      <c r="N171" s="182" t="s">
        <v>41</v>
      </c>
      <c r="O171" s="58"/>
      <c r="P171" s="163">
        <f t="shared" si="21"/>
        <v>0</v>
      </c>
      <c r="Q171" s="163">
        <v>0</v>
      </c>
      <c r="R171" s="163">
        <f t="shared" si="22"/>
        <v>0</v>
      </c>
      <c r="S171" s="163">
        <v>0</v>
      </c>
      <c r="T171" s="164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332</v>
      </c>
      <c r="AT171" s="165" t="s">
        <v>295</v>
      </c>
      <c r="AU171" s="165" t="s">
        <v>94</v>
      </c>
      <c r="AY171" s="14" t="s">
        <v>246</v>
      </c>
      <c r="BE171" s="166">
        <f t="shared" si="24"/>
        <v>0</v>
      </c>
      <c r="BF171" s="166">
        <f t="shared" si="25"/>
        <v>0</v>
      </c>
      <c r="BG171" s="166">
        <f t="shared" si="26"/>
        <v>0</v>
      </c>
      <c r="BH171" s="166">
        <f t="shared" si="27"/>
        <v>0</v>
      </c>
      <c r="BI171" s="166">
        <f t="shared" si="28"/>
        <v>0</v>
      </c>
      <c r="BJ171" s="14" t="s">
        <v>94</v>
      </c>
      <c r="BK171" s="166">
        <f t="shared" si="29"/>
        <v>0</v>
      </c>
      <c r="BL171" s="14" t="s">
        <v>275</v>
      </c>
      <c r="BM171" s="165" t="s">
        <v>417</v>
      </c>
    </row>
    <row r="172" spans="1:65" s="2" customFormat="1" ht="21.75" customHeight="1">
      <c r="A172" s="29"/>
      <c r="B172" s="152"/>
      <c r="C172" s="172" t="s">
        <v>418</v>
      </c>
      <c r="D172" s="172" t="s">
        <v>295</v>
      </c>
      <c r="E172" s="173" t="s">
        <v>2362</v>
      </c>
      <c r="F172" s="174" t="s">
        <v>2363</v>
      </c>
      <c r="G172" s="175" t="s">
        <v>324</v>
      </c>
      <c r="H172" s="176">
        <v>1</v>
      </c>
      <c r="I172" s="177"/>
      <c r="J172" s="178">
        <f t="shared" si="20"/>
        <v>0</v>
      </c>
      <c r="K172" s="179"/>
      <c r="L172" s="180"/>
      <c r="M172" s="181" t="s">
        <v>1</v>
      </c>
      <c r="N172" s="182" t="s">
        <v>41</v>
      </c>
      <c r="O172" s="58"/>
      <c r="P172" s="163">
        <f t="shared" si="21"/>
        <v>0</v>
      </c>
      <c r="Q172" s="163">
        <v>0</v>
      </c>
      <c r="R172" s="163">
        <f t="shared" si="22"/>
        <v>0</v>
      </c>
      <c r="S172" s="163">
        <v>0</v>
      </c>
      <c r="T172" s="164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332</v>
      </c>
      <c r="AT172" s="165" t="s">
        <v>295</v>
      </c>
      <c r="AU172" s="165" t="s">
        <v>94</v>
      </c>
      <c r="AY172" s="14" t="s">
        <v>246</v>
      </c>
      <c r="BE172" s="166">
        <f t="shared" si="24"/>
        <v>0</v>
      </c>
      <c r="BF172" s="166">
        <f t="shared" si="25"/>
        <v>0</v>
      </c>
      <c r="BG172" s="166">
        <f t="shared" si="26"/>
        <v>0</v>
      </c>
      <c r="BH172" s="166">
        <f t="shared" si="27"/>
        <v>0</v>
      </c>
      <c r="BI172" s="166">
        <f t="shared" si="28"/>
        <v>0</v>
      </c>
      <c r="BJ172" s="14" t="s">
        <v>94</v>
      </c>
      <c r="BK172" s="166">
        <f t="shared" si="29"/>
        <v>0</v>
      </c>
      <c r="BL172" s="14" t="s">
        <v>275</v>
      </c>
      <c r="BM172" s="165" t="s">
        <v>421</v>
      </c>
    </row>
    <row r="173" spans="1:65" s="2" customFormat="1" ht="24.4" customHeight="1">
      <c r="A173" s="29"/>
      <c r="B173" s="152"/>
      <c r="C173" s="172" t="s">
        <v>351</v>
      </c>
      <c r="D173" s="172" t="s">
        <v>295</v>
      </c>
      <c r="E173" s="173" t="s">
        <v>2364</v>
      </c>
      <c r="F173" s="174" t="s">
        <v>2365</v>
      </c>
      <c r="G173" s="175" t="s">
        <v>324</v>
      </c>
      <c r="H173" s="176">
        <v>1</v>
      </c>
      <c r="I173" s="177"/>
      <c r="J173" s="178">
        <f t="shared" si="20"/>
        <v>0</v>
      </c>
      <c r="K173" s="179"/>
      <c r="L173" s="180"/>
      <c r="M173" s="181" t="s">
        <v>1</v>
      </c>
      <c r="N173" s="182" t="s">
        <v>41</v>
      </c>
      <c r="O173" s="58"/>
      <c r="P173" s="163">
        <f t="shared" si="21"/>
        <v>0</v>
      </c>
      <c r="Q173" s="163">
        <v>0</v>
      </c>
      <c r="R173" s="163">
        <f t="shared" si="22"/>
        <v>0</v>
      </c>
      <c r="S173" s="163">
        <v>0</v>
      </c>
      <c r="T173" s="164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332</v>
      </c>
      <c r="AT173" s="165" t="s">
        <v>295</v>
      </c>
      <c r="AU173" s="165" t="s">
        <v>94</v>
      </c>
      <c r="AY173" s="14" t="s">
        <v>246</v>
      </c>
      <c r="BE173" s="166">
        <f t="shared" si="24"/>
        <v>0</v>
      </c>
      <c r="BF173" s="166">
        <f t="shared" si="25"/>
        <v>0</v>
      </c>
      <c r="BG173" s="166">
        <f t="shared" si="26"/>
        <v>0</v>
      </c>
      <c r="BH173" s="166">
        <f t="shared" si="27"/>
        <v>0</v>
      </c>
      <c r="BI173" s="166">
        <f t="shared" si="28"/>
        <v>0</v>
      </c>
      <c r="BJ173" s="14" t="s">
        <v>94</v>
      </c>
      <c r="BK173" s="166">
        <f t="shared" si="29"/>
        <v>0</v>
      </c>
      <c r="BL173" s="14" t="s">
        <v>275</v>
      </c>
      <c r="BM173" s="165" t="s">
        <v>424</v>
      </c>
    </row>
    <row r="174" spans="1:65" s="2" customFormat="1" ht="37.9" customHeight="1">
      <c r="A174" s="29"/>
      <c r="B174" s="152"/>
      <c r="C174" s="172" t="s">
        <v>425</v>
      </c>
      <c r="D174" s="172" t="s">
        <v>295</v>
      </c>
      <c r="E174" s="173" t="s">
        <v>2366</v>
      </c>
      <c r="F174" s="174" t="s">
        <v>2367</v>
      </c>
      <c r="G174" s="175" t="s">
        <v>324</v>
      </c>
      <c r="H174" s="176">
        <v>1</v>
      </c>
      <c r="I174" s="177"/>
      <c r="J174" s="178">
        <f t="shared" si="20"/>
        <v>0</v>
      </c>
      <c r="K174" s="179"/>
      <c r="L174" s="180"/>
      <c r="M174" s="181" t="s">
        <v>1</v>
      </c>
      <c r="N174" s="182" t="s">
        <v>41</v>
      </c>
      <c r="O174" s="58"/>
      <c r="P174" s="163">
        <f t="shared" si="21"/>
        <v>0</v>
      </c>
      <c r="Q174" s="163">
        <v>0</v>
      </c>
      <c r="R174" s="163">
        <f t="shared" si="22"/>
        <v>0</v>
      </c>
      <c r="S174" s="163">
        <v>0</v>
      </c>
      <c r="T174" s="16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332</v>
      </c>
      <c r="AT174" s="165" t="s">
        <v>295</v>
      </c>
      <c r="AU174" s="165" t="s">
        <v>94</v>
      </c>
      <c r="AY174" s="14" t="s">
        <v>246</v>
      </c>
      <c r="BE174" s="166">
        <f t="shared" si="24"/>
        <v>0</v>
      </c>
      <c r="BF174" s="166">
        <f t="shared" si="25"/>
        <v>0</v>
      </c>
      <c r="BG174" s="166">
        <f t="shared" si="26"/>
        <v>0</v>
      </c>
      <c r="BH174" s="166">
        <f t="shared" si="27"/>
        <v>0</v>
      </c>
      <c r="BI174" s="166">
        <f t="shared" si="28"/>
        <v>0</v>
      </c>
      <c r="BJ174" s="14" t="s">
        <v>94</v>
      </c>
      <c r="BK174" s="166">
        <f t="shared" si="29"/>
        <v>0</v>
      </c>
      <c r="BL174" s="14" t="s">
        <v>275</v>
      </c>
      <c r="BM174" s="165" t="s">
        <v>428</v>
      </c>
    </row>
    <row r="175" spans="1:65" s="2" customFormat="1" ht="33" customHeight="1">
      <c r="A175" s="29"/>
      <c r="B175" s="152"/>
      <c r="C175" s="172" t="s">
        <v>354</v>
      </c>
      <c r="D175" s="172" t="s">
        <v>295</v>
      </c>
      <c r="E175" s="173" t="s">
        <v>2368</v>
      </c>
      <c r="F175" s="174" t="s">
        <v>2369</v>
      </c>
      <c r="G175" s="175" t="s">
        <v>324</v>
      </c>
      <c r="H175" s="176">
        <v>1</v>
      </c>
      <c r="I175" s="177"/>
      <c r="J175" s="178">
        <f t="shared" si="20"/>
        <v>0</v>
      </c>
      <c r="K175" s="179"/>
      <c r="L175" s="180"/>
      <c r="M175" s="181" t="s">
        <v>1</v>
      </c>
      <c r="N175" s="182" t="s">
        <v>41</v>
      </c>
      <c r="O175" s="58"/>
      <c r="P175" s="163">
        <f t="shared" si="21"/>
        <v>0</v>
      </c>
      <c r="Q175" s="163">
        <v>0</v>
      </c>
      <c r="R175" s="163">
        <f t="shared" si="22"/>
        <v>0</v>
      </c>
      <c r="S175" s="163">
        <v>0</v>
      </c>
      <c r="T175" s="16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332</v>
      </c>
      <c r="AT175" s="165" t="s">
        <v>295</v>
      </c>
      <c r="AU175" s="165" t="s">
        <v>94</v>
      </c>
      <c r="AY175" s="14" t="s">
        <v>246</v>
      </c>
      <c r="BE175" s="166">
        <f t="shared" si="24"/>
        <v>0</v>
      </c>
      <c r="BF175" s="166">
        <f t="shared" si="25"/>
        <v>0</v>
      </c>
      <c r="BG175" s="166">
        <f t="shared" si="26"/>
        <v>0</v>
      </c>
      <c r="BH175" s="166">
        <f t="shared" si="27"/>
        <v>0</v>
      </c>
      <c r="BI175" s="166">
        <f t="shared" si="28"/>
        <v>0</v>
      </c>
      <c r="BJ175" s="14" t="s">
        <v>94</v>
      </c>
      <c r="BK175" s="166">
        <f t="shared" si="29"/>
        <v>0</v>
      </c>
      <c r="BL175" s="14" t="s">
        <v>275</v>
      </c>
      <c r="BM175" s="165" t="s">
        <v>432</v>
      </c>
    </row>
    <row r="176" spans="1:65" s="2" customFormat="1" ht="16.5" customHeight="1">
      <c r="A176" s="29"/>
      <c r="B176" s="152"/>
      <c r="C176" s="172" t="s">
        <v>433</v>
      </c>
      <c r="D176" s="172" t="s">
        <v>295</v>
      </c>
      <c r="E176" s="173" t="s">
        <v>2370</v>
      </c>
      <c r="F176" s="174" t="s">
        <v>2371</v>
      </c>
      <c r="G176" s="175" t="s">
        <v>324</v>
      </c>
      <c r="H176" s="176">
        <v>1</v>
      </c>
      <c r="I176" s="177"/>
      <c r="J176" s="178">
        <f t="shared" si="20"/>
        <v>0</v>
      </c>
      <c r="K176" s="179"/>
      <c r="L176" s="180"/>
      <c r="M176" s="181" t="s">
        <v>1</v>
      </c>
      <c r="N176" s="182" t="s">
        <v>41</v>
      </c>
      <c r="O176" s="58"/>
      <c r="P176" s="163">
        <f t="shared" si="21"/>
        <v>0</v>
      </c>
      <c r="Q176" s="163">
        <v>0</v>
      </c>
      <c r="R176" s="163">
        <f t="shared" si="22"/>
        <v>0</v>
      </c>
      <c r="S176" s="163">
        <v>0</v>
      </c>
      <c r="T176" s="164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332</v>
      </c>
      <c r="AT176" s="165" t="s">
        <v>295</v>
      </c>
      <c r="AU176" s="165" t="s">
        <v>94</v>
      </c>
      <c r="AY176" s="14" t="s">
        <v>246</v>
      </c>
      <c r="BE176" s="166">
        <f t="shared" si="24"/>
        <v>0</v>
      </c>
      <c r="BF176" s="166">
        <f t="shared" si="25"/>
        <v>0</v>
      </c>
      <c r="BG176" s="166">
        <f t="shared" si="26"/>
        <v>0</v>
      </c>
      <c r="BH176" s="166">
        <f t="shared" si="27"/>
        <v>0</v>
      </c>
      <c r="BI176" s="166">
        <f t="shared" si="28"/>
        <v>0</v>
      </c>
      <c r="BJ176" s="14" t="s">
        <v>94</v>
      </c>
      <c r="BK176" s="166">
        <f t="shared" si="29"/>
        <v>0</v>
      </c>
      <c r="BL176" s="14" t="s">
        <v>275</v>
      </c>
      <c r="BM176" s="165" t="s">
        <v>436</v>
      </c>
    </row>
    <row r="177" spans="1:65" s="2" customFormat="1" ht="21.75" customHeight="1">
      <c r="A177" s="29"/>
      <c r="B177" s="152"/>
      <c r="C177" s="172" t="s">
        <v>357</v>
      </c>
      <c r="D177" s="172" t="s">
        <v>295</v>
      </c>
      <c r="E177" s="173" t="s">
        <v>2372</v>
      </c>
      <c r="F177" s="174" t="s">
        <v>2373</v>
      </c>
      <c r="G177" s="175" t="s">
        <v>324</v>
      </c>
      <c r="H177" s="176">
        <v>1</v>
      </c>
      <c r="I177" s="177"/>
      <c r="J177" s="178">
        <f t="shared" si="20"/>
        <v>0</v>
      </c>
      <c r="K177" s="179"/>
      <c r="L177" s="180"/>
      <c r="M177" s="181" t="s">
        <v>1</v>
      </c>
      <c r="N177" s="182" t="s">
        <v>41</v>
      </c>
      <c r="O177" s="58"/>
      <c r="P177" s="163">
        <f t="shared" si="21"/>
        <v>0</v>
      </c>
      <c r="Q177" s="163">
        <v>0</v>
      </c>
      <c r="R177" s="163">
        <f t="shared" si="22"/>
        <v>0</v>
      </c>
      <c r="S177" s="163">
        <v>0</v>
      </c>
      <c r="T177" s="16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332</v>
      </c>
      <c r="AT177" s="165" t="s">
        <v>295</v>
      </c>
      <c r="AU177" s="165" t="s">
        <v>94</v>
      </c>
      <c r="AY177" s="14" t="s">
        <v>246</v>
      </c>
      <c r="BE177" s="166">
        <f t="shared" si="24"/>
        <v>0</v>
      </c>
      <c r="BF177" s="166">
        <f t="shared" si="25"/>
        <v>0</v>
      </c>
      <c r="BG177" s="166">
        <f t="shared" si="26"/>
        <v>0</v>
      </c>
      <c r="BH177" s="166">
        <f t="shared" si="27"/>
        <v>0</v>
      </c>
      <c r="BI177" s="166">
        <f t="shared" si="28"/>
        <v>0</v>
      </c>
      <c r="BJ177" s="14" t="s">
        <v>94</v>
      </c>
      <c r="BK177" s="166">
        <f t="shared" si="29"/>
        <v>0</v>
      </c>
      <c r="BL177" s="14" t="s">
        <v>275</v>
      </c>
      <c r="BM177" s="165" t="s">
        <v>439</v>
      </c>
    </row>
    <row r="178" spans="1:65" s="2" customFormat="1" ht="24.4" customHeight="1">
      <c r="A178" s="29"/>
      <c r="B178" s="152"/>
      <c r="C178" s="172" t="s">
        <v>440</v>
      </c>
      <c r="D178" s="172" t="s">
        <v>295</v>
      </c>
      <c r="E178" s="173" t="s">
        <v>2374</v>
      </c>
      <c r="F178" s="174" t="s">
        <v>2375</v>
      </c>
      <c r="G178" s="175" t="s">
        <v>324</v>
      </c>
      <c r="H178" s="176">
        <v>1</v>
      </c>
      <c r="I178" s="177"/>
      <c r="J178" s="178">
        <f t="shared" si="20"/>
        <v>0</v>
      </c>
      <c r="K178" s="179"/>
      <c r="L178" s="180"/>
      <c r="M178" s="181" t="s">
        <v>1</v>
      </c>
      <c r="N178" s="182" t="s">
        <v>41</v>
      </c>
      <c r="O178" s="58"/>
      <c r="P178" s="163">
        <f t="shared" si="21"/>
        <v>0</v>
      </c>
      <c r="Q178" s="163">
        <v>0</v>
      </c>
      <c r="R178" s="163">
        <f t="shared" si="22"/>
        <v>0</v>
      </c>
      <c r="S178" s="163">
        <v>0</v>
      </c>
      <c r="T178" s="16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332</v>
      </c>
      <c r="AT178" s="165" t="s">
        <v>295</v>
      </c>
      <c r="AU178" s="165" t="s">
        <v>94</v>
      </c>
      <c r="AY178" s="14" t="s">
        <v>246</v>
      </c>
      <c r="BE178" s="166">
        <f t="shared" si="24"/>
        <v>0</v>
      </c>
      <c r="BF178" s="166">
        <f t="shared" si="25"/>
        <v>0</v>
      </c>
      <c r="BG178" s="166">
        <f t="shared" si="26"/>
        <v>0</v>
      </c>
      <c r="BH178" s="166">
        <f t="shared" si="27"/>
        <v>0</v>
      </c>
      <c r="BI178" s="166">
        <f t="shared" si="28"/>
        <v>0</v>
      </c>
      <c r="BJ178" s="14" t="s">
        <v>94</v>
      </c>
      <c r="BK178" s="166">
        <f t="shared" si="29"/>
        <v>0</v>
      </c>
      <c r="BL178" s="14" t="s">
        <v>275</v>
      </c>
      <c r="BM178" s="165" t="s">
        <v>443</v>
      </c>
    </row>
    <row r="179" spans="1:65" s="2" customFormat="1" ht="44.25" customHeight="1">
      <c r="A179" s="29"/>
      <c r="B179" s="152"/>
      <c r="C179" s="172" t="s">
        <v>360</v>
      </c>
      <c r="D179" s="172" t="s">
        <v>295</v>
      </c>
      <c r="E179" s="173" t="s">
        <v>2376</v>
      </c>
      <c r="F179" s="174" t="s">
        <v>2377</v>
      </c>
      <c r="G179" s="175" t="s">
        <v>324</v>
      </c>
      <c r="H179" s="176">
        <v>2</v>
      </c>
      <c r="I179" s="177"/>
      <c r="J179" s="178">
        <f t="shared" si="20"/>
        <v>0</v>
      </c>
      <c r="K179" s="179"/>
      <c r="L179" s="180"/>
      <c r="M179" s="181" t="s">
        <v>1</v>
      </c>
      <c r="N179" s="182" t="s">
        <v>41</v>
      </c>
      <c r="O179" s="58"/>
      <c r="P179" s="163">
        <f t="shared" si="21"/>
        <v>0</v>
      </c>
      <c r="Q179" s="163">
        <v>0</v>
      </c>
      <c r="R179" s="163">
        <f t="shared" si="22"/>
        <v>0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332</v>
      </c>
      <c r="AT179" s="165" t="s">
        <v>295</v>
      </c>
      <c r="AU179" s="165" t="s">
        <v>94</v>
      </c>
      <c r="AY179" s="14" t="s">
        <v>246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94</v>
      </c>
      <c r="BK179" s="166">
        <f t="shared" si="29"/>
        <v>0</v>
      </c>
      <c r="BL179" s="14" t="s">
        <v>275</v>
      </c>
      <c r="BM179" s="165" t="s">
        <v>446</v>
      </c>
    </row>
    <row r="180" spans="1:65" s="2" customFormat="1" ht="44.25" customHeight="1">
      <c r="A180" s="29"/>
      <c r="B180" s="152"/>
      <c r="C180" s="172" t="s">
        <v>447</v>
      </c>
      <c r="D180" s="172" t="s">
        <v>295</v>
      </c>
      <c r="E180" s="173" t="s">
        <v>2378</v>
      </c>
      <c r="F180" s="174" t="s">
        <v>2379</v>
      </c>
      <c r="G180" s="175" t="s">
        <v>324</v>
      </c>
      <c r="H180" s="176">
        <v>1</v>
      </c>
      <c r="I180" s="177"/>
      <c r="J180" s="178">
        <f t="shared" si="20"/>
        <v>0</v>
      </c>
      <c r="K180" s="179"/>
      <c r="L180" s="180"/>
      <c r="M180" s="181" t="s">
        <v>1</v>
      </c>
      <c r="N180" s="182" t="s">
        <v>41</v>
      </c>
      <c r="O180" s="58"/>
      <c r="P180" s="163">
        <f t="shared" si="21"/>
        <v>0</v>
      </c>
      <c r="Q180" s="163">
        <v>0</v>
      </c>
      <c r="R180" s="163">
        <f t="shared" si="22"/>
        <v>0</v>
      </c>
      <c r="S180" s="163">
        <v>0</v>
      </c>
      <c r="T180" s="16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332</v>
      </c>
      <c r="AT180" s="165" t="s">
        <v>295</v>
      </c>
      <c r="AU180" s="165" t="s">
        <v>94</v>
      </c>
      <c r="AY180" s="14" t="s">
        <v>246</v>
      </c>
      <c r="BE180" s="166">
        <f t="shared" si="24"/>
        <v>0</v>
      </c>
      <c r="BF180" s="166">
        <f t="shared" si="25"/>
        <v>0</v>
      </c>
      <c r="BG180" s="166">
        <f t="shared" si="26"/>
        <v>0</v>
      </c>
      <c r="BH180" s="166">
        <f t="shared" si="27"/>
        <v>0</v>
      </c>
      <c r="BI180" s="166">
        <f t="shared" si="28"/>
        <v>0</v>
      </c>
      <c r="BJ180" s="14" t="s">
        <v>94</v>
      </c>
      <c r="BK180" s="166">
        <f t="shared" si="29"/>
        <v>0</v>
      </c>
      <c r="BL180" s="14" t="s">
        <v>275</v>
      </c>
      <c r="BM180" s="165" t="s">
        <v>450</v>
      </c>
    </row>
    <row r="181" spans="1:65" s="2" customFormat="1" ht="21.75" customHeight="1">
      <c r="A181" s="29"/>
      <c r="B181" s="152"/>
      <c r="C181" s="172" t="s">
        <v>364</v>
      </c>
      <c r="D181" s="172" t="s">
        <v>295</v>
      </c>
      <c r="E181" s="173" t="s">
        <v>2380</v>
      </c>
      <c r="F181" s="174" t="s">
        <v>2381</v>
      </c>
      <c r="G181" s="175" t="s">
        <v>324</v>
      </c>
      <c r="H181" s="176">
        <v>2</v>
      </c>
      <c r="I181" s="177"/>
      <c r="J181" s="178">
        <f t="shared" si="20"/>
        <v>0</v>
      </c>
      <c r="K181" s="179"/>
      <c r="L181" s="180"/>
      <c r="M181" s="181" t="s">
        <v>1</v>
      </c>
      <c r="N181" s="182" t="s">
        <v>41</v>
      </c>
      <c r="O181" s="58"/>
      <c r="P181" s="163">
        <f t="shared" si="21"/>
        <v>0</v>
      </c>
      <c r="Q181" s="163">
        <v>0</v>
      </c>
      <c r="R181" s="163">
        <f t="shared" si="22"/>
        <v>0</v>
      </c>
      <c r="S181" s="163">
        <v>0</v>
      </c>
      <c r="T181" s="164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332</v>
      </c>
      <c r="AT181" s="165" t="s">
        <v>295</v>
      </c>
      <c r="AU181" s="165" t="s">
        <v>94</v>
      </c>
      <c r="AY181" s="14" t="s">
        <v>246</v>
      </c>
      <c r="BE181" s="166">
        <f t="shared" si="24"/>
        <v>0</v>
      </c>
      <c r="BF181" s="166">
        <f t="shared" si="25"/>
        <v>0</v>
      </c>
      <c r="BG181" s="166">
        <f t="shared" si="26"/>
        <v>0</v>
      </c>
      <c r="BH181" s="166">
        <f t="shared" si="27"/>
        <v>0</v>
      </c>
      <c r="BI181" s="166">
        <f t="shared" si="28"/>
        <v>0</v>
      </c>
      <c r="BJ181" s="14" t="s">
        <v>94</v>
      </c>
      <c r="BK181" s="166">
        <f t="shared" si="29"/>
        <v>0</v>
      </c>
      <c r="BL181" s="14" t="s">
        <v>275</v>
      </c>
      <c r="BM181" s="165" t="s">
        <v>455</v>
      </c>
    </row>
    <row r="182" spans="1:65" s="2" customFormat="1" ht="24.4" customHeight="1">
      <c r="A182" s="29"/>
      <c r="B182" s="152"/>
      <c r="C182" s="172" t="s">
        <v>904</v>
      </c>
      <c r="D182" s="172" t="s">
        <v>295</v>
      </c>
      <c r="E182" s="173" t="s">
        <v>2382</v>
      </c>
      <c r="F182" s="174" t="s">
        <v>2383</v>
      </c>
      <c r="G182" s="175" t="s">
        <v>324</v>
      </c>
      <c r="H182" s="176">
        <v>1</v>
      </c>
      <c r="I182" s="177"/>
      <c r="J182" s="178">
        <f t="shared" si="20"/>
        <v>0</v>
      </c>
      <c r="K182" s="179"/>
      <c r="L182" s="180"/>
      <c r="M182" s="181" t="s">
        <v>1</v>
      </c>
      <c r="N182" s="182" t="s">
        <v>41</v>
      </c>
      <c r="O182" s="58"/>
      <c r="P182" s="163">
        <f t="shared" si="21"/>
        <v>0</v>
      </c>
      <c r="Q182" s="163">
        <v>0</v>
      </c>
      <c r="R182" s="163">
        <f t="shared" si="22"/>
        <v>0</v>
      </c>
      <c r="S182" s="163">
        <v>0</v>
      </c>
      <c r="T182" s="164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332</v>
      </c>
      <c r="AT182" s="165" t="s">
        <v>295</v>
      </c>
      <c r="AU182" s="165" t="s">
        <v>94</v>
      </c>
      <c r="AY182" s="14" t="s">
        <v>246</v>
      </c>
      <c r="BE182" s="166">
        <f t="shared" si="24"/>
        <v>0</v>
      </c>
      <c r="BF182" s="166">
        <f t="shared" si="25"/>
        <v>0</v>
      </c>
      <c r="BG182" s="166">
        <f t="shared" si="26"/>
        <v>0</v>
      </c>
      <c r="BH182" s="166">
        <f t="shared" si="27"/>
        <v>0</v>
      </c>
      <c r="BI182" s="166">
        <f t="shared" si="28"/>
        <v>0</v>
      </c>
      <c r="BJ182" s="14" t="s">
        <v>94</v>
      </c>
      <c r="BK182" s="166">
        <f t="shared" si="29"/>
        <v>0</v>
      </c>
      <c r="BL182" s="14" t="s">
        <v>275</v>
      </c>
      <c r="BM182" s="165" t="s">
        <v>907</v>
      </c>
    </row>
    <row r="183" spans="1:65" s="2" customFormat="1" ht="21.75" customHeight="1">
      <c r="A183" s="29"/>
      <c r="B183" s="152"/>
      <c r="C183" s="172" t="s">
        <v>367</v>
      </c>
      <c r="D183" s="172" t="s">
        <v>295</v>
      </c>
      <c r="E183" s="173" t="s">
        <v>2384</v>
      </c>
      <c r="F183" s="174" t="s">
        <v>2385</v>
      </c>
      <c r="G183" s="175" t="s">
        <v>324</v>
      </c>
      <c r="H183" s="176">
        <v>2</v>
      </c>
      <c r="I183" s="177"/>
      <c r="J183" s="178">
        <f t="shared" si="20"/>
        <v>0</v>
      </c>
      <c r="K183" s="179"/>
      <c r="L183" s="180"/>
      <c r="M183" s="181" t="s">
        <v>1</v>
      </c>
      <c r="N183" s="182" t="s">
        <v>41</v>
      </c>
      <c r="O183" s="58"/>
      <c r="P183" s="163">
        <f t="shared" si="21"/>
        <v>0</v>
      </c>
      <c r="Q183" s="163">
        <v>0</v>
      </c>
      <c r="R183" s="163">
        <f t="shared" si="22"/>
        <v>0</v>
      </c>
      <c r="S183" s="163">
        <v>0</v>
      </c>
      <c r="T183" s="164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332</v>
      </c>
      <c r="AT183" s="165" t="s">
        <v>295</v>
      </c>
      <c r="AU183" s="165" t="s">
        <v>94</v>
      </c>
      <c r="AY183" s="14" t="s">
        <v>246</v>
      </c>
      <c r="BE183" s="166">
        <f t="shared" si="24"/>
        <v>0</v>
      </c>
      <c r="BF183" s="166">
        <f t="shared" si="25"/>
        <v>0</v>
      </c>
      <c r="BG183" s="166">
        <f t="shared" si="26"/>
        <v>0</v>
      </c>
      <c r="BH183" s="166">
        <f t="shared" si="27"/>
        <v>0</v>
      </c>
      <c r="BI183" s="166">
        <f t="shared" si="28"/>
        <v>0</v>
      </c>
      <c r="BJ183" s="14" t="s">
        <v>94</v>
      </c>
      <c r="BK183" s="166">
        <f t="shared" si="29"/>
        <v>0</v>
      </c>
      <c r="BL183" s="14" t="s">
        <v>275</v>
      </c>
      <c r="BM183" s="165" t="s">
        <v>910</v>
      </c>
    </row>
    <row r="184" spans="1:65" s="2" customFormat="1" ht="24.4" customHeight="1">
      <c r="A184" s="29"/>
      <c r="B184" s="152"/>
      <c r="C184" s="172" t="s">
        <v>911</v>
      </c>
      <c r="D184" s="172" t="s">
        <v>295</v>
      </c>
      <c r="E184" s="173" t="s">
        <v>2386</v>
      </c>
      <c r="F184" s="174" t="s">
        <v>2387</v>
      </c>
      <c r="G184" s="175" t="s">
        <v>324</v>
      </c>
      <c r="H184" s="176">
        <v>1</v>
      </c>
      <c r="I184" s="177"/>
      <c r="J184" s="178">
        <f t="shared" si="20"/>
        <v>0</v>
      </c>
      <c r="K184" s="179"/>
      <c r="L184" s="180"/>
      <c r="M184" s="181" t="s">
        <v>1</v>
      </c>
      <c r="N184" s="182" t="s">
        <v>41</v>
      </c>
      <c r="O184" s="58"/>
      <c r="P184" s="163">
        <f t="shared" si="21"/>
        <v>0</v>
      </c>
      <c r="Q184" s="163">
        <v>0</v>
      </c>
      <c r="R184" s="163">
        <f t="shared" si="22"/>
        <v>0</v>
      </c>
      <c r="S184" s="163">
        <v>0</v>
      </c>
      <c r="T184" s="164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332</v>
      </c>
      <c r="AT184" s="165" t="s">
        <v>295</v>
      </c>
      <c r="AU184" s="165" t="s">
        <v>94</v>
      </c>
      <c r="AY184" s="14" t="s">
        <v>246</v>
      </c>
      <c r="BE184" s="166">
        <f t="shared" si="24"/>
        <v>0</v>
      </c>
      <c r="BF184" s="166">
        <f t="shared" si="25"/>
        <v>0</v>
      </c>
      <c r="BG184" s="166">
        <f t="shared" si="26"/>
        <v>0</v>
      </c>
      <c r="BH184" s="166">
        <f t="shared" si="27"/>
        <v>0</v>
      </c>
      <c r="BI184" s="166">
        <f t="shared" si="28"/>
        <v>0</v>
      </c>
      <c r="BJ184" s="14" t="s">
        <v>94</v>
      </c>
      <c r="BK184" s="166">
        <f t="shared" si="29"/>
        <v>0</v>
      </c>
      <c r="BL184" s="14" t="s">
        <v>275</v>
      </c>
      <c r="BM184" s="165" t="s">
        <v>914</v>
      </c>
    </row>
    <row r="185" spans="1:65" s="2" customFormat="1" ht="24.4" customHeight="1">
      <c r="A185" s="29"/>
      <c r="B185" s="152"/>
      <c r="C185" s="172" t="s">
        <v>372</v>
      </c>
      <c r="D185" s="172" t="s">
        <v>295</v>
      </c>
      <c r="E185" s="173" t="s">
        <v>2388</v>
      </c>
      <c r="F185" s="174" t="s">
        <v>2389</v>
      </c>
      <c r="G185" s="175" t="s">
        <v>324</v>
      </c>
      <c r="H185" s="176">
        <v>1</v>
      </c>
      <c r="I185" s="177"/>
      <c r="J185" s="178">
        <f t="shared" si="20"/>
        <v>0</v>
      </c>
      <c r="K185" s="179"/>
      <c r="L185" s="180"/>
      <c r="M185" s="181" t="s">
        <v>1</v>
      </c>
      <c r="N185" s="182" t="s">
        <v>41</v>
      </c>
      <c r="O185" s="58"/>
      <c r="P185" s="163">
        <f t="shared" si="21"/>
        <v>0</v>
      </c>
      <c r="Q185" s="163">
        <v>0</v>
      </c>
      <c r="R185" s="163">
        <f t="shared" si="22"/>
        <v>0</v>
      </c>
      <c r="S185" s="163">
        <v>0</v>
      </c>
      <c r="T185" s="164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332</v>
      </c>
      <c r="AT185" s="165" t="s">
        <v>295</v>
      </c>
      <c r="AU185" s="165" t="s">
        <v>94</v>
      </c>
      <c r="AY185" s="14" t="s">
        <v>246</v>
      </c>
      <c r="BE185" s="166">
        <f t="shared" si="24"/>
        <v>0</v>
      </c>
      <c r="BF185" s="166">
        <f t="shared" si="25"/>
        <v>0</v>
      </c>
      <c r="BG185" s="166">
        <f t="shared" si="26"/>
        <v>0</v>
      </c>
      <c r="BH185" s="166">
        <f t="shared" si="27"/>
        <v>0</v>
      </c>
      <c r="BI185" s="166">
        <f t="shared" si="28"/>
        <v>0</v>
      </c>
      <c r="BJ185" s="14" t="s">
        <v>94</v>
      </c>
      <c r="BK185" s="166">
        <f t="shared" si="29"/>
        <v>0</v>
      </c>
      <c r="BL185" s="14" t="s">
        <v>275</v>
      </c>
      <c r="BM185" s="165" t="s">
        <v>917</v>
      </c>
    </row>
    <row r="186" spans="1:65" s="2" customFormat="1" ht="24.4" customHeight="1">
      <c r="A186" s="29"/>
      <c r="B186" s="152"/>
      <c r="C186" s="153" t="s">
        <v>918</v>
      </c>
      <c r="D186" s="153" t="s">
        <v>248</v>
      </c>
      <c r="E186" s="154" t="s">
        <v>2280</v>
      </c>
      <c r="F186" s="155" t="s">
        <v>2281</v>
      </c>
      <c r="G186" s="156" t="s">
        <v>560</v>
      </c>
      <c r="H186" s="191"/>
      <c r="I186" s="158"/>
      <c r="J186" s="159">
        <f t="shared" si="20"/>
        <v>0</v>
      </c>
      <c r="K186" s="160"/>
      <c r="L186" s="30"/>
      <c r="M186" s="161" t="s">
        <v>1</v>
      </c>
      <c r="N186" s="162" t="s">
        <v>41</v>
      </c>
      <c r="O186" s="58"/>
      <c r="P186" s="163">
        <f t="shared" si="21"/>
        <v>0</v>
      </c>
      <c r="Q186" s="163">
        <v>0</v>
      </c>
      <c r="R186" s="163">
        <f t="shared" si="22"/>
        <v>0</v>
      </c>
      <c r="S186" s="163">
        <v>0</v>
      </c>
      <c r="T186" s="164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275</v>
      </c>
      <c r="AT186" s="165" t="s">
        <v>248</v>
      </c>
      <c r="AU186" s="165" t="s">
        <v>94</v>
      </c>
      <c r="AY186" s="14" t="s">
        <v>246</v>
      </c>
      <c r="BE186" s="166">
        <f t="shared" si="24"/>
        <v>0</v>
      </c>
      <c r="BF186" s="166">
        <f t="shared" si="25"/>
        <v>0</v>
      </c>
      <c r="BG186" s="166">
        <f t="shared" si="26"/>
        <v>0</v>
      </c>
      <c r="BH186" s="166">
        <f t="shared" si="27"/>
        <v>0</v>
      </c>
      <c r="BI186" s="166">
        <f t="shared" si="28"/>
        <v>0</v>
      </c>
      <c r="BJ186" s="14" t="s">
        <v>94</v>
      </c>
      <c r="BK186" s="166">
        <f t="shared" si="29"/>
        <v>0</v>
      </c>
      <c r="BL186" s="14" t="s">
        <v>275</v>
      </c>
      <c r="BM186" s="165" t="s">
        <v>921</v>
      </c>
    </row>
    <row r="187" spans="1:65" s="12" customFormat="1" ht="22.9" customHeight="1">
      <c r="B187" s="139"/>
      <c r="D187" s="140" t="s">
        <v>74</v>
      </c>
      <c r="E187" s="150" t="s">
        <v>2390</v>
      </c>
      <c r="F187" s="150" t="s">
        <v>2391</v>
      </c>
      <c r="I187" s="142"/>
      <c r="J187" s="151">
        <f>BK187</f>
        <v>0</v>
      </c>
      <c r="L187" s="139"/>
      <c r="M187" s="144"/>
      <c r="N187" s="145"/>
      <c r="O187" s="145"/>
      <c r="P187" s="146">
        <f>SUM(P188:P232)</f>
        <v>0</v>
      </c>
      <c r="Q187" s="145"/>
      <c r="R187" s="146">
        <f>SUM(R188:R232)</f>
        <v>0</v>
      </c>
      <c r="S187" s="145"/>
      <c r="T187" s="147">
        <f>SUM(T188:T232)</f>
        <v>0</v>
      </c>
      <c r="AR187" s="140" t="s">
        <v>94</v>
      </c>
      <c r="AT187" s="148" t="s">
        <v>74</v>
      </c>
      <c r="AU187" s="148" t="s">
        <v>83</v>
      </c>
      <c r="AY187" s="140" t="s">
        <v>246</v>
      </c>
      <c r="BK187" s="149">
        <f>SUM(BK188:BK232)</f>
        <v>0</v>
      </c>
    </row>
    <row r="188" spans="1:65" s="2" customFormat="1" ht="16.5" customHeight="1">
      <c r="A188" s="29"/>
      <c r="B188" s="152"/>
      <c r="C188" s="153" t="s">
        <v>375</v>
      </c>
      <c r="D188" s="153" t="s">
        <v>248</v>
      </c>
      <c r="E188" s="154" t="s">
        <v>2392</v>
      </c>
      <c r="F188" s="155" t="s">
        <v>2393</v>
      </c>
      <c r="G188" s="156" t="s">
        <v>324</v>
      </c>
      <c r="H188" s="157">
        <v>76</v>
      </c>
      <c r="I188" s="158"/>
      <c r="J188" s="159">
        <f t="shared" ref="J188:J232" si="30">ROUND(I188*H188,2)</f>
        <v>0</v>
      </c>
      <c r="K188" s="160"/>
      <c r="L188" s="30"/>
      <c r="M188" s="161" t="s">
        <v>1</v>
      </c>
      <c r="N188" s="162" t="s">
        <v>41</v>
      </c>
      <c r="O188" s="58"/>
      <c r="P188" s="163">
        <f t="shared" ref="P188:P232" si="31">O188*H188</f>
        <v>0</v>
      </c>
      <c r="Q188" s="163">
        <v>0</v>
      </c>
      <c r="R188" s="163">
        <f t="shared" ref="R188:R232" si="32">Q188*H188</f>
        <v>0</v>
      </c>
      <c r="S188" s="163">
        <v>0</v>
      </c>
      <c r="T188" s="164">
        <f t="shared" ref="T188:T232" si="33"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275</v>
      </c>
      <c r="AT188" s="165" t="s">
        <v>248</v>
      </c>
      <c r="AU188" s="165" t="s">
        <v>94</v>
      </c>
      <c r="AY188" s="14" t="s">
        <v>246</v>
      </c>
      <c r="BE188" s="166">
        <f t="shared" ref="BE188:BE232" si="34">IF(N188="základná",J188,0)</f>
        <v>0</v>
      </c>
      <c r="BF188" s="166">
        <f t="shared" ref="BF188:BF232" si="35">IF(N188="znížená",J188,0)</f>
        <v>0</v>
      </c>
      <c r="BG188" s="166">
        <f t="shared" ref="BG188:BG232" si="36">IF(N188="zákl. prenesená",J188,0)</f>
        <v>0</v>
      </c>
      <c r="BH188" s="166">
        <f t="shared" ref="BH188:BH232" si="37">IF(N188="zníž. prenesená",J188,0)</f>
        <v>0</v>
      </c>
      <c r="BI188" s="166">
        <f t="shared" ref="BI188:BI232" si="38">IF(N188="nulová",J188,0)</f>
        <v>0</v>
      </c>
      <c r="BJ188" s="14" t="s">
        <v>94</v>
      </c>
      <c r="BK188" s="166">
        <f t="shared" ref="BK188:BK232" si="39">ROUND(I188*H188,2)</f>
        <v>0</v>
      </c>
      <c r="BL188" s="14" t="s">
        <v>275</v>
      </c>
      <c r="BM188" s="165" t="s">
        <v>924</v>
      </c>
    </row>
    <row r="189" spans="1:65" s="2" customFormat="1" ht="21.75" customHeight="1">
      <c r="A189" s="29"/>
      <c r="B189" s="152"/>
      <c r="C189" s="153" t="s">
        <v>925</v>
      </c>
      <c r="D189" s="153" t="s">
        <v>248</v>
      </c>
      <c r="E189" s="154" t="s">
        <v>2394</v>
      </c>
      <c r="F189" s="155" t="s">
        <v>2395</v>
      </c>
      <c r="G189" s="156" t="s">
        <v>371</v>
      </c>
      <c r="H189" s="157">
        <v>3</v>
      </c>
      <c r="I189" s="158"/>
      <c r="J189" s="159">
        <f t="shared" si="30"/>
        <v>0</v>
      </c>
      <c r="K189" s="160"/>
      <c r="L189" s="30"/>
      <c r="M189" s="161" t="s">
        <v>1</v>
      </c>
      <c r="N189" s="162" t="s">
        <v>41</v>
      </c>
      <c r="O189" s="58"/>
      <c r="P189" s="163">
        <f t="shared" si="31"/>
        <v>0</v>
      </c>
      <c r="Q189" s="163">
        <v>0</v>
      </c>
      <c r="R189" s="163">
        <f t="shared" si="32"/>
        <v>0</v>
      </c>
      <c r="S189" s="163">
        <v>0</v>
      </c>
      <c r="T189" s="164">
        <f t="shared" si="3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275</v>
      </c>
      <c r="AT189" s="165" t="s">
        <v>248</v>
      </c>
      <c r="AU189" s="165" t="s">
        <v>94</v>
      </c>
      <c r="AY189" s="14" t="s">
        <v>246</v>
      </c>
      <c r="BE189" s="166">
        <f t="shared" si="34"/>
        <v>0</v>
      </c>
      <c r="BF189" s="166">
        <f t="shared" si="35"/>
        <v>0</v>
      </c>
      <c r="BG189" s="166">
        <f t="shared" si="36"/>
        <v>0</v>
      </c>
      <c r="BH189" s="166">
        <f t="shared" si="37"/>
        <v>0</v>
      </c>
      <c r="BI189" s="166">
        <f t="shared" si="38"/>
        <v>0</v>
      </c>
      <c r="BJ189" s="14" t="s">
        <v>94</v>
      </c>
      <c r="BK189" s="166">
        <f t="shared" si="39"/>
        <v>0</v>
      </c>
      <c r="BL189" s="14" t="s">
        <v>275</v>
      </c>
      <c r="BM189" s="165" t="s">
        <v>928</v>
      </c>
    </row>
    <row r="190" spans="1:65" s="2" customFormat="1" ht="21.75" customHeight="1">
      <c r="A190" s="29"/>
      <c r="B190" s="152"/>
      <c r="C190" s="153" t="s">
        <v>379</v>
      </c>
      <c r="D190" s="153" t="s">
        <v>248</v>
      </c>
      <c r="E190" s="154" t="s">
        <v>2396</v>
      </c>
      <c r="F190" s="155" t="s">
        <v>2397</v>
      </c>
      <c r="G190" s="156" t="s">
        <v>371</v>
      </c>
      <c r="H190" s="157">
        <v>15</v>
      </c>
      <c r="I190" s="158"/>
      <c r="J190" s="159">
        <f t="shared" si="30"/>
        <v>0</v>
      </c>
      <c r="K190" s="160"/>
      <c r="L190" s="30"/>
      <c r="M190" s="161" t="s">
        <v>1</v>
      </c>
      <c r="N190" s="162" t="s">
        <v>41</v>
      </c>
      <c r="O190" s="58"/>
      <c r="P190" s="163">
        <f t="shared" si="31"/>
        <v>0</v>
      </c>
      <c r="Q190" s="163">
        <v>0</v>
      </c>
      <c r="R190" s="163">
        <f t="shared" si="32"/>
        <v>0</v>
      </c>
      <c r="S190" s="163">
        <v>0</v>
      </c>
      <c r="T190" s="164">
        <f t="shared" si="3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275</v>
      </c>
      <c r="AT190" s="165" t="s">
        <v>248</v>
      </c>
      <c r="AU190" s="165" t="s">
        <v>94</v>
      </c>
      <c r="AY190" s="14" t="s">
        <v>246</v>
      </c>
      <c r="BE190" s="166">
        <f t="shared" si="34"/>
        <v>0</v>
      </c>
      <c r="BF190" s="166">
        <f t="shared" si="35"/>
        <v>0</v>
      </c>
      <c r="BG190" s="166">
        <f t="shared" si="36"/>
        <v>0</v>
      </c>
      <c r="BH190" s="166">
        <f t="shared" si="37"/>
        <v>0</v>
      </c>
      <c r="BI190" s="166">
        <f t="shared" si="38"/>
        <v>0</v>
      </c>
      <c r="BJ190" s="14" t="s">
        <v>94</v>
      </c>
      <c r="BK190" s="166">
        <f t="shared" si="39"/>
        <v>0</v>
      </c>
      <c r="BL190" s="14" t="s">
        <v>275</v>
      </c>
      <c r="BM190" s="165" t="s">
        <v>931</v>
      </c>
    </row>
    <row r="191" spans="1:65" s="2" customFormat="1" ht="21.75" customHeight="1">
      <c r="A191" s="29"/>
      <c r="B191" s="152"/>
      <c r="C191" s="153" t="s">
        <v>932</v>
      </c>
      <c r="D191" s="153" t="s">
        <v>248</v>
      </c>
      <c r="E191" s="154" t="s">
        <v>2398</v>
      </c>
      <c r="F191" s="155" t="s">
        <v>2399</v>
      </c>
      <c r="G191" s="156" t="s">
        <v>371</v>
      </c>
      <c r="H191" s="157">
        <v>15</v>
      </c>
      <c r="I191" s="158"/>
      <c r="J191" s="159">
        <f t="shared" si="30"/>
        <v>0</v>
      </c>
      <c r="K191" s="160"/>
      <c r="L191" s="30"/>
      <c r="M191" s="161" t="s">
        <v>1</v>
      </c>
      <c r="N191" s="162" t="s">
        <v>41</v>
      </c>
      <c r="O191" s="58"/>
      <c r="P191" s="163">
        <f t="shared" si="31"/>
        <v>0</v>
      </c>
      <c r="Q191" s="163">
        <v>0</v>
      </c>
      <c r="R191" s="163">
        <f t="shared" si="32"/>
        <v>0</v>
      </c>
      <c r="S191" s="163">
        <v>0</v>
      </c>
      <c r="T191" s="164">
        <f t="shared" si="3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275</v>
      </c>
      <c r="AT191" s="165" t="s">
        <v>248</v>
      </c>
      <c r="AU191" s="165" t="s">
        <v>94</v>
      </c>
      <c r="AY191" s="14" t="s">
        <v>246</v>
      </c>
      <c r="BE191" s="166">
        <f t="shared" si="34"/>
        <v>0</v>
      </c>
      <c r="BF191" s="166">
        <f t="shared" si="35"/>
        <v>0</v>
      </c>
      <c r="BG191" s="166">
        <f t="shared" si="36"/>
        <v>0</v>
      </c>
      <c r="BH191" s="166">
        <f t="shared" si="37"/>
        <v>0</v>
      </c>
      <c r="BI191" s="166">
        <f t="shared" si="38"/>
        <v>0</v>
      </c>
      <c r="BJ191" s="14" t="s">
        <v>94</v>
      </c>
      <c r="BK191" s="166">
        <f t="shared" si="39"/>
        <v>0</v>
      </c>
      <c r="BL191" s="14" t="s">
        <v>275</v>
      </c>
      <c r="BM191" s="165" t="s">
        <v>935</v>
      </c>
    </row>
    <row r="192" spans="1:65" s="2" customFormat="1" ht="21.75" customHeight="1">
      <c r="A192" s="29"/>
      <c r="B192" s="152"/>
      <c r="C192" s="153" t="s">
        <v>382</v>
      </c>
      <c r="D192" s="153" t="s">
        <v>248</v>
      </c>
      <c r="E192" s="154" t="s">
        <v>2400</v>
      </c>
      <c r="F192" s="155" t="s">
        <v>2401</v>
      </c>
      <c r="G192" s="156" t="s">
        <v>371</v>
      </c>
      <c r="H192" s="157">
        <v>6</v>
      </c>
      <c r="I192" s="158"/>
      <c r="J192" s="159">
        <f t="shared" si="30"/>
        <v>0</v>
      </c>
      <c r="K192" s="160"/>
      <c r="L192" s="30"/>
      <c r="M192" s="161" t="s">
        <v>1</v>
      </c>
      <c r="N192" s="162" t="s">
        <v>41</v>
      </c>
      <c r="O192" s="58"/>
      <c r="P192" s="163">
        <f t="shared" si="31"/>
        <v>0</v>
      </c>
      <c r="Q192" s="163">
        <v>0</v>
      </c>
      <c r="R192" s="163">
        <f t="shared" si="32"/>
        <v>0</v>
      </c>
      <c r="S192" s="163">
        <v>0</v>
      </c>
      <c r="T192" s="164">
        <f t="shared" si="3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275</v>
      </c>
      <c r="AT192" s="165" t="s">
        <v>248</v>
      </c>
      <c r="AU192" s="165" t="s">
        <v>94</v>
      </c>
      <c r="AY192" s="14" t="s">
        <v>246</v>
      </c>
      <c r="BE192" s="166">
        <f t="shared" si="34"/>
        <v>0</v>
      </c>
      <c r="BF192" s="166">
        <f t="shared" si="35"/>
        <v>0</v>
      </c>
      <c r="BG192" s="166">
        <f t="shared" si="36"/>
        <v>0</v>
      </c>
      <c r="BH192" s="166">
        <f t="shared" si="37"/>
        <v>0</v>
      </c>
      <c r="BI192" s="166">
        <f t="shared" si="38"/>
        <v>0</v>
      </c>
      <c r="BJ192" s="14" t="s">
        <v>94</v>
      </c>
      <c r="BK192" s="166">
        <f t="shared" si="39"/>
        <v>0</v>
      </c>
      <c r="BL192" s="14" t="s">
        <v>275</v>
      </c>
      <c r="BM192" s="165" t="s">
        <v>938</v>
      </c>
    </row>
    <row r="193" spans="1:65" s="2" customFormat="1" ht="24.4" customHeight="1">
      <c r="A193" s="29"/>
      <c r="B193" s="152"/>
      <c r="C193" s="153" t="s">
        <v>939</v>
      </c>
      <c r="D193" s="153" t="s">
        <v>248</v>
      </c>
      <c r="E193" s="154" t="s">
        <v>2402</v>
      </c>
      <c r="F193" s="155" t="s">
        <v>2403</v>
      </c>
      <c r="G193" s="156" t="s">
        <v>371</v>
      </c>
      <c r="H193" s="157">
        <v>90</v>
      </c>
      <c r="I193" s="158"/>
      <c r="J193" s="159">
        <f t="shared" si="30"/>
        <v>0</v>
      </c>
      <c r="K193" s="160"/>
      <c r="L193" s="30"/>
      <c r="M193" s="161" t="s">
        <v>1</v>
      </c>
      <c r="N193" s="162" t="s">
        <v>41</v>
      </c>
      <c r="O193" s="58"/>
      <c r="P193" s="163">
        <f t="shared" si="31"/>
        <v>0</v>
      </c>
      <c r="Q193" s="163">
        <v>0</v>
      </c>
      <c r="R193" s="163">
        <f t="shared" si="32"/>
        <v>0</v>
      </c>
      <c r="S193" s="163">
        <v>0</v>
      </c>
      <c r="T193" s="164">
        <f t="shared" si="3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275</v>
      </c>
      <c r="AT193" s="165" t="s">
        <v>248</v>
      </c>
      <c r="AU193" s="165" t="s">
        <v>94</v>
      </c>
      <c r="AY193" s="14" t="s">
        <v>246</v>
      </c>
      <c r="BE193" s="166">
        <f t="shared" si="34"/>
        <v>0</v>
      </c>
      <c r="BF193" s="166">
        <f t="shared" si="35"/>
        <v>0</v>
      </c>
      <c r="BG193" s="166">
        <f t="shared" si="36"/>
        <v>0</v>
      </c>
      <c r="BH193" s="166">
        <f t="shared" si="37"/>
        <v>0</v>
      </c>
      <c r="BI193" s="166">
        <f t="shared" si="38"/>
        <v>0</v>
      </c>
      <c r="BJ193" s="14" t="s">
        <v>94</v>
      </c>
      <c r="BK193" s="166">
        <f t="shared" si="39"/>
        <v>0</v>
      </c>
      <c r="BL193" s="14" t="s">
        <v>275</v>
      </c>
      <c r="BM193" s="165" t="s">
        <v>942</v>
      </c>
    </row>
    <row r="194" spans="1:65" s="2" customFormat="1" ht="24.4" customHeight="1">
      <c r="A194" s="29"/>
      <c r="B194" s="152"/>
      <c r="C194" s="153" t="s">
        <v>386</v>
      </c>
      <c r="D194" s="153" t="s">
        <v>248</v>
      </c>
      <c r="E194" s="154" t="s">
        <v>2404</v>
      </c>
      <c r="F194" s="155" t="s">
        <v>2405</v>
      </c>
      <c r="G194" s="156" t="s">
        <v>371</v>
      </c>
      <c r="H194" s="157">
        <v>60</v>
      </c>
      <c r="I194" s="158"/>
      <c r="J194" s="159">
        <f t="shared" si="30"/>
        <v>0</v>
      </c>
      <c r="K194" s="160"/>
      <c r="L194" s="30"/>
      <c r="M194" s="161" t="s">
        <v>1</v>
      </c>
      <c r="N194" s="162" t="s">
        <v>41</v>
      </c>
      <c r="O194" s="58"/>
      <c r="P194" s="163">
        <f t="shared" si="31"/>
        <v>0</v>
      </c>
      <c r="Q194" s="163">
        <v>0</v>
      </c>
      <c r="R194" s="163">
        <f t="shared" si="32"/>
        <v>0</v>
      </c>
      <c r="S194" s="163">
        <v>0</v>
      </c>
      <c r="T194" s="164">
        <f t="shared" si="3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275</v>
      </c>
      <c r="AT194" s="165" t="s">
        <v>248</v>
      </c>
      <c r="AU194" s="165" t="s">
        <v>94</v>
      </c>
      <c r="AY194" s="14" t="s">
        <v>246</v>
      </c>
      <c r="BE194" s="166">
        <f t="shared" si="34"/>
        <v>0</v>
      </c>
      <c r="BF194" s="166">
        <f t="shared" si="35"/>
        <v>0</v>
      </c>
      <c r="BG194" s="166">
        <f t="shared" si="36"/>
        <v>0</v>
      </c>
      <c r="BH194" s="166">
        <f t="shared" si="37"/>
        <v>0</v>
      </c>
      <c r="BI194" s="166">
        <f t="shared" si="38"/>
        <v>0</v>
      </c>
      <c r="BJ194" s="14" t="s">
        <v>94</v>
      </c>
      <c r="BK194" s="166">
        <f t="shared" si="39"/>
        <v>0</v>
      </c>
      <c r="BL194" s="14" t="s">
        <v>275</v>
      </c>
      <c r="BM194" s="165" t="s">
        <v>945</v>
      </c>
    </row>
    <row r="195" spans="1:65" s="2" customFormat="1" ht="24.4" customHeight="1">
      <c r="A195" s="29"/>
      <c r="B195" s="152"/>
      <c r="C195" s="153" t="s">
        <v>946</v>
      </c>
      <c r="D195" s="153" t="s">
        <v>248</v>
      </c>
      <c r="E195" s="154" t="s">
        <v>2406</v>
      </c>
      <c r="F195" s="155" t="s">
        <v>2407</v>
      </c>
      <c r="G195" s="156" t="s">
        <v>371</v>
      </c>
      <c r="H195" s="157">
        <v>20</v>
      </c>
      <c r="I195" s="158"/>
      <c r="J195" s="159">
        <f t="shared" si="30"/>
        <v>0</v>
      </c>
      <c r="K195" s="160"/>
      <c r="L195" s="30"/>
      <c r="M195" s="161" t="s">
        <v>1</v>
      </c>
      <c r="N195" s="162" t="s">
        <v>41</v>
      </c>
      <c r="O195" s="58"/>
      <c r="P195" s="163">
        <f t="shared" si="31"/>
        <v>0</v>
      </c>
      <c r="Q195" s="163">
        <v>0</v>
      </c>
      <c r="R195" s="163">
        <f t="shared" si="32"/>
        <v>0</v>
      </c>
      <c r="S195" s="163">
        <v>0</v>
      </c>
      <c r="T195" s="164">
        <f t="shared" si="3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275</v>
      </c>
      <c r="AT195" s="165" t="s">
        <v>248</v>
      </c>
      <c r="AU195" s="165" t="s">
        <v>94</v>
      </c>
      <c r="AY195" s="14" t="s">
        <v>246</v>
      </c>
      <c r="BE195" s="166">
        <f t="shared" si="34"/>
        <v>0</v>
      </c>
      <c r="BF195" s="166">
        <f t="shared" si="35"/>
        <v>0</v>
      </c>
      <c r="BG195" s="166">
        <f t="shared" si="36"/>
        <v>0</v>
      </c>
      <c r="BH195" s="166">
        <f t="shared" si="37"/>
        <v>0</v>
      </c>
      <c r="BI195" s="166">
        <f t="shared" si="38"/>
        <v>0</v>
      </c>
      <c r="BJ195" s="14" t="s">
        <v>94</v>
      </c>
      <c r="BK195" s="166">
        <f t="shared" si="39"/>
        <v>0</v>
      </c>
      <c r="BL195" s="14" t="s">
        <v>275</v>
      </c>
      <c r="BM195" s="165" t="s">
        <v>949</v>
      </c>
    </row>
    <row r="196" spans="1:65" s="2" customFormat="1" ht="24.4" customHeight="1">
      <c r="A196" s="29"/>
      <c r="B196" s="152"/>
      <c r="C196" s="153" t="s">
        <v>389</v>
      </c>
      <c r="D196" s="153" t="s">
        <v>248</v>
      </c>
      <c r="E196" s="154" t="s">
        <v>2408</v>
      </c>
      <c r="F196" s="155" t="s">
        <v>2409</v>
      </c>
      <c r="G196" s="156" t="s">
        <v>371</v>
      </c>
      <c r="H196" s="157">
        <v>60</v>
      </c>
      <c r="I196" s="158"/>
      <c r="J196" s="159">
        <f t="shared" si="30"/>
        <v>0</v>
      </c>
      <c r="K196" s="160"/>
      <c r="L196" s="30"/>
      <c r="M196" s="161" t="s">
        <v>1</v>
      </c>
      <c r="N196" s="162" t="s">
        <v>41</v>
      </c>
      <c r="O196" s="58"/>
      <c r="P196" s="163">
        <f t="shared" si="31"/>
        <v>0</v>
      </c>
      <c r="Q196" s="163">
        <v>0</v>
      </c>
      <c r="R196" s="163">
        <f t="shared" si="32"/>
        <v>0</v>
      </c>
      <c r="S196" s="163">
        <v>0</v>
      </c>
      <c r="T196" s="164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275</v>
      </c>
      <c r="AT196" s="165" t="s">
        <v>248</v>
      </c>
      <c r="AU196" s="165" t="s">
        <v>94</v>
      </c>
      <c r="AY196" s="14" t="s">
        <v>246</v>
      </c>
      <c r="BE196" s="166">
        <f t="shared" si="34"/>
        <v>0</v>
      </c>
      <c r="BF196" s="166">
        <f t="shared" si="35"/>
        <v>0</v>
      </c>
      <c r="BG196" s="166">
        <f t="shared" si="36"/>
        <v>0</v>
      </c>
      <c r="BH196" s="166">
        <f t="shared" si="37"/>
        <v>0</v>
      </c>
      <c r="BI196" s="166">
        <f t="shared" si="38"/>
        <v>0</v>
      </c>
      <c r="BJ196" s="14" t="s">
        <v>94</v>
      </c>
      <c r="BK196" s="166">
        <f t="shared" si="39"/>
        <v>0</v>
      </c>
      <c r="BL196" s="14" t="s">
        <v>275</v>
      </c>
      <c r="BM196" s="165" t="s">
        <v>952</v>
      </c>
    </row>
    <row r="197" spans="1:65" s="2" customFormat="1" ht="24.4" customHeight="1">
      <c r="A197" s="29"/>
      <c r="B197" s="152"/>
      <c r="C197" s="153" t="s">
        <v>953</v>
      </c>
      <c r="D197" s="153" t="s">
        <v>248</v>
      </c>
      <c r="E197" s="154" t="s">
        <v>2410</v>
      </c>
      <c r="F197" s="155" t="s">
        <v>2411</v>
      </c>
      <c r="G197" s="156" t="s">
        <v>371</v>
      </c>
      <c r="H197" s="157">
        <v>120</v>
      </c>
      <c r="I197" s="158"/>
      <c r="J197" s="159">
        <f t="shared" si="30"/>
        <v>0</v>
      </c>
      <c r="K197" s="160"/>
      <c r="L197" s="30"/>
      <c r="M197" s="161" t="s">
        <v>1</v>
      </c>
      <c r="N197" s="162" t="s">
        <v>41</v>
      </c>
      <c r="O197" s="58"/>
      <c r="P197" s="163">
        <f t="shared" si="31"/>
        <v>0</v>
      </c>
      <c r="Q197" s="163">
        <v>0</v>
      </c>
      <c r="R197" s="163">
        <f t="shared" si="32"/>
        <v>0</v>
      </c>
      <c r="S197" s="163">
        <v>0</v>
      </c>
      <c r="T197" s="164">
        <f t="shared" si="3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275</v>
      </c>
      <c r="AT197" s="165" t="s">
        <v>248</v>
      </c>
      <c r="AU197" s="165" t="s">
        <v>94</v>
      </c>
      <c r="AY197" s="14" t="s">
        <v>246</v>
      </c>
      <c r="BE197" s="166">
        <f t="shared" si="34"/>
        <v>0</v>
      </c>
      <c r="BF197" s="166">
        <f t="shared" si="35"/>
        <v>0</v>
      </c>
      <c r="BG197" s="166">
        <f t="shared" si="36"/>
        <v>0</v>
      </c>
      <c r="BH197" s="166">
        <f t="shared" si="37"/>
        <v>0</v>
      </c>
      <c r="BI197" s="166">
        <f t="shared" si="38"/>
        <v>0</v>
      </c>
      <c r="BJ197" s="14" t="s">
        <v>94</v>
      </c>
      <c r="BK197" s="166">
        <f t="shared" si="39"/>
        <v>0</v>
      </c>
      <c r="BL197" s="14" t="s">
        <v>275</v>
      </c>
      <c r="BM197" s="165" t="s">
        <v>956</v>
      </c>
    </row>
    <row r="198" spans="1:65" s="2" customFormat="1" ht="24.4" customHeight="1">
      <c r="A198" s="29"/>
      <c r="B198" s="152"/>
      <c r="C198" s="153" t="s">
        <v>393</v>
      </c>
      <c r="D198" s="153" t="s">
        <v>248</v>
      </c>
      <c r="E198" s="154" t="s">
        <v>2412</v>
      </c>
      <c r="F198" s="155" t="s">
        <v>2413</v>
      </c>
      <c r="G198" s="156" t="s">
        <v>371</v>
      </c>
      <c r="H198" s="157">
        <v>180</v>
      </c>
      <c r="I198" s="158"/>
      <c r="J198" s="159">
        <f t="shared" si="30"/>
        <v>0</v>
      </c>
      <c r="K198" s="160"/>
      <c r="L198" s="30"/>
      <c r="M198" s="161" t="s">
        <v>1</v>
      </c>
      <c r="N198" s="162" t="s">
        <v>41</v>
      </c>
      <c r="O198" s="58"/>
      <c r="P198" s="163">
        <f t="shared" si="31"/>
        <v>0</v>
      </c>
      <c r="Q198" s="163">
        <v>0</v>
      </c>
      <c r="R198" s="163">
        <f t="shared" si="32"/>
        <v>0</v>
      </c>
      <c r="S198" s="163">
        <v>0</v>
      </c>
      <c r="T198" s="164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275</v>
      </c>
      <c r="AT198" s="165" t="s">
        <v>248</v>
      </c>
      <c r="AU198" s="165" t="s">
        <v>94</v>
      </c>
      <c r="AY198" s="14" t="s">
        <v>246</v>
      </c>
      <c r="BE198" s="166">
        <f t="shared" si="34"/>
        <v>0</v>
      </c>
      <c r="BF198" s="166">
        <f t="shared" si="35"/>
        <v>0</v>
      </c>
      <c r="BG198" s="166">
        <f t="shared" si="36"/>
        <v>0</v>
      </c>
      <c r="BH198" s="166">
        <f t="shared" si="37"/>
        <v>0</v>
      </c>
      <c r="BI198" s="166">
        <f t="shared" si="38"/>
        <v>0</v>
      </c>
      <c r="BJ198" s="14" t="s">
        <v>94</v>
      </c>
      <c r="BK198" s="166">
        <f t="shared" si="39"/>
        <v>0</v>
      </c>
      <c r="BL198" s="14" t="s">
        <v>275</v>
      </c>
      <c r="BM198" s="165" t="s">
        <v>959</v>
      </c>
    </row>
    <row r="199" spans="1:65" s="2" customFormat="1" ht="24.4" customHeight="1">
      <c r="A199" s="29"/>
      <c r="B199" s="152"/>
      <c r="C199" s="153" t="s">
        <v>960</v>
      </c>
      <c r="D199" s="153" t="s">
        <v>248</v>
      </c>
      <c r="E199" s="154" t="s">
        <v>2414</v>
      </c>
      <c r="F199" s="155" t="s">
        <v>2415</v>
      </c>
      <c r="G199" s="156" t="s">
        <v>371</v>
      </c>
      <c r="H199" s="157">
        <v>130</v>
      </c>
      <c r="I199" s="158"/>
      <c r="J199" s="159">
        <f t="shared" si="30"/>
        <v>0</v>
      </c>
      <c r="K199" s="160"/>
      <c r="L199" s="30"/>
      <c r="M199" s="161" t="s">
        <v>1</v>
      </c>
      <c r="N199" s="162" t="s">
        <v>41</v>
      </c>
      <c r="O199" s="58"/>
      <c r="P199" s="163">
        <f t="shared" si="31"/>
        <v>0</v>
      </c>
      <c r="Q199" s="163">
        <v>0</v>
      </c>
      <c r="R199" s="163">
        <f t="shared" si="32"/>
        <v>0</v>
      </c>
      <c r="S199" s="163">
        <v>0</v>
      </c>
      <c r="T199" s="164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275</v>
      </c>
      <c r="AT199" s="165" t="s">
        <v>248</v>
      </c>
      <c r="AU199" s="165" t="s">
        <v>94</v>
      </c>
      <c r="AY199" s="14" t="s">
        <v>246</v>
      </c>
      <c r="BE199" s="166">
        <f t="shared" si="34"/>
        <v>0</v>
      </c>
      <c r="BF199" s="166">
        <f t="shared" si="35"/>
        <v>0</v>
      </c>
      <c r="BG199" s="166">
        <f t="shared" si="36"/>
        <v>0</v>
      </c>
      <c r="BH199" s="166">
        <f t="shared" si="37"/>
        <v>0</v>
      </c>
      <c r="BI199" s="166">
        <f t="shared" si="38"/>
        <v>0</v>
      </c>
      <c r="BJ199" s="14" t="s">
        <v>94</v>
      </c>
      <c r="BK199" s="166">
        <f t="shared" si="39"/>
        <v>0</v>
      </c>
      <c r="BL199" s="14" t="s">
        <v>275</v>
      </c>
      <c r="BM199" s="165" t="s">
        <v>963</v>
      </c>
    </row>
    <row r="200" spans="1:65" s="2" customFormat="1" ht="24.4" customHeight="1">
      <c r="A200" s="29"/>
      <c r="B200" s="152"/>
      <c r="C200" s="153" t="s">
        <v>396</v>
      </c>
      <c r="D200" s="153" t="s">
        <v>248</v>
      </c>
      <c r="E200" s="154" t="s">
        <v>2416</v>
      </c>
      <c r="F200" s="155" t="s">
        <v>2417</v>
      </c>
      <c r="G200" s="156" t="s">
        <v>371</v>
      </c>
      <c r="H200" s="157">
        <v>70</v>
      </c>
      <c r="I200" s="158"/>
      <c r="J200" s="159">
        <f t="shared" si="30"/>
        <v>0</v>
      </c>
      <c r="K200" s="160"/>
      <c r="L200" s="30"/>
      <c r="M200" s="161" t="s">
        <v>1</v>
      </c>
      <c r="N200" s="162" t="s">
        <v>41</v>
      </c>
      <c r="O200" s="58"/>
      <c r="P200" s="163">
        <f t="shared" si="31"/>
        <v>0</v>
      </c>
      <c r="Q200" s="163">
        <v>0</v>
      </c>
      <c r="R200" s="163">
        <f t="shared" si="32"/>
        <v>0</v>
      </c>
      <c r="S200" s="163">
        <v>0</v>
      </c>
      <c r="T200" s="164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275</v>
      </c>
      <c r="AT200" s="165" t="s">
        <v>248</v>
      </c>
      <c r="AU200" s="165" t="s">
        <v>94</v>
      </c>
      <c r="AY200" s="14" t="s">
        <v>246</v>
      </c>
      <c r="BE200" s="166">
        <f t="shared" si="34"/>
        <v>0</v>
      </c>
      <c r="BF200" s="166">
        <f t="shared" si="35"/>
        <v>0</v>
      </c>
      <c r="BG200" s="166">
        <f t="shared" si="36"/>
        <v>0</v>
      </c>
      <c r="BH200" s="166">
        <f t="shared" si="37"/>
        <v>0</v>
      </c>
      <c r="BI200" s="166">
        <f t="shared" si="38"/>
        <v>0</v>
      </c>
      <c r="BJ200" s="14" t="s">
        <v>94</v>
      </c>
      <c r="BK200" s="166">
        <f t="shared" si="39"/>
        <v>0</v>
      </c>
      <c r="BL200" s="14" t="s">
        <v>275</v>
      </c>
      <c r="BM200" s="165" t="s">
        <v>966</v>
      </c>
    </row>
    <row r="201" spans="1:65" s="2" customFormat="1" ht="24.4" customHeight="1">
      <c r="A201" s="29"/>
      <c r="B201" s="152"/>
      <c r="C201" s="153" t="s">
        <v>967</v>
      </c>
      <c r="D201" s="153" t="s">
        <v>248</v>
      </c>
      <c r="E201" s="154" t="s">
        <v>2418</v>
      </c>
      <c r="F201" s="155" t="s">
        <v>2419</v>
      </c>
      <c r="G201" s="156" t="s">
        <v>371</v>
      </c>
      <c r="H201" s="157">
        <v>65</v>
      </c>
      <c r="I201" s="158"/>
      <c r="J201" s="159">
        <f t="shared" si="30"/>
        <v>0</v>
      </c>
      <c r="K201" s="160"/>
      <c r="L201" s="30"/>
      <c r="M201" s="161" t="s">
        <v>1</v>
      </c>
      <c r="N201" s="162" t="s">
        <v>41</v>
      </c>
      <c r="O201" s="58"/>
      <c r="P201" s="163">
        <f t="shared" si="31"/>
        <v>0</v>
      </c>
      <c r="Q201" s="163">
        <v>0</v>
      </c>
      <c r="R201" s="163">
        <f t="shared" si="32"/>
        <v>0</v>
      </c>
      <c r="S201" s="163">
        <v>0</v>
      </c>
      <c r="T201" s="164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275</v>
      </c>
      <c r="AT201" s="165" t="s">
        <v>248</v>
      </c>
      <c r="AU201" s="165" t="s">
        <v>94</v>
      </c>
      <c r="AY201" s="14" t="s">
        <v>246</v>
      </c>
      <c r="BE201" s="166">
        <f t="shared" si="34"/>
        <v>0</v>
      </c>
      <c r="BF201" s="166">
        <f t="shared" si="35"/>
        <v>0</v>
      </c>
      <c r="BG201" s="166">
        <f t="shared" si="36"/>
        <v>0</v>
      </c>
      <c r="BH201" s="166">
        <f t="shared" si="37"/>
        <v>0</v>
      </c>
      <c r="BI201" s="166">
        <f t="shared" si="38"/>
        <v>0</v>
      </c>
      <c r="BJ201" s="14" t="s">
        <v>94</v>
      </c>
      <c r="BK201" s="166">
        <f t="shared" si="39"/>
        <v>0</v>
      </c>
      <c r="BL201" s="14" t="s">
        <v>275</v>
      </c>
      <c r="BM201" s="165" t="s">
        <v>970</v>
      </c>
    </row>
    <row r="202" spans="1:65" s="2" customFormat="1" ht="24.4" customHeight="1">
      <c r="A202" s="29"/>
      <c r="B202" s="152"/>
      <c r="C202" s="153" t="s">
        <v>400</v>
      </c>
      <c r="D202" s="153" t="s">
        <v>248</v>
      </c>
      <c r="E202" s="154" t="s">
        <v>2420</v>
      </c>
      <c r="F202" s="155" t="s">
        <v>2421</v>
      </c>
      <c r="G202" s="156" t="s">
        <v>371</v>
      </c>
      <c r="H202" s="157">
        <v>85</v>
      </c>
      <c r="I202" s="158"/>
      <c r="J202" s="159">
        <f t="shared" si="30"/>
        <v>0</v>
      </c>
      <c r="K202" s="160"/>
      <c r="L202" s="30"/>
      <c r="M202" s="161" t="s">
        <v>1</v>
      </c>
      <c r="N202" s="162" t="s">
        <v>41</v>
      </c>
      <c r="O202" s="58"/>
      <c r="P202" s="163">
        <f t="shared" si="31"/>
        <v>0</v>
      </c>
      <c r="Q202" s="163">
        <v>0</v>
      </c>
      <c r="R202" s="163">
        <f t="shared" si="32"/>
        <v>0</v>
      </c>
      <c r="S202" s="163">
        <v>0</v>
      </c>
      <c r="T202" s="164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275</v>
      </c>
      <c r="AT202" s="165" t="s">
        <v>248</v>
      </c>
      <c r="AU202" s="165" t="s">
        <v>94</v>
      </c>
      <c r="AY202" s="14" t="s">
        <v>246</v>
      </c>
      <c r="BE202" s="166">
        <f t="shared" si="34"/>
        <v>0</v>
      </c>
      <c r="BF202" s="166">
        <f t="shared" si="35"/>
        <v>0</v>
      </c>
      <c r="BG202" s="166">
        <f t="shared" si="36"/>
        <v>0</v>
      </c>
      <c r="BH202" s="166">
        <f t="shared" si="37"/>
        <v>0</v>
      </c>
      <c r="BI202" s="166">
        <f t="shared" si="38"/>
        <v>0</v>
      </c>
      <c r="BJ202" s="14" t="s">
        <v>94</v>
      </c>
      <c r="BK202" s="166">
        <f t="shared" si="39"/>
        <v>0</v>
      </c>
      <c r="BL202" s="14" t="s">
        <v>275</v>
      </c>
      <c r="BM202" s="165" t="s">
        <v>975</v>
      </c>
    </row>
    <row r="203" spans="1:65" s="2" customFormat="1" ht="16.5" customHeight="1">
      <c r="A203" s="29"/>
      <c r="B203" s="152"/>
      <c r="C203" s="153" t="s">
        <v>976</v>
      </c>
      <c r="D203" s="153" t="s">
        <v>248</v>
      </c>
      <c r="E203" s="154" t="s">
        <v>2422</v>
      </c>
      <c r="F203" s="155" t="s">
        <v>2423</v>
      </c>
      <c r="G203" s="156" t="s">
        <v>324</v>
      </c>
      <c r="H203" s="157">
        <v>26</v>
      </c>
      <c r="I203" s="158"/>
      <c r="J203" s="159">
        <f t="shared" si="30"/>
        <v>0</v>
      </c>
      <c r="K203" s="160"/>
      <c r="L203" s="30"/>
      <c r="M203" s="161" t="s">
        <v>1</v>
      </c>
      <c r="N203" s="162" t="s">
        <v>41</v>
      </c>
      <c r="O203" s="58"/>
      <c r="P203" s="163">
        <f t="shared" si="31"/>
        <v>0</v>
      </c>
      <c r="Q203" s="163">
        <v>0</v>
      </c>
      <c r="R203" s="163">
        <f t="shared" si="32"/>
        <v>0</v>
      </c>
      <c r="S203" s="163">
        <v>0</v>
      </c>
      <c r="T203" s="164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275</v>
      </c>
      <c r="AT203" s="165" t="s">
        <v>248</v>
      </c>
      <c r="AU203" s="165" t="s">
        <v>94</v>
      </c>
      <c r="AY203" s="14" t="s">
        <v>246</v>
      </c>
      <c r="BE203" s="166">
        <f t="shared" si="34"/>
        <v>0</v>
      </c>
      <c r="BF203" s="166">
        <f t="shared" si="35"/>
        <v>0</v>
      </c>
      <c r="BG203" s="166">
        <f t="shared" si="36"/>
        <v>0</v>
      </c>
      <c r="BH203" s="166">
        <f t="shared" si="37"/>
        <v>0</v>
      </c>
      <c r="BI203" s="166">
        <f t="shared" si="38"/>
        <v>0</v>
      </c>
      <c r="BJ203" s="14" t="s">
        <v>94</v>
      </c>
      <c r="BK203" s="166">
        <f t="shared" si="39"/>
        <v>0</v>
      </c>
      <c r="BL203" s="14" t="s">
        <v>275</v>
      </c>
      <c r="BM203" s="165" t="s">
        <v>979</v>
      </c>
    </row>
    <row r="204" spans="1:65" s="2" customFormat="1" ht="16.5" customHeight="1">
      <c r="A204" s="29"/>
      <c r="B204" s="152"/>
      <c r="C204" s="172" t="s">
        <v>403</v>
      </c>
      <c r="D204" s="172" t="s">
        <v>295</v>
      </c>
      <c r="E204" s="173" t="s">
        <v>2424</v>
      </c>
      <c r="F204" s="174" t="s">
        <v>2425</v>
      </c>
      <c r="G204" s="175" t="s">
        <v>324</v>
      </c>
      <c r="H204" s="176">
        <v>26</v>
      </c>
      <c r="I204" s="177"/>
      <c r="J204" s="178">
        <f t="shared" si="30"/>
        <v>0</v>
      </c>
      <c r="K204" s="179"/>
      <c r="L204" s="180"/>
      <c r="M204" s="181" t="s">
        <v>1</v>
      </c>
      <c r="N204" s="182" t="s">
        <v>41</v>
      </c>
      <c r="O204" s="58"/>
      <c r="P204" s="163">
        <f t="shared" si="31"/>
        <v>0</v>
      </c>
      <c r="Q204" s="163">
        <v>0</v>
      </c>
      <c r="R204" s="163">
        <f t="shared" si="32"/>
        <v>0</v>
      </c>
      <c r="S204" s="163">
        <v>0</v>
      </c>
      <c r="T204" s="164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332</v>
      </c>
      <c r="AT204" s="165" t="s">
        <v>295</v>
      </c>
      <c r="AU204" s="165" t="s">
        <v>94</v>
      </c>
      <c r="AY204" s="14" t="s">
        <v>246</v>
      </c>
      <c r="BE204" s="166">
        <f t="shared" si="34"/>
        <v>0</v>
      </c>
      <c r="BF204" s="166">
        <f t="shared" si="35"/>
        <v>0</v>
      </c>
      <c r="BG204" s="166">
        <f t="shared" si="36"/>
        <v>0</v>
      </c>
      <c r="BH204" s="166">
        <f t="shared" si="37"/>
        <v>0</v>
      </c>
      <c r="BI204" s="166">
        <f t="shared" si="38"/>
        <v>0</v>
      </c>
      <c r="BJ204" s="14" t="s">
        <v>94</v>
      </c>
      <c r="BK204" s="166">
        <f t="shared" si="39"/>
        <v>0</v>
      </c>
      <c r="BL204" s="14" t="s">
        <v>275</v>
      </c>
      <c r="BM204" s="165" t="s">
        <v>983</v>
      </c>
    </row>
    <row r="205" spans="1:65" s="2" customFormat="1" ht="21.75" customHeight="1">
      <c r="A205" s="29"/>
      <c r="B205" s="152"/>
      <c r="C205" s="153" t="s">
        <v>986</v>
      </c>
      <c r="D205" s="153" t="s">
        <v>248</v>
      </c>
      <c r="E205" s="154" t="s">
        <v>2426</v>
      </c>
      <c r="F205" s="155" t="s">
        <v>2427</v>
      </c>
      <c r="G205" s="156" t="s">
        <v>324</v>
      </c>
      <c r="H205" s="157">
        <v>4</v>
      </c>
      <c r="I205" s="158"/>
      <c r="J205" s="159">
        <f t="shared" si="30"/>
        <v>0</v>
      </c>
      <c r="K205" s="160"/>
      <c r="L205" s="30"/>
      <c r="M205" s="161" t="s">
        <v>1</v>
      </c>
      <c r="N205" s="162" t="s">
        <v>41</v>
      </c>
      <c r="O205" s="58"/>
      <c r="P205" s="163">
        <f t="shared" si="31"/>
        <v>0</v>
      </c>
      <c r="Q205" s="163">
        <v>0</v>
      </c>
      <c r="R205" s="163">
        <f t="shared" si="32"/>
        <v>0</v>
      </c>
      <c r="S205" s="163">
        <v>0</v>
      </c>
      <c r="T205" s="164">
        <f t="shared" si="3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275</v>
      </c>
      <c r="AT205" s="165" t="s">
        <v>248</v>
      </c>
      <c r="AU205" s="165" t="s">
        <v>94</v>
      </c>
      <c r="AY205" s="14" t="s">
        <v>246</v>
      </c>
      <c r="BE205" s="166">
        <f t="shared" si="34"/>
        <v>0</v>
      </c>
      <c r="BF205" s="166">
        <f t="shared" si="35"/>
        <v>0</v>
      </c>
      <c r="BG205" s="166">
        <f t="shared" si="36"/>
        <v>0</v>
      </c>
      <c r="BH205" s="166">
        <f t="shared" si="37"/>
        <v>0</v>
      </c>
      <c r="BI205" s="166">
        <f t="shared" si="38"/>
        <v>0</v>
      </c>
      <c r="BJ205" s="14" t="s">
        <v>94</v>
      </c>
      <c r="BK205" s="166">
        <f t="shared" si="39"/>
        <v>0</v>
      </c>
      <c r="BL205" s="14" t="s">
        <v>275</v>
      </c>
      <c r="BM205" s="165" t="s">
        <v>989</v>
      </c>
    </row>
    <row r="206" spans="1:65" s="2" customFormat="1" ht="24.4" customHeight="1">
      <c r="A206" s="29"/>
      <c r="B206" s="152"/>
      <c r="C206" s="172" t="s">
        <v>407</v>
      </c>
      <c r="D206" s="172" t="s">
        <v>295</v>
      </c>
      <c r="E206" s="173" t="s">
        <v>2428</v>
      </c>
      <c r="F206" s="174" t="s">
        <v>2429</v>
      </c>
      <c r="G206" s="175" t="s">
        <v>324</v>
      </c>
      <c r="H206" s="176">
        <v>4</v>
      </c>
      <c r="I206" s="177"/>
      <c r="J206" s="178">
        <f t="shared" si="30"/>
        <v>0</v>
      </c>
      <c r="K206" s="179"/>
      <c r="L206" s="180"/>
      <c r="M206" s="181" t="s">
        <v>1</v>
      </c>
      <c r="N206" s="182" t="s">
        <v>41</v>
      </c>
      <c r="O206" s="58"/>
      <c r="P206" s="163">
        <f t="shared" si="31"/>
        <v>0</v>
      </c>
      <c r="Q206" s="163">
        <v>0</v>
      </c>
      <c r="R206" s="163">
        <f t="shared" si="32"/>
        <v>0</v>
      </c>
      <c r="S206" s="163">
        <v>0</v>
      </c>
      <c r="T206" s="164">
        <f t="shared" si="3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332</v>
      </c>
      <c r="AT206" s="165" t="s">
        <v>295</v>
      </c>
      <c r="AU206" s="165" t="s">
        <v>94</v>
      </c>
      <c r="AY206" s="14" t="s">
        <v>246</v>
      </c>
      <c r="BE206" s="166">
        <f t="shared" si="34"/>
        <v>0</v>
      </c>
      <c r="BF206" s="166">
        <f t="shared" si="35"/>
        <v>0</v>
      </c>
      <c r="BG206" s="166">
        <f t="shared" si="36"/>
        <v>0</v>
      </c>
      <c r="BH206" s="166">
        <f t="shared" si="37"/>
        <v>0</v>
      </c>
      <c r="BI206" s="166">
        <f t="shared" si="38"/>
        <v>0</v>
      </c>
      <c r="BJ206" s="14" t="s">
        <v>94</v>
      </c>
      <c r="BK206" s="166">
        <f t="shared" si="39"/>
        <v>0</v>
      </c>
      <c r="BL206" s="14" t="s">
        <v>275</v>
      </c>
      <c r="BM206" s="165" t="s">
        <v>992</v>
      </c>
    </row>
    <row r="207" spans="1:65" s="2" customFormat="1" ht="21.75" customHeight="1">
      <c r="A207" s="29"/>
      <c r="B207" s="152"/>
      <c r="C207" s="153" t="s">
        <v>1260</v>
      </c>
      <c r="D207" s="153" t="s">
        <v>248</v>
      </c>
      <c r="E207" s="154" t="s">
        <v>2430</v>
      </c>
      <c r="F207" s="155" t="s">
        <v>2431</v>
      </c>
      <c r="G207" s="156" t="s">
        <v>324</v>
      </c>
      <c r="H207" s="157">
        <v>2</v>
      </c>
      <c r="I207" s="158"/>
      <c r="J207" s="159">
        <f t="shared" si="30"/>
        <v>0</v>
      </c>
      <c r="K207" s="160"/>
      <c r="L207" s="30"/>
      <c r="M207" s="161" t="s">
        <v>1</v>
      </c>
      <c r="N207" s="162" t="s">
        <v>41</v>
      </c>
      <c r="O207" s="58"/>
      <c r="P207" s="163">
        <f t="shared" si="31"/>
        <v>0</v>
      </c>
      <c r="Q207" s="163">
        <v>0</v>
      </c>
      <c r="R207" s="163">
        <f t="shared" si="32"/>
        <v>0</v>
      </c>
      <c r="S207" s="163">
        <v>0</v>
      </c>
      <c r="T207" s="164">
        <f t="shared" si="3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275</v>
      </c>
      <c r="AT207" s="165" t="s">
        <v>248</v>
      </c>
      <c r="AU207" s="165" t="s">
        <v>94</v>
      </c>
      <c r="AY207" s="14" t="s">
        <v>246</v>
      </c>
      <c r="BE207" s="166">
        <f t="shared" si="34"/>
        <v>0</v>
      </c>
      <c r="BF207" s="166">
        <f t="shared" si="35"/>
        <v>0</v>
      </c>
      <c r="BG207" s="166">
        <f t="shared" si="36"/>
        <v>0</v>
      </c>
      <c r="BH207" s="166">
        <f t="shared" si="37"/>
        <v>0</v>
      </c>
      <c r="BI207" s="166">
        <f t="shared" si="38"/>
        <v>0</v>
      </c>
      <c r="BJ207" s="14" t="s">
        <v>94</v>
      </c>
      <c r="BK207" s="166">
        <f t="shared" si="39"/>
        <v>0</v>
      </c>
      <c r="BL207" s="14" t="s">
        <v>275</v>
      </c>
      <c r="BM207" s="165" t="s">
        <v>1263</v>
      </c>
    </row>
    <row r="208" spans="1:65" s="2" customFormat="1" ht="24.4" customHeight="1">
      <c r="A208" s="29"/>
      <c r="B208" s="152"/>
      <c r="C208" s="172" t="s">
        <v>410</v>
      </c>
      <c r="D208" s="172" t="s">
        <v>295</v>
      </c>
      <c r="E208" s="173" t="s">
        <v>2432</v>
      </c>
      <c r="F208" s="174" t="s">
        <v>2433</v>
      </c>
      <c r="G208" s="175" t="s">
        <v>324</v>
      </c>
      <c r="H208" s="176">
        <v>2</v>
      </c>
      <c r="I208" s="177"/>
      <c r="J208" s="178">
        <f t="shared" si="30"/>
        <v>0</v>
      </c>
      <c r="K208" s="179"/>
      <c r="L208" s="180"/>
      <c r="M208" s="181" t="s">
        <v>1</v>
      </c>
      <c r="N208" s="182" t="s">
        <v>41</v>
      </c>
      <c r="O208" s="58"/>
      <c r="P208" s="163">
        <f t="shared" si="31"/>
        <v>0</v>
      </c>
      <c r="Q208" s="163">
        <v>0</v>
      </c>
      <c r="R208" s="163">
        <f t="shared" si="32"/>
        <v>0</v>
      </c>
      <c r="S208" s="163">
        <v>0</v>
      </c>
      <c r="T208" s="164">
        <f t="shared" si="3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332</v>
      </c>
      <c r="AT208" s="165" t="s">
        <v>295</v>
      </c>
      <c r="AU208" s="165" t="s">
        <v>94</v>
      </c>
      <c r="AY208" s="14" t="s">
        <v>246</v>
      </c>
      <c r="BE208" s="166">
        <f t="shared" si="34"/>
        <v>0</v>
      </c>
      <c r="BF208" s="166">
        <f t="shared" si="35"/>
        <v>0</v>
      </c>
      <c r="BG208" s="166">
        <f t="shared" si="36"/>
        <v>0</v>
      </c>
      <c r="BH208" s="166">
        <f t="shared" si="37"/>
        <v>0</v>
      </c>
      <c r="BI208" s="166">
        <f t="shared" si="38"/>
        <v>0</v>
      </c>
      <c r="BJ208" s="14" t="s">
        <v>94</v>
      </c>
      <c r="BK208" s="166">
        <f t="shared" si="39"/>
        <v>0</v>
      </c>
      <c r="BL208" s="14" t="s">
        <v>275</v>
      </c>
      <c r="BM208" s="165" t="s">
        <v>1266</v>
      </c>
    </row>
    <row r="209" spans="1:65" s="2" customFormat="1" ht="21.75" customHeight="1">
      <c r="A209" s="29"/>
      <c r="B209" s="152"/>
      <c r="C209" s="153" t="s">
        <v>1267</v>
      </c>
      <c r="D209" s="153" t="s">
        <v>248</v>
      </c>
      <c r="E209" s="154" t="s">
        <v>2434</v>
      </c>
      <c r="F209" s="155" t="s">
        <v>2435</v>
      </c>
      <c r="G209" s="156" t="s">
        <v>324</v>
      </c>
      <c r="H209" s="157">
        <v>34</v>
      </c>
      <c r="I209" s="158"/>
      <c r="J209" s="159">
        <f t="shared" si="30"/>
        <v>0</v>
      </c>
      <c r="K209" s="160"/>
      <c r="L209" s="30"/>
      <c r="M209" s="161" t="s">
        <v>1</v>
      </c>
      <c r="N209" s="162" t="s">
        <v>41</v>
      </c>
      <c r="O209" s="58"/>
      <c r="P209" s="163">
        <f t="shared" si="31"/>
        <v>0</v>
      </c>
      <c r="Q209" s="163">
        <v>0</v>
      </c>
      <c r="R209" s="163">
        <f t="shared" si="32"/>
        <v>0</v>
      </c>
      <c r="S209" s="163">
        <v>0</v>
      </c>
      <c r="T209" s="164">
        <f t="shared" si="3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275</v>
      </c>
      <c r="AT209" s="165" t="s">
        <v>248</v>
      </c>
      <c r="AU209" s="165" t="s">
        <v>94</v>
      </c>
      <c r="AY209" s="14" t="s">
        <v>246</v>
      </c>
      <c r="BE209" s="166">
        <f t="shared" si="34"/>
        <v>0</v>
      </c>
      <c r="BF209" s="166">
        <f t="shared" si="35"/>
        <v>0</v>
      </c>
      <c r="BG209" s="166">
        <f t="shared" si="36"/>
        <v>0</v>
      </c>
      <c r="BH209" s="166">
        <f t="shared" si="37"/>
        <v>0</v>
      </c>
      <c r="BI209" s="166">
        <f t="shared" si="38"/>
        <v>0</v>
      </c>
      <c r="BJ209" s="14" t="s">
        <v>94</v>
      </c>
      <c r="BK209" s="166">
        <f t="shared" si="39"/>
        <v>0</v>
      </c>
      <c r="BL209" s="14" t="s">
        <v>275</v>
      </c>
      <c r="BM209" s="165" t="s">
        <v>1270</v>
      </c>
    </row>
    <row r="210" spans="1:65" s="2" customFormat="1" ht="24.4" customHeight="1">
      <c r="A210" s="29"/>
      <c r="B210" s="152"/>
      <c r="C210" s="172" t="s">
        <v>414</v>
      </c>
      <c r="D210" s="172" t="s">
        <v>295</v>
      </c>
      <c r="E210" s="173" t="s">
        <v>2436</v>
      </c>
      <c r="F210" s="174" t="s">
        <v>2437</v>
      </c>
      <c r="G210" s="175" t="s">
        <v>324</v>
      </c>
      <c r="H210" s="176">
        <v>20</v>
      </c>
      <c r="I210" s="177"/>
      <c r="J210" s="178">
        <f t="shared" si="30"/>
        <v>0</v>
      </c>
      <c r="K210" s="179"/>
      <c r="L210" s="180"/>
      <c r="M210" s="181" t="s">
        <v>1</v>
      </c>
      <c r="N210" s="182" t="s">
        <v>41</v>
      </c>
      <c r="O210" s="58"/>
      <c r="P210" s="163">
        <f t="shared" si="31"/>
        <v>0</v>
      </c>
      <c r="Q210" s="163">
        <v>0</v>
      </c>
      <c r="R210" s="163">
        <f t="shared" si="32"/>
        <v>0</v>
      </c>
      <c r="S210" s="163">
        <v>0</v>
      </c>
      <c r="T210" s="164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332</v>
      </c>
      <c r="AT210" s="165" t="s">
        <v>295</v>
      </c>
      <c r="AU210" s="165" t="s">
        <v>94</v>
      </c>
      <c r="AY210" s="14" t="s">
        <v>246</v>
      </c>
      <c r="BE210" s="166">
        <f t="shared" si="34"/>
        <v>0</v>
      </c>
      <c r="BF210" s="166">
        <f t="shared" si="35"/>
        <v>0</v>
      </c>
      <c r="BG210" s="166">
        <f t="shared" si="36"/>
        <v>0</v>
      </c>
      <c r="BH210" s="166">
        <f t="shared" si="37"/>
        <v>0</v>
      </c>
      <c r="BI210" s="166">
        <f t="shared" si="38"/>
        <v>0</v>
      </c>
      <c r="BJ210" s="14" t="s">
        <v>94</v>
      </c>
      <c r="BK210" s="166">
        <f t="shared" si="39"/>
        <v>0</v>
      </c>
      <c r="BL210" s="14" t="s">
        <v>275</v>
      </c>
      <c r="BM210" s="165" t="s">
        <v>1271</v>
      </c>
    </row>
    <row r="211" spans="1:65" s="2" customFormat="1" ht="24.4" customHeight="1">
      <c r="A211" s="29"/>
      <c r="B211" s="152"/>
      <c r="C211" s="172" t="s">
        <v>771</v>
      </c>
      <c r="D211" s="172" t="s">
        <v>295</v>
      </c>
      <c r="E211" s="173" t="s">
        <v>2438</v>
      </c>
      <c r="F211" s="174" t="s">
        <v>2439</v>
      </c>
      <c r="G211" s="175" t="s">
        <v>324</v>
      </c>
      <c r="H211" s="176">
        <v>10</v>
      </c>
      <c r="I211" s="177"/>
      <c r="J211" s="178">
        <f t="shared" si="30"/>
        <v>0</v>
      </c>
      <c r="K211" s="179"/>
      <c r="L211" s="180"/>
      <c r="M211" s="181" t="s">
        <v>1</v>
      </c>
      <c r="N211" s="182" t="s">
        <v>41</v>
      </c>
      <c r="O211" s="58"/>
      <c r="P211" s="163">
        <f t="shared" si="31"/>
        <v>0</v>
      </c>
      <c r="Q211" s="163">
        <v>0</v>
      </c>
      <c r="R211" s="163">
        <f t="shared" si="32"/>
        <v>0</v>
      </c>
      <c r="S211" s="163">
        <v>0</v>
      </c>
      <c r="T211" s="164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332</v>
      </c>
      <c r="AT211" s="165" t="s">
        <v>295</v>
      </c>
      <c r="AU211" s="165" t="s">
        <v>94</v>
      </c>
      <c r="AY211" s="14" t="s">
        <v>246</v>
      </c>
      <c r="BE211" s="166">
        <f t="shared" si="34"/>
        <v>0</v>
      </c>
      <c r="BF211" s="166">
        <f t="shared" si="35"/>
        <v>0</v>
      </c>
      <c r="BG211" s="166">
        <f t="shared" si="36"/>
        <v>0</v>
      </c>
      <c r="BH211" s="166">
        <f t="shared" si="37"/>
        <v>0</v>
      </c>
      <c r="BI211" s="166">
        <f t="shared" si="38"/>
        <v>0</v>
      </c>
      <c r="BJ211" s="14" t="s">
        <v>94</v>
      </c>
      <c r="BK211" s="166">
        <f t="shared" si="39"/>
        <v>0</v>
      </c>
      <c r="BL211" s="14" t="s">
        <v>275</v>
      </c>
      <c r="BM211" s="165" t="s">
        <v>1272</v>
      </c>
    </row>
    <row r="212" spans="1:65" s="2" customFormat="1" ht="24.4" customHeight="1">
      <c r="A212" s="29"/>
      <c r="B212" s="152"/>
      <c r="C212" s="172" t="s">
        <v>417</v>
      </c>
      <c r="D212" s="172" t="s">
        <v>295</v>
      </c>
      <c r="E212" s="173" t="s">
        <v>2440</v>
      </c>
      <c r="F212" s="174" t="s">
        <v>2441</v>
      </c>
      <c r="G212" s="175" t="s">
        <v>324</v>
      </c>
      <c r="H212" s="176">
        <v>4</v>
      </c>
      <c r="I212" s="177"/>
      <c r="J212" s="178">
        <f t="shared" si="30"/>
        <v>0</v>
      </c>
      <c r="K212" s="179"/>
      <c r="L212" s="180"/>
      <c r="M212" s="181" t="s">
        <v>1</v>
      </c>
      <c r="N212" s="182" t="s">
        <v>41</v>
      </c>
      <c r="O212" s="58"/>
      <c r="P212" s="163">
        <f t="shared" si="31"/>
        <v>0</v>
      </c>
      <c r="Q212" s="163">
        <v>0</v>
      </c>
      <c r="R212" s="163">
        <f t="shared" si="32"/>
        <v>0</v>
      </c>
      <c r="S212" s="163">
        <v>0</v>
      </c>
      <c r="T212" s="164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332</v>
      </c>
      <c r="AT212" s="165" t="s">
        <v>295</v>
      </c>
      <c r="AU212" s="165" t="s">
        <v>94</v>
      </c>
      <c r="AY212" s="14" t="s">
        <v>246</v>
      </c>
      <c r="BE212" s="166">
        <f t="shared" si="34"/>
        <v>0</v>
      </c>
      <c r="BF212" s="166">
        <f t="shared" si="35"/>
        <v>0</v>
      </c>
      <c r="BG212" s="166">
        <f t="shared" si="36"/>
        <v>0</v>
      </c>
      <c r="BH212" s="166">
        <f t="shared" si="37"/>
        <v>0</v>
      </c>
      <c r="BI212" s="166">
        <f t="shared" si="38"/>
        <v>0</v>
      </c>
      <c r="BJ212" s="14" t="s">
        <v>94</v>
      </c>
      <c r="BK212" s="166">
        <f t="shared" si="39"/>
        <v>0</v>
      </c>
      <c r="BL212" s="14" t="s">
        <v>275</v>
      </c>
      <c r="BM212" s="165" t="s">
        <v>1273</v>
      </c>
    </row>
    <row r="213" spans="1:65" s="2" customFormat="1" ht="21.75" customHeight="1">
      <c r="A213" s="29"/>
      <c r="B213" s="152"/>
      <c r="C213" s="153" t="s">
        <v>1274</v>
      </c>
      <c r="D213" s="153" t="s">
        <v>248</v>
      </c>
      <c r="E213" s="154" t="s">
        <v>2442</v>
      </c>
      <c r="F213" s="155" t="s">
        <v>2443</v>
      </c>
      <c r="G213" s="156" t="s">
        <v>324</v>
      </c>
      <c r="H213" s="157">
        <v>10</v>
      </c>
      <c r="I213" s="158"/>
      <c r="J213" s="159">
        <f t="shared" si="30"/>
        <v>0</v>
      </c>
      <c r="K213" s="160"/>
      <c r="L213" s="30"/>
      <c r="M213" s="161" t="s">
        <v>1</v>
      </c>
      <c r="N213" s="162" t="s">
        <v>41</v>
      </c>
      <c r="O213" s="58"/>
      <c r="P213" s="163">
        <f t="shared" si="31"/>
        <v>0</v>
      </c>
      <c r="Q213" s="163">
        <v>0</v>
      </c>
      <c r="R213" s="163">
        <f t="shared" si="32"/>
        <v>0</v>
      </c>
      <c r="S213" s="163">
        <v>0</v>
      </c>
      <c r="T213" s="164">
        <f t="shared" si="3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275</v>
      </c>
      <c r="AT213" s="165" t="s">
        <v>248</v>
      </c>
      <c r="AU213" s="165" t="s">
        <v>94</v>
      </c>
      <c r="AY213" s="14" t="s">
        <v>246</v>
      </c>
      <c r="BE213" s="166">
        <f t="shared" si="34"/>
        <v>0</v>
      </c>
      <c r="BF213" s="166">
        <f t="shared" si="35"/>
        <v>0</v>
      </c>
      <c r="BG213" s="166">
        <f t="shared" si="36"/>
        <v>0</v>
      </c>
      <c r="BH213" s="166">
        <f t="shared" si="37"/>
        <v>0</v>
      </c>
      <c r="BI213" s="166">
        <f t="shared" si="38"/>
        <v>0</v>
      </c>
      <c r="BJ213" s="14" t="s">
        <v>94</v>
      </c>
      <c r="BK213" s="166">
        <f t="shared" si="39"/>
        <v>0</v>
      </c>
      <c r="BL213" s="14" t="s">
        <v>275</v>
      </c>
      <c r="BM213" s="165" t="s">
        <v>1277</v>
      </c>
    </row>
    <row r="214" spans="1:65" s="2" customFormat="1" ht="24.4" customHeight="1">
      <c r="A214" s="29"/>
      <c r="B214" s="152"/>
      <c r="C214" s="172" t="s">
        <v>421</v>
      </c>
      <c r="D214" s="172" t="s">
        <v>295</v>
      </c>
      <c r="E214" s="173" t="s">
        <v>2444</v>
      </c>
      <c r="F214" s="174" t="s">
        <v>2445</v>
      </c>
      <c r="G214" s="175" t="s">
        <v>324</v>
      </c>
      <c r="H214" s="176">
        <v>2</v>
      </c>
      <c r="I214" s="177"/>
      <c r="J214" s="178">
        <f t="shared" si="30"/>
        <v>0</v>
      </c>
      <c r="K214" s="179"/>
      <c r="L214" s="180"/>
      <c r="M214" s="181" t="s">
        <v>1</v>
      </c>
      <c r="N214" s="182" t="s">
        <v>41</v>
      </c>
      <c r="O214" s="58"/>
      <c r="P214" s="163">
        <f t="shared" si="31"/>
        <v>0</v>
      </c>
      <c r="Q214" s="163">
        <v>0</v>
      </c>
      <c r="R214" s="163">
        <f t="shared" si="32"/>
        <v>0</v>
      </c>
      <c r="S214" s="163">
        <v>0</v>
      </c>
      <c r="T214" s="164">
        <f t="shared" si="3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332</v>
      </c>
      <c r="AT214" s="165" t="s">
        <v>295</v>
      </c>
      <c r="AU214" s="165" t="s">
        <v>94</v>
      </c>
      <c r="AY214" s="14" t="s">
        <v>246</v>
      </c>
      <c r="BE214" s="166">
        <f t="shared" si="34"/>
        <v>0</v>
      </c>
      <c r="BF214" s="166">
        <f t="shared" si="35"/>
        <v>0</v>
      </c>
      <c r="BG214" s="166">
        <f t="shared" si="36"/>
        <v>0</v>
      </c>
      <c r="BH214" s="166">
        <f t="shared" si="37"/>
        <v>0</v>
      </c>
      <c r="BI214" s="166">
        <f t="shared" si="38"/>
        <v>0</v>
      </c>
      <c r="BJ214" s="14" t="s">
        <v>94</v>
      </c>
      <c r="BK214" s="166">
        <f t="shared" si="39"/>
        <v>0</v>
      </c>
      <c r="BL214" s="14" t="s">
        <v>275</v>
      </c>
      <c r="BM214" s="165" t="s">
        <v>1280</v>
      </c>
    </row>
    <row r="215" spans="1:65" s="2" customFormat="1" ht="24.4" customHeight="1">
      <c r="A215" s="29"/>
      <c r="B215" s="152"/>
      <c r="C215" s="172" t="s">
        <v>855</v>
      </c>
      <c r="D215" s="172" t="s">
        <v>295</v>
      </c>
      <c r="E215" s="173" t="s">
        <v>2446</v>
      </c>
      <c r="F215" s="174" t="s">
        <v>2447</v>
      </c>
      <c r="G215" s="175" t="s">
        <v>324</v>
      </c>
      <c r="H215" s="176">
        <v>4</v>
      </c>
      <c r="I215" s="177"/>
      <c r="J215" s="178">
        <f t="shared" si="30"/>
        <v>0</v>
      </c>
      <c r="K215" s="179"/>
      <c r="L215" s="180"/>
      <c r="M215" s="181" t="s">
        <v>1</v>
      </c>
      <c r="N215" s="182" t="s">
        <v>41</v>
      </c>
      <c r="O215" s="58"/>
      <c r="P215" s="163">
        <f t="shared" si="31"/>
        <v>0</v>
      </c>
      <c r="Q215" s="163">
        <v>0</v>
      </c>
      <c r="R215" s="163">
        <f t="shared" si="32"/>
        <v>0</v>
      </c>
      <c r="S215" s="163">
        <v>0</v>
      </c>
      <c r="T215" s="164">
        <f t="shared" si="3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332</v>
      </c>
      <c r="AT215" s="165" t="s">
        <v>295</v>
      </c>
      <c r="AU215" s="165" t="s">
        <v>94</v>
      </c>
      <c r="AY215" s="14" t="s">
        <v>246</v>
      </c>
      <c r="BE215" s="166">
        <f t="shared" si="34"/>
        <v>0</v>
      </c>
      <c r="BF215" s="166">
        <f t="shared" si="35"/>
        <v>0</v>
      </c>
      <c r="BG215" s="166">
        <f t="shared" si="36"/>
        <v>0</v>
      </c>
      <c r="BH215" s="166">
        <f t="shared" si="37"/>
        <v>0</v>
      </c>
      <c r="BI215" s="166">
        <f t="shared" si="38"/>
        <v>0</v>
      </c>
      <c r="BJ215" s="14" t="s">
        <v>94</v>
      </c>
      <c r="BK215" s="166">
        <f t="shared" si="39"/>
        <v>0</v>
      </c>
      <c r="BL215" s="14" t="s">
        <v>275</v>
      </c>
      <c r="BM215" s="165" t="s">
        <v>1281</v>
      </c>
    </row>
    <row r="216" spans="1:65" s="2" customFormat="1" ht="24.4" customHeight="1">
      <c r="A216" s="29"/>
      <c r="B216" s="152"/>
      <c r="C216" s="172" t="s">
        <v>424</v>
      </c>
      <c r="D216" s="172" t="s">
        <v>295</v>
      </c>
      <c r="E216" s="173" t="s">
        <v>2448</v>
      </c>
      <c r="F216" s="174" t="s">
        <v>2449</v>
      </c>
      <c r="G216" s="175" t="s">
        <v>324</v>
      </c>
      <c r="H216" s="176">
        <v>2</v>
      </c>
      <c r="I216" s="177"/>
      <c r="J216" s="178">
        <f t="shared" si="30"/>
        <v>0</v>
      </c>
      <c r="K216" s="179"/>
      <c r="L216" s="180"/>
      <c r="M216" s="181" t="s">
        <v>1</v>
      </c>
      <c r="N216" s="182" t="s">
        <v>41</v>
      </c>
      <c r="O216" s="58"/>
      <c r="P216" s="163">
        <f t="shared" si="31"/>
        <v>0</v>
      </c>
      <c r="Q216" s="163">
        <v>0</v>
      </c>
      <c r="R216" s="163">
        <f t="shared" si="32"/>
        <v>0</v>
      </c>
      <c r="S216" s="163">
        <v>0</v>
      </c>
      <c r="T216" s="164">
        <f t="shared" si="3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332</v>
      </c>
      <c r="AT216" s="165" t="s">
        <v>295</v>
      </c>
      <c r="AU216" s="165" t="s">
        <v>94</v>
      </c>
      <c r="AY216" s="14" t="s">
        <v>246</v>
      </c>
      <c r="BE216" s="166">
        <f t="shared" si="34"/>
        <v>0</v>
      </c>
      <c r="BF216" s="166">
        <f t="shared" si="35"/>
        <v>0</v>
      </c>
      <c r="BG216" s="166">
        <f t="shared" si="36"/>
        <v>0</v>
      </c>
      <c r="BH216" s="166">
        <f t="shared" si="37"/>
        <v>0</v>
      </c>
      <c r="BI216" s="166">
        <f t="shared" si="38"/>
        <v>0</v>
      </c>
      <c r="BJ216" s="14" t="s">
        <v>94</v>
      </c>
      <c r="BK216" s="166">
        <f t="shared" si="39"/>
        <v>0</v>
      </c>
      <c r="BL216" s="14" t="s">
        <v>275</v>
      </c>
      <c r="BM216" s="165" t="s">
        <v>1282</v>
      </c>
    </row>
    <row r="217" spans="1:65" s="2" customFormat="1" ht="24.4" customHeight="1">
      <c r="A217" s="29"/>
      <c r="B217" s="152"/>
      <c r="C217" s="172" t="s">
        <v>1283</v>
      </c>
      <c r="D217" s="172" t="s">
        <v>295</v>
      </c>
      <c r="E217" s="173" t="s">
        <v>2450</v>
      </c>
      <c r="F217" s="174" t="s">
        <v>2451</v>
      </c>
      <c r="G217" s="175" t="s">
        <v>324</v>
      </c>
      <c r="H217" s="176">
        <v>2</v>
      </c>
      <c r="I217" s="177"/>
      <c r="J217" s="178">
        <f t="shared" si="30"/>
        <v>0</v>
      </c>
      <c r="K217" s="179"/>
      <c r="L217" s="180"/>
      <c r="M217" s="181" t="s">
        <v>1</v>
      </c>
      <c r="N217" s="182" t="s">
        <v>41</v>
      </c>
      <c r="O217" s="58"/>
      <c r="P217" s="163">
        <f t="shared" si="31"/>
        <v>0</v>
      </c>
      <c r="Q217" s="163">
        <v>0</v>
      </c>
      <c r="R217" s="163">
        <f t="shared" si="32"/>
        <v>0</v>
      </c>
      <c r="S217" s="163">
        <v>0</v>
      </c>
      <c r="T217" s="164">
        <f t="shared" si="3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332</v>
      </c>
      <c r="AT217" s="165" t="s">
        <v>295</v>
      </c>
      <c r="AU217" s="165" t="s">
        <v>94</v>
      </c>
      <c r="AY217" s="14" t="s">
        <v>246</v>
      </c>
      <c r="BE217" s="166">
        <f t="shared" si="34"/>
        <v>0</v>
      </c>
      <c r="BF217" s="166">
        <f t="shared" si="35"/>
        <v>0</v>
      </c>
      <c r="BG217" s="166">
        <f t="shared" si="36"/>
        <v>0</v>
      </c>
      <c r="BH217" s="166">
        <f t="shared" si="37"/>
        <v>0</v>
      </c>
      <c r="BI217" s="166">
        <f t="shared" si="38"/>
        <v>0</v>
      </c>
      <c r="BJ217" s="14" t="s">
        <v>94</v>
      </c>
      <c r="BK217" s="166">
        <f t="shared" si="39"/>
        <v>0</v>
      </c>
      <c r="BL217" s="14" t="s">
        <v>275</v>
      </c>
      <c r="BM217" s="165" t="s">
        <v>1286</v>
      </c>
    </row>
    <row r="218" spans="1:65" s="2" customFormat="1" ht="21.75" customHeight="1">
      <c r="A218" s="29"/>
      <c r="B218" s="152"/>
      <c r="C218" s="153" t="s">
        <v>428</v>
      </c>
      <c r="D218" s="153" t="s">
        <v>248</v>
      </c>
      <c r="E218" s="154" t="s">
        <v>2452</v>
      </c>
      <c r="F218" s="155" t="s">
        <v>2453</v>
      </c>
      <c r="G218" s="156" t="s">
        <v>324</v>
      </c>
      <c r="H218" s="157">
        <v>12</v>
      </c>
      <c r="I218" s="158"/>
      <c r="J218" s="159">
        <f t="shared" si="30"/>
        <v>0</v>
      </c>
      <c r="K218" s="160"/>
      <c r="L218" s="30"/>
      <c r="M218" s="161" t="s">
        <v>1</v>
      </c>
      <c r="N218" s="162" t="s">
        <v>41</v>
      </c>
      <c r="O218" s="58"/>
      <c r="P218" s="163">
        <f t="shared" si="31"/>
        <v>0</v>
      </c>
      <c r="Q218" s="163">
        <v>0</v>
      </c>
      <c r="R218" s="163">
        <f t="shared" si="32"/>
        <v>0</v>
      </c>
      <c r="S218" s="163">
        <v>0</v>
      </c>
      <c r="T218" s="164">
        <f t="shared" si="3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275</v>
      </c>
      <c r="AT218" s="165" t="s">
        <v>248</v>
      </c>
      <c r="AU218" s="165" t="s">
        <v>94</v>
      </c>
      <c r="AY218" s="14" t="s">
        <v>246</v>
      </c>
      <c r="BE218" s="166">
        <f t="shared" si="34"/>
        <v>0</v>
      </c>
      <c r="BF218" s="166">
        <f t="shared" si="35"/>
        <v>0</v>
      </c>
      <c r="BG218" s="166">
        <f t="shared" si="36"/>
        <v>0</v>
      </c>
      <c r="BH218" s="166">
        <f t="shared" si="37"/>
        <v>0</v>
      </c>
      <c r="BI218" s="166">
        <f t="shared" si="38"/>
        <v>0</v>
      </c>
      <c r="BJ218" s="14" t="s">
        <v>94</v>
      </c>
      <c r="BK218" s="166">
        <f t="shared" si="39"/>
        <v>0</v>
      </c>
      <c r="BL218" s="14" t="s">
        <v>275</v>
      </c>
      <c r="BM218" s="165" t="s">
        <v>1287</v>
      </c>
    </row>
    <row r="219" spans="1:65" s="2" customFormat="1" ht="24.4" customHeight="1">
      <c r="A219" s="29"/>
      <c r="B219" s="152"/>
      <c r="C219" s="172" t="s">
        <v>1288</v>
      </c>
      <c r="D219" s="172" t="s">
        <v>295</v>
      </c>
      <c r="E219" s="173" t="s">
        <v>2454</v>
      </c>
      <c r="F219" s="174" t="s">
        <v>2455</v>
      </c>
      <c r="G219" s="175" t="s">
        <v>324</v>
      </c>
      <c r="H219" s="176">
        <v>4</v>
      </c>
      <c r="I219" s="177"/>
      <c r="J219" s="178">
        <f t="shared" si="30"/>
        <v>0</v>
      </c>
      <c r="K219" s="179"/>
      <c r="L219" s="180"/>
      <c r="M219" s="181" t="s">
        <v>1</v>
      </c>
      <c r="N219" s="182" t="s">
        <v>41</v>
      </c>
      <c r="O219" s="58"/>
      <c r="P219" s="163">
        <f t="shared" si="31"/>
        <v>0</v>
      </c>
      <c r="Q219" s="163">
        <v>0</v>
      </c>
      <c r="R219" s="163">
        <f t="shared" si="32"/>
        <v>0</v>
      </c>
      <c r="S219" s="163">
        <v>0</v>
      </c>
      <c r="T219" s="164">
        <f t="shared" si="3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332</v>
      </c>
      <c r="AT219" s="165" t="s">
        <v>295</v>
      </c>
      <c r="AU219" s="165" t="s">
        <v>94</v>
      </c>
      <c r="AY219" s="14" t="s">
        <v>246</v>
      </c>
      <c r="BE219" s="166">
        <f t="shared" si="34"/>
        <v>0</v>
      </c>
      <c r="BF219" s="166">
        <f t="shared" si="35"/>
        <v>0</v>
      </c>
      <c r="BG219" s="166">
        <f t="shared" si="36"/>
        <v>0</v>
      </c>
      <c r="BH219" s="166">
        <f t="shared" si="37"/>
        <v>0</v>
      </c>
      <c r="BI219" s="166">
        <f t="shared" si="38"/>
        <v>0</v>
      </c>
      <c r="BJ219" s="14" t="s">
        <v>94</v>
      </c>
      <c r="BK219" s="166">
        <f t="shared" si="39"/>
        <v>0</v>
      </c>
      <c r="BL219" s="14" t="s">
        <v>275</v>
      </c>
      <c r="BM219" s="165" t="s">
        <v>1290</v>
      </c>
    </row>
    <row r="220" spans="1:65" s="2" customFormat="1" ht="24.4" customHeight="1">
      <c r="A220" s="29"/>
      <c r="B220" s="152"/>
      <c r="C220" s="172" t="s">
        <v>432</v>
      </c>
      <c r="D220" s="172" t="s">
        <v>295</v>
      </c>
      <c r="E220" s="173" t="s">
        <v>2456</v>
      </c>
      <c r="F220" s="174" t="s">
        <v>2457</v>
      </c>
      <c r="G220" s="175" t="s">
        <v>324</v>
      </c>
      <c r="H220" s="176">
        <v>6</v>
      </c>
      <c r="I220" s="177"/>
      <c r="J220" s="178">
        <f t="shared" si="30"/>
        <v>0</v>
      </c>
      <c r="K220" s="179"/>
      <c r="L220" s="180"/>
      <c r="M220" s="181" t="s">
        <v>1</v>
      </c>
      <c r="N220" s="182" t="s">
        <v>41</v>
      </c>
      <c r="O220" s="58"/>
      <c r="P220" s="163">
        <f t="shared" si="31"/>
        <v>0</v>
      </c>
      <c r="Q220" s="163">
        <v>0</v>
      </c>
      <c r="R220" s="163">
        <f t="shared" si="32"/>
        <v>0</v>
      </c>
      <c r="S220" s="163">
        <v>0</v>
      </c>
      <c r="T220" s="164">
        <f t="shared" si="3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332</v>
      </c>
      <c r="AT220" s="165" t="s">
        <v>295</v>
      </c>
      <c r="AU220" s="165" t="s">
        <v>94</v>
      </c>
      <c r="AY220" s="14" t="s">
        <v>246</v>
      </c>
      <c r="BE220" s="166">
        <f t="shared" si="34"/>
        <v>0</v>
      </c>
      <c r="BF220" s="166">
        <f t="shared" si="35"/>
        <v>0</v>
      </c>
      <c r="BG220" s="166">
        <f t="shared" si="36"/>
        <v>0</v>
      </c>
      <c r="BH220" s="166">
        <f t="shared" si="37"/>
        <v>0</v>
      </c>
      <c r="BI220" s="166">
        <f t="shared" si="38"/>
        <v>0</v>
      </c>
      <c r="BJ220" s="14" t="s">
        <v>94</v>
      </c>
      <c r="BK220" s="166">
        <f t="shared" si="39"/>
        <v>0</v>
      </c>
      <c r="BL220" s="14" t="s">
        <v>275</v>
      </c>
      <c r="BM220" s="165" t="s">
        <v>1293</v>
      </c>
    </row>
    <row r="221" spans="1:65" s="2" customFormat="1" ht="24.4" customHeight="1">
      <c r="A221" s="29"/>
      <c r="B221" s="152"/>
      <c r="C221" s="172" t="s">
        <v>1294</v>
      </c>
      <c r="D221" s="172" t="s">
        <v>295</v>
      </c>
      <c r="E221" s="173" t="s">
        <v>2458</v>
      </c>
      <c r="F221" s="174" t="s">
        <v>2459</v>
      </c>
      <c r="G221" s="175" t="s">
        <v>324</v>
      </c>
      <c r="H221" s="176">
        <v>2</v>
      </c>
      <c r="I221" s="177"/>
      <c r="J221" s="178">
        <f t="shared" si="30"/>
        <v>0</v>
      </c>
      <c r="K221" s="179"/>
      <c r="L221" s="180"/>
      <c r="M221" s="181" t="s">
        <v>1</v>
      </c>
      <c r="N221" s="182" t="s">
        <v>41</v>
      </c>
      <c r="O221" s="58"/>
      <c r="P221" s="163">
        <f t="shared" si="31"/>
        <v>0</v>
      </c>
      <c r="Q221" s="163">
        <v>0</v>
      </c>
      <c r="R221" s="163">
        <f t="shared" si="32"/>
        <v>0</v>
      </c>
      <c r="S221" s="163">
        <v>0</v>
      </c>
      <c r="T221" s="164">
        <f t="shared" si="3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332</v>
      </c>
      <c r="AT221" s="165" t="s">
        <v>295</v>
      </c>
      <c r="AU221" s="165" t="s">
        <v>94</v>
      </c>
      <c r="AY221" s="14" t="s">
        <v>246</v>
      </c>
      <c r="BE221" s="166">
        <f t="shared" si="34"/>
        <v>0</v>
      </c>
      <c r="BF221" s="166">
        <f t="shared" si="35"/>
        <v>0</v>
      </c>
      <c r="BG221" s="166">
        <f t="shared" si="36"/>
        <v>0</v>
      </c>
      <c r="BH221" s="166">
        <f t="shared" si="37"/>
        <v>0</v>
      </c>
      <c r="BI221" s="166">
        <f t="shared" si="38"/>
        <v>0</v>
      </c>
      <c r="BJ221" s="14" t="s">
        <v>94</v>
      </c>
      <c r="BK221" s="166">
        <f t="shared" si="39"/>
        <v>0</v>
      </c>
      <c r="BL221" s="14" t="s">
        <v>275</v>
      </c>
      <c r="BM221" s="165" t="s">
        <v>1295</v>
      </c>
    </row>
    <row r="222" spans="1:65" s="2" customFormat="1" ht="21.75" customHeight="1">
      <c r="A222" s="29"/>
      <c r="B222" s="152"/>
      <c r="C222" s="153" t="s">
        <v>436</v>
      </c>
      <c r="D222" s="153" t="s">
        <v>248</v>
      </c>
      <c r="E222" s="154" t="s">
        <v>2460</v>
      </c>
      <c r="F222" s="155" t="s">
        <v>2461</v>
      </c>
      <c r="G222" s="156" t="s">
        <v>324</v>
      </c>
      <c r="H222" s="157">
        <v>14</v>
      </c>
      <c r="I222" s="158"/>
      <c r="J222" s="159">
        <f t="shared" si="30"/>
        <v>0</v>
      </c>
      <c r="K222" s="160"/>
      <c r="L222" s="30"/>
      <c r="M222" s="161" t="s">
        <v>1</v>
      </c>
      <c r="N222" s="162" t="s">
        <v>41</v>
      </c>
      <c r="O222" s="58"/>
      <c r="P222" s="163">
        <f t="shared" si="31"/>
        <v>0</v>
      </c>
      <c r="Q222" s="163">
        <v>0</v>
      </c>
      <c r="R222" s="163">
        <f t="shared" si="32"/>
        <v>0</v>
      </c>
      <c r="S222" s="163">
        <v>0</v>
      </c>
      <c r="T222" s="164">
        <f t="shared" si="3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275</v>
      </c>
      <c r="AT222" s="165" t="s">
        <v>248</v>
      </c>
      <c r="AU222" s="165" t="s">
        <v>94</v>
      </c>
      <c r="AY222" s="14" t="s">
        <v>246</v>
      </c>
      <c r="BE222" s="166">
        <f t="shared" si="34"/>
        <v>0</v>
      </c>
      <c r="BF222" s="166">
        <f t="shared" si="35"/>
        <v>0</v>
      </c>
      <c r="BG222" s="166">
        <f t="shared" si="36"/>
        <v>0</v>
      </c>
      <c r="BH222" s="166">
        <f t="shared" si="37"/>
        <v>0</v>
      </c>
      <c r="BI222" s="166">
        <f t="shared" si="38"/>
        <v>0</v>
      </c>
      <c r="BJ222" s="14" t="s">
        <v>94</v>
      </c>
      <c r="BK222" s="166">
        <f t="shared" si="39"/>
        <v>0</v>
      </c>
      <c r="BL222" s="14" t="s">
        <v>275</v>
      </c>
      <c r="BM222" s="165" t="s">
        <v>1298</v>
      </c>
    </row>
    <row r="223" spans="1:65" s="2" customFormat="1" ht="24.4" customHeight="1">
      <c r="A223" s="29"/>
      <c r="B223" s="152"/>
      <c r="C223" s="172" t="s">
        <v>1299</v>
      </c>
      <c r="D223" s="172" t="s">
        <v>295</v>
      </c>
      <c r="E223" s="173" t="s">
        <v>2462</v>
      </c>
      <c r="F223" s="174" t="s">
        <v>2463</v>
      </c>
      <c r="G223" s="175" t="s">
        <v>324</v>
      </c>
      <c r="H223" s="176">
        <v>10</v>
      </c>
      <c r="I223" s="177"/>
      <c r="J223" s="178">
        <f t="shared" si="30"/>
        <v>0</v>
      </c>
      <c r="K223" s="179"/>
      <c r="L223" s="180"/>
      <c r="M223" s="181" t="s">
        <v>1</v>
      </c>
      <c r="N223" s="182" t="s">
        <v>41</v>
      </c>
      <c r="O223" s="58"/>
      <c r="P223" s="163">
        <f t="shared" si="31"/>
        <v>0</v>
      </c>
      <c r="Q223" s="163">
        <v>0</v>
      </c>
      <c r="R223" s="163">
        <f t="shared" si="32"/>
        <v>0</v>
      </c>
      <c r="S223" s="163">
        <v>0</v>
      </c>
      <c r="T223" s="164">
        <f t="shared" si="3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5" t="s">
        <v>332</v>
      </c>
      <c r="AT223" s="165" t="s">
        <v>295</v>
      </c>
      <c r="AU223" s="165" t="s">
        <v>94</v>
      </c>
      <c r="AY223" s="14" t="s">
        <v>246</v>
      </c>
      <c r="BE223" s="166">
        <f t="shared" si="34"/>
        <v>0</v>
      </c>
      <c r="BF223" s="166">
        <f t="shared" si="35"/>
        <v>0</v>
      </c>
      <c r="BG223" s="166">
        <f t="shared" si="36"/>
        <v>0</v>
      </c>
      <c r="BH223" s="166">
        <f t="shared" si="37"/>
        <v>0</v>
      </c>
      <c r="BI223" s="166">
        <f t="shared" si="38"/>
        <v>0</v>
      </c>
      <c r="BJ223" s="14" t="s">
        <v>94</v>
      </c>
      <c r="BK223" s="166">
        <f t="shared" si="39"/>
        <v>0</v>
      </c>
      <c r="BL223" s="14" t="s">
        <v>275</v>
      </c>
      <c r="BM223" s="165" t="s">
        <v>1302</v>
      </c>
    </row>
    <row r="224" spans="1:65" s="2" customFormat="1" ht="24.4" customHeight="1">
      <c r="A224" s="29"/>
      <c r="B224" s="152"/>
      <c r="C224" s="172" t="s">
        <v>439</v>
      </c>
      <c r="D224" s="172" t="s">
        <v>295</v>
      </c>
      <c r="E224" s="173" t="s">
        <v>2464</v>
      </c>
      <c r="F224" s="174" t="s">
        <v>2465</v>
      </c>
      <c r="G224" s="175" t="s">
        <v>324</v>
      </c>
      <c r="H224" s="176">
        <v>2</v>
      </c>
      <c r="I224" s="177"/>
      <c r="J224" s="178">
        <f t="shared" si="30"/>
        <v>0</v>
      </c>
      <c r="K224" s="179"/>
      <c r="L224" s="180"/>
      <c r="M224" s="181" t="s">
        <v>1</v>
      </c>
      <c r="N224" s="182" t="s">
        <v>41</v>
      </c>
      <c r="O224" s="58"/>
      <c r="P224" s="163">
        <f t="shared" si="31"/>
        <v>0</v>
      </c>
      <c r="Q224" s="163">
        <v>0</v>
      </c>
      <c r="R224" s="163">
        <f t="shared" si="32"/>
        <v>0</v>
      </c>
      <c r="S224" s="163">
        <v>0</v>
      </c>
      <c r="T224" s="164">
        <f t="shared" si="3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332</v>
      </c>
      <c r="AT224" s="165" t="s">
        <v>295</v>
      </c>
      <c r="AU224" s="165" t="s">
        <v>94</v>
      </c>
      <c r="AY224" s="14" t="s">
        <v>246</v>
      </c>
      <c r="BE224" s="166">
        <f t="shared" si="34"/>
        <v>0</v>
      </c>
      <c r="BF224" s="166">
        <f t="shared" si="35"/>
        <v>0</v>
      </c>
      <c r="BG224" s="166">
        <f t="shared" si="36"/>
        <v>0</v>
      </c>
      <c r="BH224" s="166">
        <f t="shared" si="37"/>
        <v>0</v>
      </c>
      <c r="BI224" s="166">
        <f t="shared" si="38"/>
        <v>0</v>
      </c>
      <c r="BJ224" s="14" t="s">
        <v>94</v>
      </c>
      <c r="BK224" s="166">
        <f t="shared" si="39"/>
        <v>0</v>
      </c>
      <c r="BL224" s="14" t="s">
        <v>275</v>
      </c>
      <c r="BM224" s="165" t="s">
        <v>1305</v>
      </c>
    </row>
    <row r="225" spans="1:65" s="2" customFormat="1" ht="24.4" customHeight="1">
      <c r="A225" s="29"/>
      <c r="B225" s="152"/>
      <c r="C225" s="172" t="s">
        <v>775</v>
      </c>
      <c r="D225" s="172" t="s">
        <v>295</v>
      </c>
      <c r="E225" s="173" t="s">
        <v>2466</v>
      </c>
      <c r="F225" s="174" t="s">
        <v>2467</v>
      </c>
      <c r="G225" s="175" t="s">
        <v>324</v>
      </c>
      <c r="H225" s="176">
        <v>2</v>
      </c>
      <c r="I225" s="177"/>
      <c r="J225" s="178">
        <f t="shared" si="30"/>
        <v>0</v>
      </c>
      <c r="K225" s="179"/>
      <c r="L225" s="180"/>
      <c r="M225" s="181" t="s">
        <v>1</v>
      </c>
      <c r="N225" s="182" t="s">
        <v>41</v>
      </c>
      <c r="O225" s="58"/>
      <c r="P225" s="163">
        <f t="shared" si="31"/>
        <v>0</v>
      </c>
      <c r="Q225" s="163">
        <v>0</v>
      </c>
      <c r="R225" s="163">
        <f t="shared" si="32"/>
        <v>0</v>
      </c>
      <c r="S225" s="163">
        <v>0</v>
      </c>
      <c r="T225" s="164">
        <f t="shared" si="3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5" t="s">
        <v>332</v>
      </c>
      <c r="AT225" s="165" t="s">
        <v>295</v>
      </c>
      <c r="AU225" s="165" t="s">
        <v>94</v>
      </c>
      <c r="AY225" s="14" t="s">
        <v>246</v>
      </c>
      <c r="BE225" s="166">
        <f t="shared" si="34"/>
        <v>0</v>
      </c>
      <c r="BF225" s="166">
        <f t="shared" si="35"/>
        <v>0</v>
      </c>
      <c r="BG225" s="166">
        <f t="shared" si="36"/>
        <v>0</v>
      </c>
      <c r="BH225" s="166">
        <f t="shared" si="37"/>
        <v>0</v>
      </c>
      <c r="BI225" s="166">
        <f t="shared" si="38"/>
        <v>0</v>
      </c>
      <c r="BJ225" s="14" t="s">
        <v>94</v>
      </c>
      <c r="BK225" s="166">
        <f t="shared" si="39"/>
        <v>0</v>
      </c>
      <c r="BL225" s="14" t="s">
        <v>275</v>
      </c>
      <c r="BM225" s="165" t="s">
        <v>1308</v>
      </c>
    </row>
    <row r="226" spans="1:65" s="2" customFormat="1" ht="21.75" customHeight="1">
      <c r="A226" s="29"/>
      <c r="B226" s="152"/>
      <c r="C226" s="153" t="s">
        <v>443</v>
      </c>
      <c r="D226" s="153" t="s">
        <v>248</v>
      </c>
      <c r="E226" s="154" t="s">
        <v>2468</v>
      </c>
      <c r="F226" s="155" t="s">
        <v>2469</v>
      </c>
      <c r="G226" s="156" t="s">
        <v>371</v>
      </c>
      <c r="H226" s="157">
        <v>170</v>
      </c>
      <c r="I226" s="158"/>
      <c r="J226" s="159">
        <f t="shared" si="30"/>
        <v>0</v>
      </c>
      <c r="K226" s="160"/>
      <c r="L226" s="30"/>
      <c r="M226" s="161" t="s">
        <v>1</v>
      </c>
      <c r="N226" s="162" t="s">
        <v>41</v>
      </c>
      <c r="O226" s="58"/>
      <c r="P226" s="163">
        <f t="shared" si="31"/>
        <v>0</v>
      </c>
      <c r="Q226" s="163">
        <v>0</v>
      </c>
      <c r="R226" s="163">
        <f t="shared" si="32"/>
        <v>0</v>
      </c>
      <c r="S226" s="163">
        <v>0</v>
      </c>
      <c r="T226" s="164">
        <f t="shared" si="3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275</v>
      </c>
      <c r="AT226" s="165" t="s">
        <v>248</v>
      </c>
      <c r="AU226" s="165" t="s">
        <v>94</v>
      </c>
      <c r="AY226" s="14" t="s">
        <v>246</v>
      </c>
      <c r="BE226" s="166">
        <f t="shared" si="34"/>
        <v>0</v>
      </c>
      <c r="BF226" s="166">
        <f t="shared" si="35"/>
        <v>0</v>
      </c>
      <c r="BG226" s="166">
        <f t="shared" si="36"/>
        <v>0</v>
      </c>
      <c r="BH226" s="166">
        <f t="shared" si="37"/>
        <v>0</v>
      </c>
      <c r="BI226" s="166">
        <f t="shared" si="38"/>
        <v>0</v>
      </c>
      <c r="BJ226" s="14" t="s">
        <v>94</v>
      </c>
      <c r="BK226" s="166">
        <f t="shared" si="39"/>
        <v>0</v>
      </c>
      <c r="BL226" s="14" t="s">
        <v>275</v>
      </c>
      <c r="BM226" s="165" t="s">
        <v>1310</v>
      </c>
    </row>
    <row r="227" spans="1:65" s="2" customFormat="1" ht="21.75" customHeight="1">
      <c r="A227" s="29"/>
      <c r="B227" s="152"/>
      <c r="C227" s="153" t="s">
        <v>1311</v>
      </c>
      <c r="D227" s="153" t="s">
        <v>248</v>
      </c>
      <c r="E227" s="154" t="s">
        <v>2470</v>
      </c>
      <c r="F227" s="155" t="s">
        <v>2471</v>
      </c>
      <c r="G227" s="156" t="s">
        <v>371</v>
      </c>
      <c r="H227" s="157">
        <v>33</v>
      </c>
      <c r="I227" s="158"/>
      <c r="J227" s="159">
        <f t="shared" si="30"/>
        <v>0</v>
      </c>
      <c r="K227" s="160"/>
      <c r="L227" s="30"/>
      <c r="M227" s="161" t="s">
        <v>1</v>
      </c>
      <c r="N227" s="162" t="s">
        <v>41</v>
      </c>
      <c r="O227" s="58"/>
      <c r="P227" s="163">
        <f t="shared" si="31"/>
        <v>0</v>
      </c>
      <c r="Q227" s="163">
        <v>0</v>
      </c>
      <c r="R227" s="163">
        <f t="shared" si="32"/>
        <v>0</v>
      </c>
      <c r="S227" s="163">
        <v>0</v>
      </c>
      <c r="T227" s="164">
        <f t="shared" si="3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5" t="s">
        <v>275</v>
      </c>
      <c r="AT227" s="165" t="s">
        <v>248</v>
      </c>
      <c r="AU227" s="165" t="s">
        <v>94</v>
      </c>
      <c r="AY227" s="14" t="s">
        <v>246</v>
      </c>
      <c r="BE227" s="166">
        <f t="shared" si="34"/>
        <v>0</v>
      </c>
      <c r="BF227" s="166">
        <f t="shared" si="35"/>
        <v>0</v>
      </c>
      <c r="BG227" s="166">
        <f t="shared" si="36"/>
        <v>0</v>
      </c>
      <c r="BH227" s="166">
        <f t="shared" si="37"/>
        <v>0</v>
      </c>
      <c r="BI227" s="166">
        <f t="shared" si="38"/>
        <v>0</v>
      </c>
      <c r="BJ227" s="14" t="s">
        <v>94</v>
      </c>
      <c r="BK227" s="166">
        <f t="shared" si="39"/>
        <v>0</v>
      </c>
      <c r="BL227" s="14" t="s">
        <v>275</v>
      </c>
      <c r="BM227" s="165" t="s">
        <v>1313</v>
      </c>
    </row>
    <row r="228" spans="1:65" s="2" customFormat="1" ht="21.75" customHeight="1">
      <c r="A228" s="29"/>
      <c r="B228" s="152"/>
      <c r="C228" s="153" t="s">
        <v>446</v>
      </c>
      <c r="D228" s="153" t="s">
        <v>248</v>
      </c>
      <c r="E228" s="154" t="s">
        <v>2472</v>
      </c>
      <c r="F228" s="155" t="s">
        <v>2473</v>
      </c>
      <c r="G228" s="156" t="s">
        <v>371</v>
      </c>
      <c r="H228" s="157">
        <v>180</v>
      </c>
      <c r="I228" s="158"/>
      <c r="J228" s="159">
        <f t="shared" si="30"/>
        <v>0</v>
      </c>
      <c r="K228" s="160"/>
      <c r="L228" s="30"/>
      <c r="M228" s="161" t="s">
        <v>1</v>
      </c>
      <c r="N228" s="162" t="s">
        <v>41</v>
      </c>
      <c r="O228" s="58"/>
      <c r="P228" s="163">
        <f t="shared" si="31"/>
        <v>0</v>
      </c>
      <c r="Q228" s="163">
        <v>0</v>
      </c>
      <c r="R228" s="163">
        <f t="shared" si="32"/>
        <v>0</v>
      </c>
      <c r="S228" s="163">
        <v>0</v>
      </c>
      <c r="T228" s="164">
        <f t="shared" si="3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275</v>
      </c>
      <c r="AT228" s="165" t="s">
        <v>248</v>
      </c>
      <c r="AU228" s="165" t="s">
        <v>94</v>
      </c>
      <c r="AY228" s="14" t="s">
        <v>246</v>
      </c>
      <c r="BE228" s="166">
        <f t="shared" si="34"/>
        <v>0</v>
      </c>
      <c r="BF228" s="166">
        <f t="shared" si="35"/>
        <v>0</v>
      </c>
      <c r="BG228" s="166">
        <f t="shared" si="36"/>
        <v>0</v>
      </c>
      <c r="BH228" s="166">
        <f t="shared" si="37"/>
        <v>0</v>
      </c>
      <c r="BI228" s="166">
        <f t="shared" si="38"/>
        <v>0</v>
      </c>
      <c r="BJ228" s="14" t="s">
        <v>94</v>
      </c>
      <c r="BK228" s="166">
        <f t="shared" si="39"/>
        <v>0</v>
      </c>
      <c r="BL228" s="14" t="s">
        <v>275</v>
      </c>
      <c r="BM228" s="165" t="s">
        <v>1315</v>
      </c>
    </row>
    <row r="229" spans="1:65" s="2" customFormat="1" ht="24.4" customHeight="1">
      <c r="A229" s="29"/>
      <c r="B229" s="152"/>
      <c r="C229" s="153" t="s">
        <v>891</v>
      </c>
      <c r="D229" s="153" t="s">
        <v>248</v>
      </c>
      <c r="E229" s="154" t="s">
        <v>2474</v>
      </c>
      <c r="F229" s="155" t="s">
        <v>2475</v>
      </c>
      <c r="G229" s="156" t="s">
        <v>371</v>
      </c>
      <c r="H229" s="157">
        <v>6</v>
      </c>
      <c r="I229" s="158"/>
      <c r="J229" s="159">
        <f t="shared" si="30"/>
        <v>0</v>
      </c>
      <c r="K229" s="160"/>
      <c r="L229" s="30"/>
      <c r="M229" s="161" t="s">
        <v>1</v>
      </c>
      <c r="N229" s="162" t="s">
        <v>41</v>
      </c>
      <c r="O229" s="58"/>
      <c r="P229" s="163">
        <f t="shared" si="31"/>
        <v>0</v>
      </c>
      <c r="Q229" s="163">
        <v>0</v>
      </c>
      <c r="R229" s="163">
        <f t="shared" si="32"/>
        <v>0</v>
      </c>
      <c r="S229" s="163">
        <v>0</v>
      </c>
      <c r="T229" s="164">
        <f t="shared" si="3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275</v>
      </c>
      <c r="AT229" s="165" t="s">
        <v>248</v>
      </c>
      <c r="AU229" s="165" t="s">
        <v>94</v>
      </c>
      <c r="AY229" s="14" t="s">
        <v>246</v>
      </c>
      <c r="BE229" s="166">
        <f t="shared" si="34"/>
        <v>0</v>
      </c>
      <c r="BF229" s="166">
        <f t="shared" si="35"/>
        <v>0</v>
      </c>
      <c r="BG229" s="166">
        <f t="shared" si="36"/>
        <v>0</v>
      </c>
      <c r="BH229" s="166">
        <f t="shared" si="37"/>
        <v>0</v>
      </c>
      <c r="BI229" s="166">
        <f t="shared" si="38"/>
        <v>0</v>
      </c>
      <c r="BJ229" s="14" t="s">
        <v>94</v>
      </c>
      <c r="BK229" s="166">
        <f t="shared" si="39"/>
        <v>0</v>
      </c>
      <c r="BL229" s="14" t="s">
        <v>275</v>
      </c>
      <c r="BM229" s="165" t="s">
        <v>1318</v>
      </c>
    </row>
    <row r="230" spans="1:65" s="2" customFormat="1" ht="16.5" customHeight="1">
      <c r="A230" s="29"/>
      <c r="B230" s="152"/>
      <c r="C230" s="153" t="s">
        <v>450</v>
      </c>
      <c r="D230" s="153" t="s">
        <v>248</v>
      </c>
      <c r="E230" s="154" t="s">
        <v>2476</v>
      </c>
      <c r="F230" s="155" t="s">
        <v>2477</v>
      </c>
      <c r="G230" s="156" t="s">
        <v>371</v>
      </c>
      <c r="H230" s="157">
        <v>445</v>
      </c>
      <c r="I230" s="158"/>
      <c r="J230" s="159">
        <f t="shared" si="30"/>
        <v>0</v>
      </c>
      <c r="K230" s="160"/>
      <c r="L230" s="30"/>
      <c r="M230" s="161" t="s">
        <v>1</v>
      </c>
      <c r="N230" s="162" t="s">
        <v>41</v>
      </c>
      <c r="O230" s="58"/>
      <c r="P230" s="163">
        <f t="shared" si="31"/>
        <v>0</v>
      </c>
      <c r="Q230" s="163">
        <v>0</v>
      </c>
      <c r="R230" s="163">
        <f t="shared" si="32"/>
        <v>0</v>
      </c>
      <c r="S230" s="163">
        <v>0</v>
      </c>
      <c r="T230" s="164">
        <f t="shared" si="3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275</v>
      </c>
      <c r="AT230" s="165" t="s">
        <v>248</v>
      </c>
      <c r="AU230" s="165" t="s">
        <v>94</v>
      </c>
      <c r="AY230" s="14" t="s">
        <v>246</v>
      </c>
      <c r="BE230" s="166">
        <f t="shared" si="34"/>
        <v>0</v>
      </c>
      <c r="BF230" s="166">
        <f t="shared" si="35"/>
        <v>0</v>
      </c>
      <c r="BG230" s="166">
        <f t="shared" si="36"/>
        <v>0</v>
      </c>
      <c r="BH230" s="166">
        <f t="shared" si="37"/>
        <v>0</v>
      </c>
      <c r="BI230" s="166">
        <f t="shared" si="38"/>
        <v>0</v>
      </c>
      <c r="BJ230" s="14" t="s">
        <v>94</v>
      </c>
      <c r="BK230" s="166">
        <f t="shared" si="39"/>
        <v>0</v>
      </c>
      <c r="BL230" s="14" t="s">
        <v>275</v>
      </c>
      <c r="BM230" s="165" t="s">
        <v>1321</v>
      </c>
    </row>
    <row r="231" spans="1:65" s="2" customFormat="1" ht="21.75" customHeight="1">
      <c r="A231" s="29"/>
      <c r="B231" s="152"/>
      <c r="C231" s="153" t="s">
        <v>451</v>
      </c>
      <c r="D231" s="153" t="s">
        <v>248</v>
      </c>
      <c r="E231" s="154" t="s">
        <v>2478</v>
      </c>
      <c r="F231" s="155" t="s">
        <v>2479</v>
      </c>
      <c r="G231" s="156" t="s">
        <v>371</v>
      </c>
      <c r="H231" s="157">
        <v>85</v>
      </c>
      <c r="I231" s="158"/>
      <c r="J231" s="159">
        <f t="shared" si="30"/>
        <v>0</v>
      </c>
      <c r="K231" s="160"/>
      <c r="L231" s="30"/>
      <c r="M231" s="161" t="s">
        <v>1</v>
      </c>
      <c r="N231" s="162" t="s">
        <v>41</v>
      </c>
      <c r="O231" s="58"/>
      <c r="P231" s="163">
        <f t="shared" si="31"/>
        <v>0</v>
      </c>
      <c r="Q231" s="163">
        <v>0</v>
      </c>
      <c r="R231" s="163">
        <f t="shared" si="32"/>
        <v>0</v>
      </c>
      <c r="S231" s="163">
        <v>0</v>
      </c>
      <c r="T231" s="164">
        <f t="shared" si="3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65" t="s">
        <v>275</v>
      </c>
      <c r="AT231" s="165" t="s">
        <v>248</v>
      </c>
      <c r="AU231" s="165" t="s">
        <v>94</v>
      </c>
      <c r="AY231" s="14" t="s">
        <v>246</v>
      </c>
      <c r="BE231" s="166">
        <f t="shared" si="34"/>
        <v>0</v>
      </c>
      <c r="BF231" s="166">
        <f t="shared" si="35"/>
        <v>0</v>
      </c>
      <c r="BG231" s="166">
        <f t="shared" si="36"/>
        <v>0</v>
      </c>
      <c r="BH231" s="166">
        <f t="shared" si="37"/>
        <v>0</v>
      </c>
      <c r="BI231" s="166">
        <f t="shared" si="38"/>
        <v>0</v>
      </c>
      <c r="BJ231" s="14" t="s">
        <v>94</v>
      </c>
      <c r="BK231" s="166">
        <f t="shared" si="39"/>
        <v>0</v>
      </c>
      <c r="BL231" s="14" t="s">
        <v>275</v>
      </c>
      <c r="BM231" s="165" t="s">
        <v>1322</v>
      </c>
    </row>
    <row r="232" spans="1:65" s="2" customFormat="1" ht="24.4" customHeight="1">
      <c r="A232" s="29"/>
      <c r="B232" s="152"/>
      <c r="C232" s="153" t="s">
        <v>455</v>
      </c>
      <c r="D232" s="153" t="s">
        <v>248</v>
      </c>
      <c r="E232" s="154" t="s">
        <v>2480</v>
      </c>
      <c r="F232" s="155" t="s">
        <v>2481</v>
      </c>
      <c r="G232" s="156" t="s">
        <v>560</v>
      </c>
      <c r="H232" s="191"/>
      <c r="I232" s="158"/>
      <c r="J232" s="159">
        <f t="shared" si="30"/>
        <v>0</v>
      </c>
      <c r="K232" s="160"/>
      <c r="L232" s="30"/>
      <c r="M232" s="161" t="s">
        <v>1</v>
      </c>
      <c r="N232" s="162" t="s">
        <v>41</v>
      </c>
      <c r="O232" s="58"/>
      <c r="P232" s="163">
        <f t="shared" si="31"/>
        <v>0</v>
      </c>
      <c r="Q232" s="163">
        <v>0</v>
      </c>
      <c r="R232" s="163">
        <f t="shared" si="32"/>
        <v>0</v>
      </c>
      <c r="S232" s="163">
        <v>0</v>
      </c>
      <c r="T232" s="164">
        <f t="shared" si="3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275</v>
      </c>
      <c r="AT232" s="165" t="s">
        <v>248</v>
      </c>
      <c r="AU232" s="165" t="s">
        <v>94</v>
      </c>
      <c r="AY232" s="14" t="s">
        <v>246</v>
      </c>
      <c r="BE232" s="166">
        <f t="shared" si="34"/>
        <v>0</v>
      </c>
      <c r="BF232" s="166">
        <f t="shared" si="35"/>
        <v>0</v>
      </c>
      <c r="BG232" s="166">
        <f t="shared" si="36"/>
        <v>0</v>
      </c>
      <c r="BH232" s="166">
        <f t="shared" si="37"/>
        <v>0</v>
      </c>
      <c r="BI232" s="166">
        <f t="shared" si="38"/>
        <v>0</v>
      </c>
      <c r="BJ232" s="14" t="s">
        <v>94</v>
      </c>
      <c r="BK232" s="166">
        <f t="shared" si="39"/>
        <v>0</v>
      </c>
      <c r="BL232" s="14" t="s">
        <v>275</v>
      </c>
      <c r="BM232" s="165" t="s">
        <v>1327</v>
      </c>
    </row>
    <row r="233" spans="1:65" s="12" customFormat="1" ht="22.9" customHeight="1">
      <c r="B233" s="139"/>
      <c r="D233" s="140" t="s">
        <v>74</v>
      </c>
      <c r="E233" s="150" t="s">
        <v>2482</v>
      </c>
      <c r="F233" s="150" t="s">
        <v>2483</v>
      </c>
      <c r="I233" s="142"/>
      <c r="J233" s="151">
        <f>BK233</f>
        <v>0</v>
      </c>
      <c r="L233" s="139"/>
      <c r="M233" s="144"/>
      <c r="N233" s="145"/>
      <c r="O233" s="145"/>
      <c r="P233" s="146">
        <f>SUM(P234:P283)</f>
        <v>0</v>
      </c>
      <c r="Q233" s="145"/>
      <c r="R233" s="146">
        <f>SUM(R234:R283)</f>
        <v>0</v>
      </c>
      <c r="S233" s="145"/>
      <c r="T233" s="147">
        <f>SUM(T234:T283)</f>
        <v>0</v>
      </c>
      <c r="AR233" s="140" t="s">
        <v>94</v>
      </c>
      <c r="AT233" s="148" t="s">
        <v>74</v>
      </c>
      <c r="AU233" s="148" t="s">
        <v>83</v>
      </c>
      <c r="AY233" s="140" t="s">
        <v>246</v>
      </c>
      <c r="BK233" s="149">
        <f>SUM(BK234:BK283)</f>
        <v>0</v>
      </c>
    </row>
    <row r="234" spans="1:65" s="2" customFormat="1" ht="16.5" customHeight="1">
      <c r="A234" s="29"/>
      <c r="B234" s="152"/>
      <c r="C234" s="153" t="s">
        <v>1328</v>
      </c>
      <c r="D234" s="153" t="s">
        <v>248</v>
      </c>
      <c r="E234" s="154" t="s">
        <v>2484</v>
      </c>
      <c r="F234" s="155" t="s">
        <v>2485</v>
      </c>
      <c r="G234" s="156" t="s">
        <v>324</v>
      </c>
      <c r="H234" s="157">
        <v>10</v>
      </c>
      <c r="I234" s="158"/>
      <c r="J234" s="159">
        <f t="shared" ref="J234:J265" si="40">ROUND(I234*H234,2)</f>
        <v>0</v>
      </c>
      <c r="K234" s="160"/>
      <c r="L234" s="30"/>
      <c r="M234" s="161" t="s">
        <v>1</v>
      </c>
      <c r="N234" s="162" t="s">
        <v>41</v>
      </c>
      <c r="O234" s="58"/>
      <c r="P234" s="163">
        <f t="shared" ref="P234:P265" si="41">O234*H234</f>
        <v>0</v>
      </c>
      <c r="Q234" s="163">
        <v>0</v>
      </c>
      <c r="R234" s="163">
        <f t="shared" ref="R234:R265" si="42">Q234*H234</f>
        <v>0</v>
      </c>
      <c r="S234" s="163">
        <v>0</v>
      </c>
      <c r="T234" s="164">
        <f t="shared" ref="T234:T265" si="43"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275</v>
      </c>
      <c r="AT234" s="165" t="s">
        <v>248</v>
      </c>
      <c r="AU234" s="165" t="s">
        <v>94</v>
      </c>
      <c r="AY234" s="14" t="s">
        <v>246</v>
      </c>
      <c r="BE234" s="166">
        <f t="shared" ref="BE234:BE265" si="44">IF(N234="základná",J234,0)</f>
        <v>0</v>
      </c>
      <c r="BF234" s="166">
        <f t="shared" ref="BF234:BF265" si="45">IF(N234="znížená",J234,0)</f>
        <v>0</v>
      </c>
      <c r="BG234" s="166">
        <f t="shared" ref="BG234:BG265" si="46">IF(N234="zákl. prenesená",J234,0)</f>
        <v>0</v>
      </c>
      <c r="BH234" s="166">
        <f t="shared" ref="BH234:BH265" si="47">IF(N234="zníž. prenesená",J234,0)</f>
        <v>0</v>
      </c>
      <c r="BI234" s="166">
        <f t="shared" ref="BI234:BI265" si="48">IF(N234="nulová",J234,0)</f>
        <v>0</v>
      </c>
      <c r="BJ234" s="14" t="s">
        <v>94</v>
      </c>
      <c r="BK234" s="166">
        <f t="shared" ref="BK234:BK265" si="49">ROUND(I234*H234,2)</f>
        <v>0</v>
      </c>
      <c r="BL234" s="14" t="s">
        <v>275</v>
      </c>
      <c r="BM234" s="165" t="s">
        <v>1331</v>
      </c>
    </row>
    <row r="235" spans="1:65" s="2" customFormat="1" ht="24.4" customHeight="1">
      <c r="A235" s="29"/>
      <c r="B235" s="152"/>
      <c r="C235" s="172" t="s">
        <v>907</v>
      </c>
      <c r="D235" s="172" t="s">
        <v>295</v>
      </c>
      <c r="E235" s="173" t="s">
        <v>2486</v>
      </c>
      <c r="F235" s="174" t="s">
        <v>2487</v>
      </c>
      <c r="G235" s="175" t="s">
        <v>324</v>
      </c>
      <c r="H235" s="176">
        <v>10</v>
      </c>
      <c r="I235" s="177"/>
      <c r="J235" s="178">
        <f t="shared" si="40"/>
        <v>0</v>
      </c>
      <c r="K235" s="179"/>
      <c r="L235" s="180"/>
      <c r="M235" s="181" t="s">
        <v>1</v>
      </c>
      <c r="N235" s="182" t="s">
        <v>41</v>
      </c>
      <c r="O235" s="58"/>
      <c r="P235" s="163">
        <f t="shared" si="41"/>
        <v>0</v>
      </c>
      <c r="Q235" s="163">
        <v>0</v>
      </c>
      <c r="R235" s="163">
        <f t="shared" si="42"/>
        <v>0</v>
      </c>
      <c r="S235" s="163">
        <v>0</v>
      </c>
      <c r="T235" s="164">
        <f t="shared" si="4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5" t="s">
        <v>332</v>
      </c>
      <c r="AT235" s="165" t="s">
        <v>295</v>
      </c>
      <c r="AU235" s="165" t="s">
        <v>94</v>
      </c>
      <c r="AY235" s="14" t="s">
        <v>246</v>
      </c>
      <c r="BE235" s="166">
        <f t="shared" si="44"/>
        <v>0</v>
      </c>
      <c r="BF235" s="166">
        <f t="shared" si="45"/>
        <v>0</v>
      </c>
      <c r="BG235" s="166">
        <f t="shared" si="46"/>
        <v>0</v>
      </c>
      <c r="BH235" s="166">
        <f t="shared" si="47"/>
        <v>0</v>
      </c>
      <c r="BI235" s="166">
        <f t="shared" si="48"/>
        <v>0</v>
      </c>
      <c r="BJ235" s="14" t="s">
        <v>94</v>
      </c>
      <c r="BK235" s="166">
        <f t="shared" si="49"/>
        <v>0</v>
      </c>
      <c r="BL235" s="14" t="s">
        <v>275</v>
      </c>
      <c r="BM235" s="165" t="s">
        <v>1334</v>
      </c>
    </row>
    <row r="236" spans="1:65" s="2" customFormat="1" ht="24.4" customHeight="1">
      <c r="A236" s="29"/>
      <c r="B236" s="152"/>
      <c r="C236" s="172" t="s">
        <v>1336</v>
      </c>
      <c r="D236" s="172" t="s">
        <v>295</v>
      </c>
      <c r="E236" s="173" t="s">
        <v>2488</v>
      </c>
      <c r="F236" s="174" t="s">
        <v>2489</v>
      </c>
      <c r="G236" s="175" t="s">
        <v>324</v>
      </c>
      <c r="H236" s="176">
        <v>20</v>
      </c>
      <c r="I236" s="177"/>
      <c r="J236" s="178">
        <f t="shared" si="40"/>
        <v>0</v>
      </c>
      <c r="K236" s="179"/>
      <c r="L236" s="180"/>
      <c r="M236" s="181" t="s">
        <v>1</v>
      </c>
      <c r="N236" s="182" t="s">
        <v>41</v>
      </c>
      <c r="O236" s="58"/>
      <c r="P236" s="163">
        <f t="shared" si="41"/>
        <v>0</v>
      </c>
      <c r="Q236" s="163">
        <v>0</v>
      </c>
      <c r="R236" s="163">
        <f t="shared" si="42"/>
        <v>0</v>
      </c>
      <c r="S236" s="163">
        <v>0</v>
      </c>
      <c r="T236" s="164">
        <f t="shared" si="4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65" t="s">
        <v>332</v>
      </c>
      <c r="AT236" s="165" t="s">
        <v>295</v>
      </c>
      <c r="AU236" s="165" t="s">
        <v>94</v>
      </c>
      <c r="AY236" s="14" t="s">
        <v>246</v>
      </c>
      <c r="BE236" s="166">
        <f t="shared" si="44"/>
        <v>0</v>
      </c>
      <c r="BF236" s="166">
        <f t="shared" si="45"/>
        <v>0</v>
      </c>
      <c r="BG236" s="166">
        <f t="shared" si="46"/>
        <v>0</v>
      </c>
      <c r="BH236" s="166">
        <f t="shared" si="47"/>
        <v>0</v>
      </c>
      <c r="BI236" s="166">
        <f t="shared" si="48"/>
        <v>0</v>
      </c>
      <c r="BJ236" s="14" t="s">
        <v>94</v>
      </c>
      <c r="BK236" s="166">
        <f t="shared" si="49"/>
        <v>0</v>
      </c>
      <c r="BL236" s="14" t="s">
        <v>275</v>
      </c>
      <c r="BM236" s="165" t="s">
        <v>1339</v>
      </c>
    </row>
    <row r="237" spans="1:65" s="2" customFormat="1" ht="16.5" customHeight="1">
      <c r="A237" s="29"/>
      <c r="B237" s="152"/>
      <c r="C237" s="153" t="s">
        <v>910</v>
      </c>
      <c r="D237" s="153" t="s">
        <v>248</v>
      </c>
      <c r="E237" s="154" t="s">
        <v>2490</v>
      </c>
      <c r="F237" s="155" t="s">
        <v>2491</v>
      </c>
      <c r="G237" s="156" t="s">
        <v>324</v>
      </c>
      <c r="H237" s="157">
        <v>76</v>
      </c>
      <c r="I237" s="158"/>
      <c r="J237" s="159">
        <f t="shared" si="40"/>
        <v>0</v>
      </c>
      <c r="K237" s="160"/>
      <c r="L237" s="30"/>
      <c r="M237" s="161" t="s">
        <v>1</v>
      </c>
      <c r="N237" s="162" t="s">
        <v>41</v>
      </c>
      <c r="O237" s="58"/>
      <c r="P237" s="163">
        <f t="shared" si="41"/>
        <v>0</v>
      </c>
      <c r="Q237" s="163">
        <v>0</v>
      </c>
      <c r="R237" s="163">
        <f t="shared" si="42"/>
        <v>0</v>
      </c>
      <c r="S237" s="163">
        <v>0</v>
      </c>
      <c r="T237" s="164">
        <f t="shared" si="4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65" t="s">
        <v>275</v>
      </c>
      <c r="AT237" s="165" t="s">
        <v>248</v>
      </c>
      <c r="AU237" s="165" t="s">
        <v>94</v>
      </c>
      <c r="AY237" s="14" t="s">
        <v>246</v>
      </c>
      <c r="BE237" s="166">
        <f t="shared" si="44"/>
        <v>0</v>
      </c>
      <c r="BF237" s="166">
        <f t="shared" si="45"/>
        <v>0</v>
      </c>
      <c r="BG237" s="166">
        <f t="shared" si="46"/>
        <v>0</v>
      </c>
      <c r="BH237" s="166">
        <f t="shared" si="47"/>
        <v>0</v>
      </c>
      <c r="BI237" s="166">
        <f t="shared" si="48"/>
        <v>0</v>
      </c>
      <c r="BJ237" s="14" t="s">
        <v>94</v>
      </c>
      <c r="BK237" s="166">
        <f t="shared" si="49"/>
        <v>0</v>
      </c>
      <c r="BL237" s="14" t="s">
        <v>275</v>
      </c>
      <c r="BM237" s="165" t="s">
        <v>1343</v>
      </c>
    </row>
    <row r="238" spans="1:65" s="2" customFormat="1" ht="16.5" customHeight="1">
      <c r="A238" s="29"/>
      <c r="B238" s="152"/>
      <c r="C238" s="172" t="s">
        <v>1344</v>
      </c>
      <c r="D238" s="172" t="s">
        <v>295</v>
      </c>
      <c r="E238" s="173" t="s">
        <v>2492</v>
      </c>
      <c r="F238" s="174" t="s">
        <v>2493</v>
      </c>
      <c r="G238" s="175" t="s">
        <v>324</v>
      </c>
      <c r="H238" s="176">
        <v>1</v>
      </c>
      <c r="I238" s="177"/>
      <c r="J238" s="178">
        <f t="shared" si="40"/>
        <v>0</v>
      </c>
      <c r="K238" s="179"/>
      <c r="L238" s="180"/>
      <c r="M238" s="181" t="s">
        <v>1</v>
      </c>
      <c r="N238" s="182" t="s">
        <v>41</v>
      </c>
      <c r="O238" s="58"/>
      <c r="P238" s="163">
        <f t="shared" si="41"/>
        <v>0</v>
      </c>
      <c r="Q238" s="163">
        <v>0</v>
      </c>
      <c r="R238" s="163">
        <f t="shared" si="42"/>
        <v>0</v>
      </c>
      <c r="S238" s="163">
        <v>0</v>
      </c>
      <c r="T238" s="164">
        <f t="shared" si="4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5" t="s">
        <v>332</v>
      </c>
      <c r="AT238" s="165" t="s">
        <v>295</v>
      </c>
      <c r="AU238" s="165" t="s">
        <v>94</v>
      </c>
      <c r="AY238" s="14" t="s">
        <v>246</v>
      </c>
      <c r="BE238" s="166">
        <f t="shared" si="44"/>
        <v>0</v>
      </c>
      <c r="BF238" s="166">
        <f t="shared" si="45"/>
        <v>0</v>
      </c>
      <c r="BG238" s="166">
        <f t="shared" si="46"/>
        <v>0</v>
      </c>
      <c r="BH238" s="166">
        <f t="shared" si="47"/>
        <v>0</v>
      </c>
      <c r="BI238" s="166">
        <f t="shared" si="48"/>
        <v>0</v>
      </c>
      <c r="BJ238" s="14" t="s">
        <v>94</v>
      </c>
      <c r="BK238" s="166">
        <f t="shared" si="49"/>
        <v>0</v>
      </c>
      <c r="BL238" s="14" t="s">
        <v>275</v>
      </c>
      <c r="BM238" s="165" t="s">
        <v>1347</v>
      </c>
    </row>
    <row r="239" spans="1:65" s="2" customFormat="1" ht="16.5" customHeight="1">
      <c r="A239" s="29"/>
      <c r="B239" s="152"/>
      <c r="C239" s="172" t="s">
        <v>914</v>
      </c>
      <c r="D239" s="172" t="s">
        <v>295</v>
      </c>
      <c r="E239" s="173" t="s">
        <v>2494</v>
      </c>
      <c r="F239" s="174" t="s">
        <v>2495</v>
      </c>
      <c r="G239" s="175" t="s">
        <v>324</v>
      </c>
      <c r="H239" s="176">
        <v>23</v>
      </c>
      <c r="I239" s="177"/>
      <c r="J239" s="178">
        <f t="shared" si="40"/>
        <v>0</v>
      </c>
      <c r="K239" s="179"/>
      <c r="L239" s="180"/>
      <c r="M239" s="181" t="s">
        <v>1</v>
      </c>
      <c r="N239" s="182" t="s">
        <v>41</v>
      </c>
      <c r="O239" s="58"/>
      <c r="P239" s="163">
        <f t="shared" si="41"/>
        <v>0</v>
      </c>
      <c r="Q239" s="163">
        <v>0</v>
      </c>
      <c r="R239" s="163">
        <f t="shared" si="42"/>
        <v>0</v>
      </c>
      <c r="S239" s="163">
        <v>0</v>
      </c>
      <c r="T239" s="164">
        <f t="shared" si="4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5" t="s">
        <v>332</v>
      </c>
      <c r="AT239" s="165" t="s">
        <v>295</v>
      </c>
      <c r="AU239" s="165" t="s">
        <v>94</v>
      </c>
      <c r="AY239" s="14" t="s">
        <v>246</v>
      </c>
      <c r="BE239" s="166">
        <f t="shared" si="44"/>
        <v>0</v>
      </c>
      <c r="BF239" s="166">
        <f t="shared" si="45"/>
        <v>0</v>
      </c>
      <c r="BG239" s="166">
        <f t="shared" si="46"/>
        <v>0</v>
      </c>
      <c r="BH239" s="166">
        <f t="shared" si="47"/>
        <v>0</v>
      </c>
      <c r="BI239" s="166">
        <f t="shared" si="48"/>
        <v>0</v>
      </c>
      <c r="BJ239" s="14" t="s">
        <v>94</v>
      </c>
      <c r="BK239" s="166">
        <f t="shared" si="49"/>
        <v>0</v>
      </c>
      <c r="BL239" s="14" t="s">
        <v>275</v>
      </c>
      <c r="BM239" s="165" t="s">
        <v>1351</v>
      </c>
    </row>
    <row r="240" spans="1:65" s="2" customFormat="1" ht="16.5" customHeight="1">
      <c r="A240" s="29"/>
      <c r="B240" s="152"/>
      <c r="C240" s="172" t="s">
        <v>1353</v>
      </c>
      <c r="D240" s="172" t="s">
        <v>295</v>
      </c>
      <c r="E240" s="173" t="s">
        <v>2496</v>
      </c>
      <c r="F240" s="174" t="s">
        <v>2497</v>
      </c>
      <c r="G240" s="175" t="s">
        <v>324</v>
      </c>
      <c r="H240" s="176">
        <v>1</v>
      </c>
      <c r="I240" s="177"/>
      <c r="J240" s="178">
        <f t="shared" si="40"/>
        <v>0</v>
      </c>
      <c r="K240" s="179"/>
      <c r="L240" s="180"/>
      <c r="M240" s="181" t="s">
        <v>1</v>
      </c>
      <c r="N240" s="182" t="s">
        <v>41</v>
      </c>
      <c r="O240" s="58"/>
      <c r="P240" s="163">
        <f t="shared" si="41"/>
        <v>0</v>
      </c>
      <c r="Q240" s="163">
        <v>0</v>
      </c>
      <c r="R240" s="163">
        <f t="shared" si="42"/>
        <v>0</v>
      </c>
      <c r="S240" s="163">
        <v>0</v>
      </c>
      <c r="T240" s="164">
        <f t="shared" si="4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65" t="s">
        <v>332</v>
      </c>
      <c r="AT240" s="165" t="s">
        <v>295</v>
      </c>
      <c r="AU240" s="165" t="s">
        <v>94</v>
      </c>
      <c r="AY240" s="14" t="s">
        <v>246</v>
      </c>
      <c r="BE240" s="166">
        <f t="shared" si="44"/>
        <v>0</v>
      </c>
      <c r="BF240" s="166">
        <f t="shared" si="45"/>
        <v>0</v>
      </c>
      <c r="BG240" s="166">
        <f t="shared" si="46"/>
        <v>0</v>
      </c>
      <c r="BH240" s="166">
        <f t="shared" si="47"/>
        <v>0</v>
      </c>
      <c r="BI240" s="166">
        <f t="shared" si="48"/>
        <v>0</v>
      </c>
      <c r="BJ240" s="14" t="s">
        <v>94</v>
      </c>
      <c r="BK240" s="166">
        <f t="shared" si="49"/>
        <v>0</v>
      </c>
      <c r="BL240" s="14" t="s">
        <v>275</v>
      </c>
      <c r="BM240" s="165" t="s">
        <v>1356</v>
      </c>
    </row>
    <row r="241" spans="1:65" s="2" customFormat="1" ht="16.5" customHeight="1">
      <c r="A241" s="29"/>
      <c r="B241" s="152"/>
      <c r="C241" s="172" t="s">
        <v>917</v>
      </c>
      <c r="D241" s="172" t="s">
        <v>295</v>
      </c>
      <c r="E241" s="173" t="s">
        <v>2498</v>
      </c>
      <c r="F241" s="174" t="s">
        <v>2499</v>
      </c>
      <c r="G241" s="175" t="s">
        <v>324</v>
      </c>
      <c r="H241" s="176">
        <v>1</v>
      </c>
      <c r="I241" s="177"/>
      <c r="J241" s="178">
        <f t="shared" si="40"/>
        <v>0</v>
      </c>
      <c r="K241" s="179"/>
      <c r="L241" s="180"/>
      <c r="M241" s="181" t="s">
        <v>1</v>
      </c>
      <c r="N241" s="182" t="s">
        <v>41</v>
      </c>
      <c r="O241" s="58"/>
      <c r="P241" s="163">
        <f t="shared" si="41"/>
        <v>0</v>
      </c>
      <c r="Q241" s="163">
        <v>0</v>
      </c>
      <c r="R241" s="163">
        <f t="shared" si="42"/>
        <v>0</v>
      </c>
      <c r="S241" s="163">
        <v>0</v>
      </c>
      <c r="T241" s="164">
        <f t="shared" si="4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65" t="s">
        <v>332</v>
      </c>
      <c r="AT241" s="165" t="s">
        <v>295</v>
      </c>
      <c r="AU241" s="165" t="s">
        <v>94</v>
      </c>
      <c r="AY241" s="14" t="s">
        <v>246</v>
      </c>
      <c r="BE241" s="166">
        <f t="shared" si="44"/>
        <v>0</v>
      </c>
      <c r="BF241" s="166">
        <f t="shared" si="45"/>
        <v>0</v>
      </c>
      <c r="BG241" s="166">
        <f t="shared" si="46"/>
        <v>0</v>
      </c>
      <c r="BH241" s="166">
        <f t="shared" si="47"/>
        <v>0</v>
      </c>
      <c r="BI241" s="166">
        <f t="shared" si="48"/>
        <v>0</v>
      </c>
      <c r="BJ241" s="14" t="s">
        <v>94</v>
      </c>
      <c r="BK241" s="166">
        <f t="shared" si="49"/>
        <v>0</v>
      </c>
      <c r="BL241" s="14" t="s">
        <v>275</v>
      </c>
      <c r="BM241" s="165" t="s">
        <v>1360</v>
      </c>
    </row>
    <row r="242" spans="1:65" s="2" customFormat="1" ht="16.5" customHeight="1">
      <c r="A242" s="29"/>
      <c r="B242" s="152"/>
      <c r="C242" s="172" t="s">
        <v>1362</v>
      </c>
      <c r="D242" s="172" t="s">
        <v>295</v>
      </c>
      <c r="E242" s="173" t="s">
        <v>2500</v>
      </c>
      <c r="F242" s="174" t="s">
        <v>2501</v>
      </c>
      <c r="G242" s="175" t="s">
        <v>324</v>
      </c>
      <c r="H242" s="176">
        <v>24</v>
      </c>
      <c r="I242" s="177"/>
      <c r="J242" s="178">
        <f t="shared" si="40"/>
        <v>0</v>
      </c>
      <c r="K242" s="179"/>
      <c r="L242" s="180"/>
      <c r="M242" s="181" t="s">
        <v>1</v>
      </c>
      <c r="N242" s="182" t="s">
        <v>41</v>
      </c>
      <c r="O242" s="58"/>
      <c r="P242" s="163">
        <f t="shared" si="41"/>
        <v>0</v>
      </c>
      <c r="Q242" s="163">
        <v>0</v>
      </c>
      <c r="R242" s="163">
        <f t="shared" si="42"/>
        <v>0</v>
      </c>
      <c r="S242" s="163">
        <v>0</v>
      </c>
      <c r="T242" s="164">
        <f t="shared" si="4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5" t="s">
        <v>332</v>
      </c>
      <c r="AT242" s="165" t="s">
        <v>295</v>
      </c>
      <c r="AU242" s="165" t="s">
        <v>94</v>
      </c>
      <c r="AY242" s="14" t="s">
        <v>246</v>
      </c>
      <c r="BE242" s="166">
        <f t="shared" si="44"/>
        <v>0</v>
      </c>
      <c r="BF242" s="166">
        <f t="shared" si="45"/>
        <v>0</v>
      </c>
      <c r="BG242" s="166">
        <f t="shared" si="46"/>
        <v>0</v>
      </c>
      <c r="BH242" s="166">
        <f t="shared" si="47"/>
        <v>0</v>
      </c>
      <c r="BI242" s="166">
        <f t="shared" si="48"/>
        <v>0</v>
      </c>
      <c r="BJ242" s="14" t="s">
        <v>94</v>
      </c>
      <c r="BK242" s="166">
        <f t="shared" si="49"/>
        <v>0</v>
      </c>
      <c r="BL242" s="14" t="s">
        <v>275</v>
      </c>
      <c r="BM242" s="165" t="s">
        <v>1365</v>
      </c>
    </row>
    <row r="243" spans="1:65" s="2" customFormat="1" ht="24.4" customHeight="1">
      <c r="A243" s="29"/>
      <c r="B243" s="152"/>
      <c r="C243" s="172" t="s">
        <v>921</v>
      </c>
      <c r="D243" s="172" t="s">
        <v>295</v>
      </c>
      <c r="E243" s="173" t="s">
        <v>2502</v>
      </c>
      <c r="F243" s="174" t="s">
        <v>2503</v>
      </c>
      <c r="G243" s="175" t="s">
        <v>324</v>
      </c>
      <c r="H243" s="176">
        <v>13</v>
      </c>
      <c r="I243" s="177"/>
      <c r="J243" s="178">
        <f t="shared" si="40"/>
        <v>0</v>
      </c>
      <c r="K243" s="179"/>
      <c r="L243" s="180"/>
      <c r="M243" s="181" t="s">
        <v>1</v>
      </c>
      <c r="N243" s="182" t="s">
        <v>41</v>
      </c>
      <c r="O243" s="58"/>
      <c r="P243" s="163">
        <f t="shared" si="41"/>
        <v>0</v>
      </c>
      <c r="Q243" s="163">
        <v>0</v>
      </c>
      <c r="R243" s="163">
        <f t="shared" si="42"/>
        <v>0</v>
      </c>
      <c r="S243" s="163">
        <v>0</v>
      </c>
      <c r="T243" s="164">
        <f t="shared" si="4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5" t="s">
        <v>332</v>
      </c>
      <c r="AT243" s="165" t="s">
        <v>295</v>
      </c>
      <c r="AU243" s="165" t="s">
        <v>94</v>
      </c>
      <c r="AY243" s="14" t="s">
        <v>246</v>
      </c>
      <c r="BE243" s="166">
        <f t="shared" si="44"/>
        <v>0</v>
      </c>
      <c r="BF243" s="166">
        <f t="shared" si="45"/>
        <v>0</v>
      </c>
      <c r="BG243" s="166">
        <f t="shared" si="46"/>
        <v>0</v>
      </c>
      <c r="BH243" s="166">
        <f t="shared" si="47"/>
        <v>0</v>
      </c>
      <c r="BI243" s="166">
        <f t="shared" si="48"/>
        <v>0</v>
      </c>
      <c r="BJ243" s="14" t="s">
        <v>94</v>
      </c>
      <c r="BK243" s="166">
        <f t="shared" si="49"/>
        <v>0</v>
      </c>
      <c r="BL243" s="14" t="s">
        <v>275</v>
      </c>
      <c r="BM243" s="165" t="s">
        <v>1369</v>
      </c>
    </row>
    <row r="244" spans="1:65" s="2" customFormat="1" ht="16.5" customHeight="1">
      <c r="A244" s="29"/>
      <c r="B244" s="152"/>
      <c r="C244" s="153" t="s">
        <v>1371</v>
      </c>
      <c r="D244" s="153" t="s">
        <v>248</v>
      </c>
      <c r="E244" s="154" t="s">
        <v>2504</v>
      </c>
      <c r="F244" s="155" t="s">
        <v>2505</v>
      </c>
      <c r="G244" s="156" t="s">
        <v>324</v>
      </c>
      <c r="H244" s="157">
        <v>15</v>
      </c>
      <c r="I244" s="158"/>
      <c r="J244" s="159">
        <f t="shared" si="40"/>
        <v>0</v>
      </c>
      <c r="K244" s="160"/>
      <c r="L244" s="30"/>
      <c r="M244" s="161" t="s">
        <v>1</v>
      </c>
      <c r="N244" s="162" t="s">
        <v>41</v>
      </c>
      <c r="O244" s="58"/>
      <c r="P244" s="163">
        <f t="shared" si="41"/>
        <v>0</v>
      </c>
      <c r="Q244" s="163">
        <v>0</v>
      </c>
      <c r="R244" s="163">
        <f t="shared" si="42"/>
        <v>0</v>
      </c>
      <c r="S244" s="163">
        <v>0</v>
      </c>
      <c r="T244" s="164">
        <f t="shared" si="4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65" t="s">
        <v>275</v>
      </c>
      <c r="AT244" s="165" t="s">
        <v>248</v>
      </c>
      <c r="AU244" s="165" t="s">
        <v>94</v>
      </c>
      <c r="AY244" s="14" t="s">
        <v>246</v>
      </c>
      <c r="BE244" s="166">
        <f t="shared" si="44"/>
        <v>0</v>
      </c>
      <c r="BF244" s="166">
        <f t="shared" si="45"/>
        <v>0</v>
      </c>
      <c r="BG244" s="166">
        <f t="shared" si="46"/>
        <v>0</v>
      </c>
      <c r="BH244" s="166">
        <f t="shared" si="47"/>
        <v>0</v>
      </c>
      <c r="BI244" s="166">
        <f t="shared" si="48"/>
        <v>0</v>
      </c>
      <c r="BJ244" s="14" t="s">
        <v>94</v>
      </c>
      <c r="BK244" s="166">
        <f t="shared" si="49"/>
        <v>0</v>
      </c>
      <c r="BL244" s="14" t="s">
        <v>275</v>
      </c>
      <c r="BM244" s="165" t="s">
        <v>1374</v>
      </c>
    </row>
    <row r="245" spans="1:65" s="2" customFormat="1" ht="16.5" customHeight="1">
      <c r="A245" s="29"/>
      <c r="B245" s="152"/>
      <c r="C245" s="172" t="s">
        <v>924</v>
      </c>
      <c r="D245" s="172" t="s">
        <v>295</v>
      </c>
      <c r="E245" s="173" t="s">
        <v>2506</v>
      </c>
      <c r="F245" s="174" t="s">
        <v>2507</v>
      </c>
      <c r="G245" s="175" t="s">
        <v>324</v>
      </c>
      <c r="H245" s="176">
        <v>15</v>
      </c>
      <c r="I245" s="177"/>
      <c r="J245" s="178">
        <f t="shared" si="40"/>
        <v>0</v>
      </c>
      <c r="K245" s="179"/>
      <c r="L245" s="180"/>
      <c r="M245" s="181" t="s">
        <v>1</v>
      </c>
      <c r="N245" s="182" t="s">
        <v>41</v>
      </c>
      <c r="O245" s="58"/>
      <c r="P245" s="163">
        <f t="shared" si="41"/>
        <v>0</v>
      </c>
      <c r="Q245" s="163">
        <v>0</v>
      </c>
      <c r="R245" s="163">
        <f t="shared" si="42"/>
        <v>0</v>
      </c>
      <c r="S245" s="163">
        <v>0</v>
      </c>
      <c r="T245" s="164">
        <f t="shared" si="4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5" t="s">
        <v>332</v>
      </c>
      <c r="AT245" s="165" t="s">
        <v>295</v>
      </c>
      <c r="AU245" s="165" t="s">
        <v>94</v>
      </c>
      <c r="AY245" s="14" t="s">
        <v>246</v>
      </c>
      <c r="BE245" s="166">
        <f t="shared" si="44"/>
        <v>0</v>
      </c>
      <c r="BF245" s="166">
        <f t="shared" si="45"/>
        <v>0</v>
      </c>
      <c r="BG245" s="166">
        <f t="shared" si="46"/>
        <v>0</v>
      </c>
      <c r="BH245" s="166">
        <f t="shared" si="47"/>
        <v>0</v>
      </c>
      <c r="BI245" s="166">
        <f t="shared" si="48"/>
        <v>0</v>
      </c>
      <c r="BJ245" s="14" t="s">
        <v>94</v>
      </c>
      <c r="BK245" s="166">
        <f t="shared" si="49"/>
        <v>0</v>
      </c>
      <c r="BL245" s="14" t="s">
        <v>275</v>
      </c>
      <c r="BM245" s="165" t="s">
        <v>1377</v>
      </c>
    </row>
    <row r="246" spans="1:65" s="2" customFormat="1" ht="16.5" customHeight="1">
      <c r="A246" s="29"/>
      <c r="B246" s="152"/>
      <c r="C246" s="153" t="s">
        <v>1379</v>
      </c>
      <c r="D246" s="153" t="s">
        <v>248</v>
      </c>
      <c r="E246" s="154" t="s">
        <v>2508</v>
      </c>
      <c r="F246" s="155" t="s">
        <v>2509</v>
      </c>
      <c r="G246" s="156" t="s">
        <v>324</v>
      </c>
      <c r="H246" s="157">
        <v>3</v>
      </c>
      <c r="I246" s="158"/>
      <c r="J246" s="159">
        <f t="shared" si="40"/>
        <v>0</v>
      </c>
      <c r="K246" s="160"/>
      <c r="L246" s="30"/>
      <c r="M246" s="161" t="s">
        <v>1</v>
      </c>
      <c r="N246" s="162" t="s">
        <v>41</v>
      </c>
      <c r="O246" s="58"/>
      <c r="P246" s="163">
        <f t="shared" si="41"/>
        <v>0</v>
      </c>
      <c r="Q246" s="163">
        <v>0</v>
      </c>
      <c r="R246" s="163">
        <f t="shared" si="42"/>
        <v>0</v>
      </c>
      <c r="S246" s="163">
        <v>0</v>
      </c>
      <c r="T246" s="164">
        <f t="shared" si="4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5" t="s">
        <v>275</v>
      </c>
      <c r="AT246" s="165" t="s">
        <v>248</v>
      </c>
      <c r="AU246" s="165" t="s">
        <v>94</v>
      </c>
      <c r="AY246" s="14" t="s">
        <v>246</v>
      </c>
      <c r="BE246" s="166">
        <f t="shared" si="44"/>
        <v>0</v>
      </c>
      <c r="BF246" s="166">
        <f t="shared" si="45"/>
        <v>0</v>
      </c>
      <c r="BG246" s="166">
        <f t="shared" si="46"/>
        <v>0</v>
      </c>
      <c r="BH246" s="166">
        <f t="shared" si="47"/>
        <v>0</v>
      </c>
      <c r="BI246" s="166">
        <f t="shared" si="48"/>
        <v>0</v>
      </c>
      <c r="BJ246" s="14" t="s">
        <v>94</v>
      </c>
      <c r="BK246" s="166">
        <f t="shared" si="49"/>
        <v>0</v>
      </c>
      <c r="BL246" s="14" t="s">
        <v>275</v>
      </c>
      <c r="BM246" s="165" t="s">
        <v>1382</v>
      </c>
    </row>
    <row r="247" spans="1:65" s="2" customFormat="1" ht="16.5" customHeight="1">
      <c r="A247" s="29"/>
      <c r="B247" s="152"/>
      <c r="C247" s="172" t="s">
        <v>928</v>
      </c>
      <c r="D247" s="172" t="s">
        <v>295</v>
      </c>
      <c r="E247" s="173" t="s">
        <v>2510</v>
      </c>
      <c r="F247" s="174" t="s">
        <v>2511</v>
      </c>
      <c r="G247" s="175" t="s">
        <v>324</v>
      </c>
      <c r="H247" s="176">
        <v>3</v>
      </c>
      <c r="I247" s="177"/>
      <c r="J247" s="178">
        <f t="shared" si="40"/>
        <v>0</v>
      </c>
      <c r="K247" s="179"/>
      <c r="L247" s="180"/>
      <c r="M247" s="181" t="s">
        <v>1</v>
      </c>
      <c r="N247" s="182" t="s">
        <v>41</v>
      </c>
      <c r="O247" s="58"/>
      <c r="P247" s="163">
        <f t="shared" si="41"/>
        <v>0</v>
      </c>
      <c r="Q247" s="163">
        <v>0</v>
      </c>
      <c r="R247" s="163">
        <f t="shared" si="42"/>
        <v>0</v>
      </c>
      <c r="S247" s="163">
        <v>0</v>
      </c>
      <c r="T247" s="164">
        <f t="shared" si="4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5" t="s">
        <v>332</v>
      </c>
      <c r="AT247" s="165" t="s">
        <v>295</v>
      </c>
      <c r="AU247" s="165" t="s">
        <v>94</v>
      </c>
      <c r="AY247" s="14" t="s">
        <v>246</v>
      </c>
      <c r="BE247" s="166">
        <f t="shared" si="44"/>
        <v>0</v>
      </c>
      <c r="BF247" s="166">
        <f t="shared" si="45"/>
        <v>0</v>
      </c>
      <c r="BG247" s="166">
        <f t="shared" si="46"/>
        <v>0</v>
      </c>
      <c r="BH247" s="166">
        <f t="shared" si="47"/>
        <v>0</v>
      </c>
      <c r="BI247" s="166">
        <f t="shared" si="48"/>
        <v>0</v>
      </c>
      <c r="BJ247" s="14" t="s">
        <v>94</v>
      </c>
      <c r="BK247" s="166">
        <f t="shared" si="49"/>
        <v>0</v>
      </c>
      <c r="BL247" s="14" t="s">
        <v>275</v>
      </c>
      <c r="BM247" s="165" t="s">
        <v>1386</v>
      </c>
    </row>
    <row r="248" spans="1:65" s="2" customFormat="1" ht="16.5" customHeight="1">
      <c r="A248" s="29"/>
      <c r="B248" s="152"/>
      <c r="C248" s="153" t="s">
        <v>1387</v>
      </c>
      <c r="D248" s="153" t="s">
        <v>248</v>
      </c>
      <c r="E248" s="154" t="s">
        <v>2508</v>
      </c>
      <c r="F248" s="155" t="s">
        <v>2509</v>
      </c>
      <c r="G248" s="156" t="s">
        <v>324</v>
      </c>
      <c r="H248" s="157">
        <v>10</v>
      </c>
      <c r="I248" s="158"/>
      <c r="J248" s="159">
        <f t="shared" si="40"/>
        <v>0</v>
      </c>
      <c r="K248" s="160"/>
      <c r="L248" s="30"/>
      <c r="M248" s="161" t="s">
        <v>1</v>
      </c>
      <c r="N248" s="162" t="s">
        <v>41</v>
      </c>
      <c r="O248" s="58"/>
      <c r="P248" s="163">
        <f t="shared" si="41"/>
        <v>0</v>
      </c>
      <c r="Q248" s="163">
        <v>0</v>
      </c>
      <c r="R248" s="163">
        <f t="shared" si="42"/>
        <v>0</v>
      </c>
      <c r="S248" s="163">
        <v>0</v>
      </c>
      <c r="T248" s="164">
        <f t="shared" si="4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5" t="s">
        <v>275</v>
      </c>
      <c r="AT248" s="165" t="s">
        <v>248</v>
      </c>
      <c r="AU248" s="165" t="s">
        <v>94</v>
      </c>
      <c r="AY248" s="14" t="s">
        <v>246</v>
      </c>
      <c r="BE248" s="166">
        <f t="shared" si="44"/>
        <v>0</v>
      </c>
      <c r="BF248" s="166">
        <f t="shared" si="45"/>
        <v>0</v>
      </c>
      <c r="BG248" s="166">
        <f t="shared" si="46"/>
        <v>0</v>
      </c>
      <c r="BH248" s="166">
        <f t="shared" si="47"/>
        <v>0</v>
      </c>
      <c r="BI248" s="166">
        <f t="shared" si="48"/>
        <v>0</v>
      </c>
      <c r="BJ248" s="14" t="s">
        <v>94</v>
      </c>
      <c r="BK248" s="166">
        <f t="shared" si="49"/>
        <v>0</v>
      </c>
      <c r="BL248" s="14" t="s">
        <v>275</v>
      </c>
      <c r="BM248" s="165" t="s">
        <v>1390</v>
      </c>
    </row>
    <row r="249" spans="1:65" s="2" customFormat="1" ht="16.5" customHeight="1">
      <c r="A249" s="29"/>
      <c r="B249" s="152"/>
      <c r="C249" s="172" t="s">
        <v>931</v>
      </c>
      <c r="D249" s="172" t="s">
        <v>295</v>
      </c>
      <c r="E249" s="173" t="s">
        <v>2512</v>
      </c>
      <c r="F249" s="174" t="s">
        <v>2513</v>
      </c>
      <c r="G249" s="175" t="s">
        <v>324</v>
      </c>
      <c r="H249" s="176">
        <v>10</v>
      </c>
      <c r="I249" s="177"/>
      <c r="J249" s="178">
        <f t="shared" si="40"/>
        <v>0</v>
      </c>
      <c r="K249" s="179"/>
      <c r="L249" s="180"/>
      <c r="M249" s="181" t="s">
        <v>1</v>
      </c>
      <c r="N249" s="182" t="s">
        <v>41</v>
      </c>
      <c r="O249" s="58"/>
      <c r="P249" s="163">
        <f t="shared" si="41"/>
        <v>0</v>
      </c>
      <c r="Q249" s="163">
        <v>0</v>
      </c>
      <c r="R249" s="163">
        <f t="shared" si="42"/>
        <v>0</v>
      </c>
      <c r="S249" s="163">
        <v>0</v>
      </c>
      <c r="T249" s="164">
        <f t="shared" si="4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5" t="s">
        <v>332</v>
      </c>
      <c r="AT249" s="165" t="s">
        <v>295</v>
      </c>
      <c r="AU249" s="165" t="s">
        <v>94</v>
      </c>
      <c r="AY249" s="14" t="s">
        <v>246</v>
      </c>
      <c r="BE249" s="166">
        <f t="shared" si="44"/>
        <v>0</v>
      </c>
      <c r="BF249" s="166">
        <f t="shared" si="45"/>
        <v>0</v>
      </c>
      <c r="BG249" s="166">
        <f t="shared" si="46"/>
        <v>0</v>
      </c>
      <c r="BH249" s="166">
        <f t="shared" si="47"/>
        <v>0</v>
      </c>
      <c r="BI249" s="166">
        <f t="shared" si="48"/>
        <v>0</v>
      </c>
      <c r="BJ249" s="14" t="s">
        <v>94</v>
      </c>
      <c r="BK249" s="166">
        <f t="shared" si="49"/>
        <v>0</v>
      </c>
      <c r="BL249" s="14" t="s">
        <v>275</v>
      </c>
      <c r="BM249" s="165" t="s">
        <v>1394</v>
      </c>
    </row>
    <row r="250" spans="1:65" s="2" customFormat="1" ht="16.5" customHeight="1">
      <c r="A250" s="29"/>
      <c r="B250" s="152"/>
      <c r="C250" s="153" t="s">
        <v>1396</v>
      </c>
      <c r="D250" s="153" t="s">
        <v>248</v>
      </c>
      <c r="E250" s="154" t="s">
        <v>2514</v>
      </c>
      <c r="F250" s="155" t="s">
        <v>2515</v>
      </c>
      <c r="G250" s="156" t="s">
        <v>324</v>
      </c>
      <c r="H250" s="157">
        <v>8</v>
      </c>
      <c r="I250" s="158"/>
      <c r="J250" s="159">
        <f t="shared" si="40"/>
        <v>0</v>
      </c>
      <c r="K250" s="160"/>
      <c r="L250" s="30"/>
      <c r="M250" s="161" t="s">
        <v>1</v>
      </c>
      <c r="N250" s="162" t="s">
        <v>41</v>
      </c>
      <c r="O250" s="58"/>
      <c r="P250" s="163">
        <f t="shared" si="41"/>
        <v>0</v>
      </c>
      <c r="Q250" s="163">
        <v>0</v>
      </c>
      <c r="R250" s="163">
        <f t="shared" si="42"/>
        <v>0</v>
      </c>
      <c r="S250" s="163">
        <v>0</v>
      </c>
      <c r="T250" s="164">
        <f t="shared" si="4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5" t="s">
        <v>275</v>
      </c>
      <c r="AT250" s="165" t="s">
        <v>248</v>
      </c>
      <c r="AU250" s="165" t="s">
        <v>94</v>
      </c>
      <c r="AY250" s="14" t="s">
        <v>246</v>
      </c>
      <c r="BE250" s="166">
        <f t="shared" si="44"/>
        <v>0</v>
      </c>
      <c r="BF250" s="166">
        <f t="shared" si="45"/>
        <v>0</v>
      </c>
      <c r="BG250" s="166">
        <f t="shared" si="46"/>
        <v>0</v>
      </c>
      <c r="BH250" s="166">
        <f t="shared" si="47"/>
        <v>0</v>
      </c>
      <c r="BI250" s="166">
        <f t="shared" si="48"/>
        <v>0</v>
      </c>
      <c r="BJ250" s="14" t="s">
        <v>94</v>
      </c>
      <c r="BK250" s="166">
        <f t="shared" si="49"/>
        <v>0</v>
      </c>
      <c r="BL250" s="14" t="s">
        <v>275</v>
      </c>
      <c r="BM250" s="165" t="s">
        <v>1399</v>
      </c>
    </row>
    <row r="251" spans="1:65" s="2" customFormat="1" ht="16.5" customHeight="1">
      <c r="A251" s="29"/>
      <c r="B251" s="152"/>
      <c r="C251" s="172" t="s">
        <v>935</v>
      </c>
      <c r="D251" s="172" t="s">
        <v>295</v>
      </c>
      <c r="E251" s="173" t="s">
        <v>2516</v>
      </c>
      <c r="F251" s="174" t="s">
        <v>2517</v>
      </c>
      <c r="G251" s="175" t="s">
        <v>324</v>
      </c>
      <c r="H251" s="176">
        <v>6</v>
      </c>
      <c r="I251" s="177"/>
      <c r="J251" s="178">
        <f t="shared" si="40"/>
        <v>0</v>
      </c>
      <c r="K251" s="179"/>
      <c r="L251" s="180"/>
      <c r="M251" s="181" t="s">
        <v>1</v>
      </c>
      <c r="N251" s="182" t="s">
        <v>41</v>
      </c>
      <c r="O251" s="58"/>
      <c r="P251" s="163">
        <f t="shared" si="41"/>
        <v>0</v>
      </c>
      <c r="Q251" s="163">
        <v>0</v>
      </c>
      <c r="R251" s="163">
        <f t="shared" si="42"/>
        <v>0</v>
      </c>
      <c r="S251" s="163">
        <v>0</v>
      </c>
      <c r="T251" s="164">
        <f t="shared" si="4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5" t="s">
        <v>332</v>
      </c>
      <c r="AT251" s="165" t="s">
        <v>295</v>
      </c>
      <c r="AU251" s="165" t="s">
        <v>94</v>
      </c>
      <c r="AY251" s="14" t="s">
        <v>246</v>
      </c>
      <c r="BE251" s="166">
        <f t="shared" si="44"/>
        <v>0</v>
      </c>
      <c r="BF251" s="166">
        <f t="shared" si="45"/>
        <v>0</v>
      </c>
      <c r="BG251" s="166">
        <f t="shared" si="46"/>
        <v>0</v>
      </c>
      <c r="BH251" s="166">
        <f t="shared" si="47"/>
        <v>0</v>
      </c>
      <c r="BI251" s="166">
        <f t="shared" si="48"/>
        <v>0</v>
      </c>
      <c r="BJ251" s="14" t="s">
        <v>94</v>
      </c>
      <c r="BK251" s="166">
        <f t="shared" si="49"/>
        <v>0</v>
      </c>
      <c r="BL251" s="14" t="s">
        <v>275</v>
      </c>
      <c r="BM251" s="165" t="s">
        <v>1402</v>
      </c>
    </row>
    <row r="252" spans="1:65" s="2" customFormat="1" ht="16.5" customHeight="1">
      <c r="A252" s="29"/>
      <c r="B252" s="152"/>
      <c r="C252" s="172" t="s">
        <v>1403</v>
      </c>
      <c r="D252" s="172" t="s">
        <v>295</v>
      </c>
      <c r="E252" s="173" t="s">
        <v>2518</v>
      </c>
      <c r="F252" s="174" t="s">
        <v>2519</v>
      </c>
      <c r="G252" s="175" t="s">
        <v>324</v>
      </c>
      <c r="H252" s="176">
        <v>2</v>
      </c>
      <c r="I252" s="177"/>
      <c r="J252" s="178">
        <f t="shared" si="40"/>
        <v>0</v>
      </c>
      <c r="K252" s="179"/>
      <c r="L252" s="180"/>
      <c r="M252" s="181" t="s">
        <v>1</v>
      </c>
      <c r="N252" s="182" t="s">
        <v>41</v>
      </c>
      <c r="O252" s="58"/>
      <c r="P252" s="163">
        <f t="shared" si="41"/>
        <v>0</v>
      </c>
      <c r="Q252" s="163">
        <v>0</v>
      </c>
      <c r="R252" s="163">
        <f t="shared" si="42"/>
        <v>0</v>
      </c>
      <c r="S252" s="163">
        <v>0</v>
      </c>
      <c r="T252" s="164">
        <f t="shared" si="4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65" t="s">
        <v>332</v>
      </c>
      <c r="AT252" s="165" t="s">
        <v>295</v>
      </c>
      <c r="AU252" s="165" t="s">
        <v>94</v>
      </c>
      <c r="AY252" s="14" t="s">
        <v>246</v>
      </c>
      <c r="BE252" s="166">
        <f t="shared" si="44"/>
        <v>0</v>
      </c>
      <c r="BF252" s="166">
        <f t="shared" si="45"/>
        <v>0</v>
      </c>
      <c r="BG252" s="166">
        <f t="shared" si="46"/>
        <v>0</v>
      </c>
      <c r="BH252" s="166">
        <f t="shared" si="47"/>
        <v>0</v>
      </c>
      <c r="BI252" s="166">
        <f t="shared" si="48"/>
        <v>0</v>
      </c>
      <c r="BJ252" s="14" t="s">
        <v>94</v>
      </c>
      <c r="BK252" s="166">
        <f t="shared" si="49"/>
        <v>0</v>
      </c>
      <c r="BL252" s="14" t="s">
        <v>275</v>
      </c>
      <c r="BM252" s="165" t="s">
        <v>1406</v>
      </c>
    </row>
    <row r="253" spans="1:65" s="2" customFormat="1" ht="24.4" customHeight="1">
      <c r="A253" s="29"/>
      <c r="B253" s="152"/>
      <c r="C253" s="153" t="s">
        <v>938</v>
      </c>
      <c r="D253" s="153" t="s">
        <v>248</v>
      </c>
      <c r="E253" s="154" t="s">
        <v>2520</v>
      </c>
      <c r="F253" s="155" t="s">
        <v>2521</v>
      </c>
      <c r="G253" s="156" t="s">
        <v>324</v>
      </c>
      <c r="H253" s="157">
        <v>9</v>
      </c>
      <c r="I253" s="158"/>
      <c r="J253" s="159">
        <f t="shared" si="40"/>
        <v>0</v>
      </c>
      <c r="K253" s="160"/>
      <c r="L253" s="30"/>
      <c r="M253" s="161" t="s">
        <v>1</v>
      </c>
      <c r="N253" s="162" t="s">
        <v>41</v>
      </c>
      <c r="O253" s="58"/>
      <c r="P253" s="163">
        <f t="shared" si="41"/>
        <v>0</v>
      </c>
      <c r="Q253" s="163">
        <v>0</v>
      </c>
      <c r="R253" s="163">
        <f t="shared" si="42"/>
        <v>0</v>
      </c>
      <c r="S253" s="163">
        <v>0</v>
      </c>
      <c r="T253" s="164">
        <f t="shared" si="4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65" t="s">
        <v>275</v>
      </c>
      <c r="AT253" s="165" t="s">
        <v>248</v>
      </c>
      <c r="AU253" s="165" t="s">
        <v>94</v>
      </c>
      <c r="AY253" s="14" t="s">
        <v>246</v>
      </c>
      <c r="BE253" s="166">
        <f t="shared" si="44"/>
        <v>0</v>
      </c>
      <c r="BF253" s="166">
        <f t="shared" si="45"/>
        <v>0</v>
      </c>
      <c r="BG253" s="166">
        <f t="shared" si="46"/>
        <v>0</v>
      </c>
      <c r="BH253" s="166">
        <f t="shared" si="47"/>
        <v>0</v>
      </c>
      <c r="BI253" s="166">
        <f t="shared" si="48"/>
        <v>0</v>
      </c>
      <c r="BJ253" s="14" t="s">
        <v>94</v>
      </c>
      <c r="BK253" s="166">
        <f t="shared" si="49"/>
        <v>0</v>
      </c>
      <c r="BL253" s="14" t="s">
        <v>275</v>
      </c>
      <c r="BM253" s="165" t="s">
        <v>1409</v>
      </c>
    </row>
    <row r="254" spans="1:65" s="2" customFormat="1" ht="16.5" customHeight="1">
      <c r="A254" s="29"/>
      <c r="B254" s="152"/>
      <c r="C254" s="172" t="s">
        <v>1410</v>
      </c>
      <c r="D254" s="172" t="s">
        <v>295</v>
      </c>
      <c r="E254" s="173" t="s">
        <v>2522</v>
      </c>
      <c r="F254" s="174" t="s">
        <v>2523</v>
      </c>
      <c r="G254" s="175" t="s">
        <v>324</v>
      </c>
      <c r="H254" s="176">
        <v>9</v>
      </c>
      <c r="I254" s="177"/>
      <c r="J254" s="178">
        <f t="shared" si="40"/>
        <v>0</v>
      </c>
      <c r="K254" s="179"/>
      <c r="L254" s="180"/>
      <c r="M254" s="181" t="s">
        <v>1</v>
      </c>
      <c r="N254" s="182" t="s">
        <v>41</v>
      </c>
      <c r="O254" s="58"/>
      <c r="P254" s="163">
        <f t="shared" si="41"/>
        <v>0</v>
      </c>
      <c r="Q254" s="163">
        <v>0</v>
      </c>
      <c r="R254" s="163">
        <f t="shared" si="42"/>
        <v>0</v>
      </c>
      <c r="S254" s="163">
        <v>0</v>
      </c>
      <c r="T254" s="164">
        <f t="shared" si="4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65" t="s">
        <v>332</v>
      </c>
      <c r="AT254" s="165" t="s">
        <v>295</v>
      </c>
      <c r="AU254" s="165" t="s">
        <v>94</v>
      </c>
      <c r="AY254" s="14" t="s">
        <v>246</v>
      </c>
      <c r="BE254" s="166">
        <f t="shared" si="44"/>
        <v>0</v>
      </c>
      <c r="BF254" s="166">
        <f t="shared" si="45"/>
        <v>0</v>
      </c>
      <c r="BG254" s="166">
        <f t="shared" si="46"/>
        <v>0</v>
      </c>
      <c r="BH254" s="166">
        <f t="shared" si="47"/>
        <v>0</v>
      </c>
      <c r="BI254" s="166">
        <f t="shared" si="48"/>
        <v>0</v>
      </c>
      <c r="BJ254" s="14" t="s">
        <v>94</v>
      </c>
      <c r="BK254" s="166">
        <f t="shared" si="49"/>
        <v>0</v>
      </c>
      <c r="BL254" s="14" t="s">
        <v>275</v>
      </c>
      <c r="BM254" s="165" t="s">
        <v>1413</v>
      </c>
    </row>
    <row r="255" spans="1:65" s="2" customFormat="1" ht="24.4" customHeight="1">
      <c r="A255" s="29"/>
      <c r="B255" s="152"/>
      <c r="C255" s="153" t="s">
        <v>942</v>
      </c>
      <c r="D255" s="153" t="s">
        <v>248</v>
      </c>
      <c r="E255" s="154" t="s">
        <v>2524</v>
      </c>
      <c r="F255" s="155" t="s">
        <v>2525</v>
      </c>
      <c r="G255" s="156" t="s">
        <v>324</v>
      </c>
      <c r="H255" s="157">
        <v>3</v>
      </c>
      <c r="I255" s="158"/>
      <c r="J255" s="159">
        <f t="shared" si="40"/>
        <v>0</v>
      </c>
      <c r="K255" s="160"/>
      <c r="L255" s="30"/>
      <c r="M255" s="161" t="s">
        <v>1</v>
      </c>
      <c r="N255" s="162" t="s">
        <v>41</v>
      </c>
      <c r="O255" s="58"/>
      <c r="P255" s="163">
        <f t="shared" si="41"/>
        <v>0</v>
      </c>
      <c r="Q255" s="163">
        <v>0</v>
      </c>
      <c r="R255" s="163">
        <f t="shared" si="42"/>
        <v>0</v>
      </c>
      <c r="S255" s="163">
        <v>0</v>
      </c>
      <c r="T255" s="164">
        <f t="shared" si="4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5" t="s">
        <v>275</v>
      </c>
      <c r="AT255" s="165" t="s">
        <v>248</v>
      </c>
      <c r="AU255" s="165" t="s">
        <v>94</v>
      </c>
      <c r="AY255" s="14" t="s">
        <v>246</v>
      </c>
      <c r="BE255" s="166">
        <f t="shared" si="44"/>
        <v>0</v>
      </c>
      <c r="BF255" s="166">
        <f t="shared" si="45"/>
        <v>0</v>
      </c>
      <c r="BG255" s="166">
        <f t="shared" si="46"/>
        <v>0</v>
      </c>
      <c r="BH255" s="166">
        <f t="shared" si="47"/>
        <v>0</v>
      </c>
      <c r="BI255" s="166">
        <f t="shared" si="48"/>
        <v>0</v>
      </c>
      <c r="BJ255" s="14" t="s">
        <v>94</v>
      </c>
      <c r="BK255" s="166">
        <f t="shared" si="49"/>
        <v>0</v>
      </c>
      <c r="BL255" s="14" t="s">
        <v>275</v>
      </c>
      <c r="BM255" s="165" t="s">
        <v>1416</v>
      </c>
    </row>
    <row r="256" spans="1:65" s="2" customFormat="1" ht="24.4" customHeight="1">
      <c r="A256" s="29"/>
      <c r="B256" s="152"/>
      <c r="C256" s="172" t="s">
        <v>1417</v>
      </c>
      <c r="D256" s="172" t="s">
        <v>295</v>
      </c>
      <c r="E256" s="173" t="s">
        <v>2526</v>
      </c>
      <c r="F256" s="174" t="s">
        <v>2527</v>
      </c>
      <c r="G256" s="175" t="s">
        <v>324</v>
      </c>
      <c r="H256" s="176">
        <v>3</v>
      </c>
      <c r="I256" s="177"/>
      <c r="J256" s="178">
        <f t="shared" si="40"/>
        <v>0</v>
      </c>
      <c r="K256" s="179"/>
      <c r="L256" s="180"/>
      <c r="M256" s="181" t="s">
        <v>1</v>
      </c>
      <c r="N256" s="182" t="s">
        <v>41</v>
      </c>
      <c r="O256" s="58"/>
      <c r="P256" s="163">
        <f t="shared" si="41"/>
        <v>0</v>
      </c>
      <c r="Q256" s="163">
        <v>0</v>
      </c>
      <c r="R256" s="163">
        <f t="shared" si="42"/>
        <v>0</v>
      </c>
      <c r="S256" s="163">
        <v>0</v>
      </c>
      <c r="T256" s="164">
        <f t="shared" si="4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65" t="s">
        <v>332</v>
      </c>
      <c r="AT256" s="165" t="s">
        <v>295</v>
      </c>
      <c r="AU256" s="165" t="s">
        <v>94</v>
      </c>
      <c r="AY256" s="14" t="s">
        <v>246</v>
      </c>
      <c r="BE256" s="166">
        <f t="shared" si="44"/>
        <v>0</v>
      </c>
      <c r="BF256" s="166">
        <f t="shared" si="45"/>
        <v>0</v>
      </c>
      <c r="BG256" s="166">
        <f t="shared" si="46"/>
        <v>0</v>
      </c>
      <c r="BH256" s="166">
        <f t="shared" si="47"/>
        <v>0</v>
      </c>
      <c r="BI256" s="166">
        <f t="shared" si="48"/>
        <v>0</v>
      </c>
      <c r="BJ256" s="14" t="s">
        <v>94</v>
      </c>
      <c r="BK256" s="166">
        <f t="shared" si="49"/>
        <v>0</v>
      </c>
      <c r="BL256" s="14" t="s">
        <v>275</v>
      </c>
      <c r="BM256" s="165" t="s">
        <v>1420</v>
      </c>
    </row>
    <row r="257" spans="1:65" s="2" customFormat="1" ht="24.4" customHeight="1">
      <c r="A257" s="29"/>
      <c r="B257" s="152"/>
      <c r="C257" s="153" t="s">
        <v>945</v>
      </c>
      <c r="D257" s="153" t="s">
        <v>248</v>
      </c>
      <c r="E257" s="154" t="s">
        <v>2528</v>
      </c>
      <c r="F257" s="155" t="s">
        <v>2529</v>
      </c>
      <c r="G257" s="156" t="s">
        <v>324</v>
      </c>
      <c r="H257" s="157">
        <v>15</v>
      </c>
      <c r="I257" s="158"/>
      <c r="J257" s="159">
        <f t="shared" si="40"/>
        <v>0</v>
      </c>
      <c r="K257" s="160"/>
      <c r="L257" s="30"/>
      <c r="M257" s="161" t="s">
        <v>1</v>
      </c>
      <c r="N257" s="162" t="s">
        <v>41</v>
      </c>
      <c r="O257" s="58"/>
      <c r="P257" s="163">
        <f t="shared" si="41"/>
        <v>0</v>
      </c>
      <c r="Q257" s="163">
        <v>0</v>
      </c>
      <c r="R257" s="163">
        <f t="shared" si="42"/>
        <v>0</v>
      </c>
      <c r="S257" s="163">
        <v>0</v>
      </c>
      <c r="T257" s="164">
        <f t="shared" si="4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5" t="s">
        <v>275</v>
      </c>
      <c r="AT257" s="165" t="s">
        <v>248</v>
      </c>
      <c r="AU257" s="165" t="s">
        <v>94</v>
      </c>
      <c r="AY257" s="14" t="s">
        <v>246</v>
      </c>
      <c r="BE257" s="166">
        <f t="shared" si="44"/>
        <v>0</v>
      </c>
      <c r="BF257" s="166">
        <f t="shared" si="45"/>
        <v>0</v>
      </c>
      <c r="BG257" s="166">
        <f t="shared" si="46"/>
        <v>0</v>
      </c>
      <c r="BH257" s="166">
        <f t="shared" si="47"/>
        <v>0</v>
      </c>
      <c r="BI257" s="166">
        <f t="shared" si="48"/>
        <v>0</v>
      </c>
      <c r="BJ257" s="14" t="s">
        <v>94</v>
      </c>
      <c r="BK257" s="166">
        <f t="shared" si="49"/>
        <v>0</v>
      </c>
      <c r="BL257" s="14" t="s">
        <v>275</v>
      </c>
      <c r="BM257" s="165" t="s">
        <v>1423</v>
      </c>
    </row>
    <row r="258" spans="1:65" s="2" customFormat="1" ht="24.4" customHeight="1">
      <c r="A258" s="29"/>
      <c r="B258" s="152"/>
      <c r="C258" s="172" t="s">
        <v>1424</v>
      </c>
      <c r="D258" s="172" t="s">
        <v>295</v>
      </c>
      <c r="E258" s="173" t="s">
        <v>2530</v>
      </c>
      <c r="F258" s="174" t="s">
        <v>2531</v>
      </c>
      <c r="G258" s="175" t="s">
        <v>324</v>
      </c>
      <c r="H258" s="176">
        <v>15</v>
      </c>
      <c r="I258" s="177"/>
      <c r="J258" s="178">
        <f t="shared" si="40"/>
        <v>0</v>
      </c>
      <c r="K258" s="179"/>
      <c r="L258" s="180"/>
      <c r="M258" s="181" t="s">
        <v>1</v>
      </c>
      <c r="N258" s="182" t="s">
        <v>41</v>
      </c>
      <c r="O258" s="58"/>
      <c r="P258" s="163">
        <f t="shared" si="41"/>
        <v>0</v>
      </c>
      <c r="Q258" s="163">
        <v>0</v>
      </c>
      <c r="R258" s="163">
        <f t="shared" si="42"/>
        <v>0</v>
      </c>
      <c r="S258" s="163">
        <v>0</v>
      </c>
      <c r="T258" s="164">
        <f t="shared" si="4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5" t="s">
        <v>332</v>
      </c>
      <c r="AT258" s="165" t="s">
        <v>295</v>
      </c>
      <c r="AU258" s="165" t="s">
        <v>94</v>
      </c>
      <c r="AY258" s="14" t="s">
        <v>246</v>
      </c>
      <c r="BE258" s="166">
        <f t="shared" si="44"/>
        <v>0</v>
      </c>
      <c r="BF258" s="166">
        <f t="shared" si="45"/>
        <v>0</v>
      </c>
      <c r="BG258" s="166">
        <f t="shared" si="46"/>
        <v>0</v>
      </c>
      <c r="BH258" s="166">
        <f t="shared" si="47"/>
        <v>0</v>
      </c>
      <c r="BI258" s="166">
        <f t="shared" si="48"/>
        <v>0</v>
      </c>
      <c r="BJ258" s="14" t="s">
        <v>94</v>
      </c>
      <c r="BK258" s="166">
        <f t="shared" si="49"/>
        <v>0</v>
      </c>
      <c r="BL258" s="14" t="s">
        <v>275</v>
      </c>
      <c r="BM258" s="165" t="s">
        <v>1427</v>
      </c>
    </row>
    <row r="259" spans="1:65" s="2" customFormat="1" ht="21.75" customHeight="1">
      <c r="A259" s="29"/>
      <c r="B259" s="152"/>
      <c r="C259" s="153" t="s">
        <v>949</v>
      </c>
      <c r="D259" s="153" t="s">
        <v>248</v>
      </c>
      <c r="E259" s="154" t="s">
        <v>2532</v>
      </c>
      <c r="F259" s="155" t="s">
        <v>2533</v>
      </c>
      <c r="G259" s="156" t="s">
        <v>2152</v>
      </c>
      <c r="H259" s="157">
        <v>38</v>
      </c>
      <c r="I259" s="158"/>
      <c r="J259" s="159">
        <f t="shared" si="40"/>
        <v>0</v>
      </c>
      <c r="K259" s="160"/>
      <c r="L259" s="30"/>
      <c r="M259" s="161" t="s">
        <v>1</v>
      </c>
      <c r="N259" s="162" t="s">
        <v>41</v>
      </c>
      <c r="O259" s="58"/>
      <c r="P259" s="163">
        <f t="shared" si="41"/>
        <v>0</v>
      </c>
      <c r="Q259" s="163">
        <v>0</v>
      </c>
      <c r="R259" s="163">
        <f t="shared" si="42"/>
        <v>0</v>
      </c>
      <c r="S259" s="163">
        <v>0</v>
      </c>
      <c r="T259" s="164">
        <f t="shared" si="4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65" t="s">
        <v>275</v>
      </c>
      <c r="AT259" s="165" t="s">
        <v>248</v>
      </c>
      <c r="AU259" s="165" t="s">
        <v>94</v>
      </c>
      <c r="AY259" s="14" t="s">
        <v>246</v>
      </c>
      <c r="BE259" s="166">
        <f t="shared" si="44"/>
        <v>0</v>
      </c>
      <c r="BF259" s="166">
        <f t="shared" si="45"/>
        <v>0</v>
      </c>
      <c r="BG259" s="166">
        <f t="shared" si="46"/>
        <v>0</v>
      </c>
      <c r="BH259" s="166">
        <f t="shared" si="47"/>
        <v>0</v>
      </c>
      <c r="BI259" s="166">
        <f t="shared" si="48"/>
        <v>0</v>
      </c>
      <c r="BJ259" s="14" t="s">
        <v>94</v>
      </c>
      <c r="BK259" s="166">
        <f t="shared" si="49"/>
        <v>0</v>
      </c>
      <c r="BL259" s="14" t="s">
        <v>275</v>
      </c>
      <c r="BM259" s="165" t="s">
        <v>1430</v>
      </c>
    </row>
    <row r="260" spans="1:65" s="2" customFormat="1" ht="24.4" customHeight="1">
      <c r="A260" s="29"/>
      <c r="B260" s="152"/>
      <c r="C260" s="172" t="s">
        <v>1431</v>
      </c>
      <c r="D260" s="172" t="s">
        <v>295</v>
      </c>
      <c r="E260" s="173" t="s">
        <v>2534</v>
      </c>
      <c r="F260" s="174" t="s">
        <v>2535</v>
      </c>
      <c r="G260" s="175" t="s">
        <v>324</v>
      </c>
      <c r="H260" s="176">
        <v>38</v>
      </c>
      <c r="I260" s="177"/>
      <c r="J260" s="178">
        <f t="shared" si="40"/>
        <v>0</v>
      </c>
      <c r="K260" s="179"/>
      <c r="L260" s="180"/>
      <c r="M260" s="181" t="s">
        <v>1</v>
      </c>
      <c r="N260" s="182" t="s">
        <v>41</v>
      </c>
      <c r="O260" s="58"/>
      <c r="P260" s="163">
        <f t="shared" si="41"/>
        <v>0</v>
      </c>
      <c r="Q260" s="163">
        <v>0</v>
      </c>
      <c r="R260" s="163">
        <f t="shared" si="42"/>
        <v>0</v>
      </c>
      <c r="S260" s="163">
        <v>0</v>
      </c>
      <c r="T260" s="164">
        <f t="shared" si="4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65" t="s">
        <v>332</v>
      </c>
      <c r="AT260" s="165" t="s">
        <v>295</v>
      </c>
      <c r="AU260" s="165" t="s">
        <v>94</v>
      </c>
      <c r="AY260" s="14" t="s">
        <v>246</v>
      </c>
      <c r="BE260" s="166">
        <f t="shared" si="44"/>
        <v>0</v>
      </c>
      <c r="BF260" s="166">
        <f t="shared" si="45"/>
        <v>0</v>
      </c>
      <c r="BG260" s="166">
        <f t="shared" si="46"/>
        <v>0</v>
      </c>
      <c r="BH260" s="166">
        <f t="shared" si="47"/>
        <v>0</v>
      </c>
      <c r="BI260" s="166">
        <f t="shared" si="48"/>
        <v>0</v>
      </c>
      <c r="BJ260" s="14" t="s">
        <v>94</v>
      </c>
      <c r="BK260" s="166">
        <f t="shared" si="49"/>
        <v>0</v>
      </c>
      <c r="BL260" s="14" t="s">
        <v>275</v>
      </c>
      <c r="BM260" s="165" t="s">
        <v>1434</v>
      </c>
    </row>
    <row r="261" spans="1:65" s="2" customFormat="1" ht="16.5" customHeight="1">
      <c r="A261" s="29"/>
      <c r="B261" s="152"/>
      <c r="C261" s="153" t="s">
        <v>952</v>
      </c>
      <c r="D261" s="153" t="s">
        <v>248</v>
      </c>
      <c r="E261" s="154" t="s">
        <v>2536</v>
      </c>
      <c r="F261" s="155" t="s">
        <v>2537</v>
      </c>
      <c r="G261" s="156" t="s">
        <v>324</v>
      </c>
      <c r="H261" s="157">
        <v>2</v>
      </c>
      <c r="I261" s="158"/>
      <c r="J261" s="159">
        <f t="shared" si="40"/>
        <v>0</v>
      </c>
      <c r="K261" s="160"/>
      <c r="L261" s="30"/>
      <c r="M261" s="161" t="s">
        <v>1</v>
      </c>
      <c r="N261" s="162" t="s">
        <v>41</v>
      </c>
      <c r="O261" s="58"/>
      <c r="P261" s="163">
        <f t="shared" si="41"/>
        <v>0</v>
      </c>
      <c r="Q261" s="163">
        <v>0</v>
      </c>
      <c r="R261" s="163">
        <f t="shared" si="42"/>
        <v>0</v>
      </c>
      <c r="S261" s="163">
        <v>0</v>
      </c>
      <c r="T261" s="164">
        <f t="shared" si="4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65" t="s">
        <v>275</v>
      </c>
      <c r="AT261" s="165" t="s">
        <v>248</v>
      </c>
      <c r="AU261" s="165" t="s">
        <v>94</v>
      </c>
      <c r="AY261" s="14" t="s">
        <v>246</v>
      </c>
      <c r="BE261" s="166">
        <f t="shared" si="44"/>
        <v>0</v>
      </c>
      <c r="BF261" s="166">
        <f t="shared" si="45"/>
        <v>0</v>
      </c>
      <c r="BG261" s="166">
        <f t="shared" si="46"/>
        <v>0</v>
      </c>
      <c r="BH261" s="166">
        <f t="shared" si="47"/>
        <v>0</v>
      </c>
      <c r="BI261" s="166">
        <f t="shared" si="48"/>
        <v>0</v>
      </c>
      <c r="BJ261" s="14" t="s">
        <v>94</v>
      </c>
      <c r="BK261" s="166">
        <f t="shared" si="49"/>
        <v>0</v>
      </c>
      <c r="BL261" s="14" t="s">
        <v>275</v>
      </c>
      <c r="BM261" s="165" t="s">
        <v>1437</v>
      </c>
    </row>
    <row r="262" spans="1:65" s="2" customFormat="1" ht="24.4" customHeight="1">
      <c r="A262" s="29"/>
      <c r="B262" s="152"/>
      <c r="C262" s="172" t="s">
        <v>1438</v>
      </c>
      <c r="D262" s="172" t="s">
        <v>295</v>
      </c>
      <c r="E262" s="173" t="s">
        <v>2538</v>
      </c>
      <c r="F262" s="174" t="s">
        <v>2539</v>
      </c>
      <c r="G262" s="175" t="s">
        <v>324</v>
      </c>
      <c r="H262" s="176">
        <v>2</v>
      </c>
      <c r="I262" s="177"/>
      <c r="J262" s="178">
        <f t="shared" si="40"/>
        <v>0</v>
      </c>
      <c r="K262" s="179"/>
      <c r="L262" s="180"/>
      <c r="M262" s="181" t="s">
        <v>1</v>
      </c>
      <c r="N262" s="182" t="s">
        <v>41</v>
      </c>
      <c r="O262" s="58"/>
      <c r="P262" s="163">
        <f t="shared" si="41"/>
        <v>0</v>
      </c>
      <c r="Q262" s="163">
        <v>0</v>
      </c>
      <c r="R262" s="163">
        <f t="shared" si="42"/>
        <v>0</v>
      </c>
      <c r="S262" s="163">
        <v>0</v>
      </c>
      <c r="T262" s="164">
        <f t="shared" si="4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65" t="s">
        <v>332</v>
      </c>
      <c r="AT262" s="165" t="s">
        <v>295</v>
      </c>
      <c r="AU262" s="165" t="s">
        <v>94</v>
      </c>
      <c r="AY262" s="14" t="s">
        <v>246</v>
      </c>
      <c r="BE262" s="166">
        <f t="shared" si="44"/>
        <v>0</v>
      </c>
      <c r="BF262" s="166">
        <f t="shared" si="45"/>
        <v>0</v>
      </c>
      <c r="BG262" s="166">
        <f t="shared" si="46"/>
        <v>0</v>
      </c>
      <c r="BH262" s="166">
        <f t="shared" si="47"/>
        <v>0</v>
      </c>
      <c r="BI262" s="166">
        <f t="shared" si="48"/>
        <v>0</v>
      </c>
      <c r="BJ262" s="14" t="s">
        <v>94</v>
      </c>
      <c r="BK262" s="166">
        <f t="shared" si="49"/>
        <v>0</v>
      </c>
      <c r="BL262" s="14" t="s">
        <v>275</v>
      </c>
      <c r="BM262" s="165" t="s">
        <v>1441</v>
      </c>
    </row>
    <row r="263" spans="1:65" s="2" customFormat="1" ht="16.5" customHeight="1">
      <c r="A263" s="29"/>
      <c r="B263" s="152"/>
      <c r="C263" s="153" t="s">
        <v>956</v>
      </c>
      <c r="D263" s="153" t="s">
        <v>248</v>
      </c>
      <c r="E263" s="154" t="s">
        <v>2540</v>
      </c>
      <c r="F263" s="155" t="s">
        <v>2541</v>
      </c>
      <c r="G263" s="156" t="s">
        <v>324</v>
      </c>
      <c r="H263" s="157">
        <v>1</v>
      </c>
      <c r="I263" s="158"/>
      <c r="J263" s="159">
        <f t="shared" si="40"/>
        <v>0</v>
      </c>
      <c r="K263" s="160"/>
      <c r="L263" s="30"/>
      <c r="M263" s="161" t="s">
        <v>1</v>
      </c>
      <c r="N263" s="162" t="s">
        <v>41</v>
      </c>
      <c r="O263" s="58"/>
      <c r="P263" s="163">
        <f t="shared" si="41"/>
        <v>0</v>
      </c>
      <c r="Q263" s="163">
        <v>0</v>
      </c>
      <c r="R263" s="163">
        <f t="shared" si="42"/>
        <v>0</v>
      </c>
      <c r="S263" s="163">
        <v>0</v>
      </c>
      <c r="T263" s="164">
        <f t="shared" si="4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65" t="s">
        <v>275</v>
      </c>
      <c r="AT263" s="165" t="s">
        <v>248</v>
      </c>
      <c r="AU263" s="165" t="s">
        <v>94</v>
      </c>
      <c r="AY263" s="14" t="s">
        <v>246</v>
      </c>
      <c r="BE263" s="166">
        <f t="shared" si="44"/>
        <v>0</v>
      </c>
      <c r="BF263" s="166">
        <f t="shared" si="45"/>
        <v>0</v>
      </c>
      <c r="BG263" s="166">
        <f t="shared" si="46"/>
        <v>0</v>
      </c>
      <c r="BH263" s="166">
        <f t="shared" si="47"/>
        <v>0</v>
      </c>
      <c r="BI263" s="166">
        <f t="shared" si="48"/>
        <v>0</v>
      </c>
      <c r="BJ263" s="14" t="s">
        <v>94</v>
      </c>
      <c r="BK263" s="166">
        <f t="shared" si="49"/>
        <v>0</v>
      </c>
      <c r="BL263" s="14" t="s">
        <v>275</v>
      </c>
      <c r="BM263" s="165" t="s">
        <v>1444</v>
      </c>
    </row>
    <row r="264" spans="1:65" s="2" customFormat="1" ht="24.4" customHeight="1">
      <c r="A264" s="29"/>
      <c r="B264" s="152"/>
      <c r="C264" s="172" t="s">
        <v>1445</v>
      </c>
      <c r="D264" s="172" t="s">
        <v>295</v>
      </c>
      <c r="E264" s="173" t="s">
        <v>2542</v>
      </c>
      <c r="F264" s="174" t="s">
        <v>2543</v>
      </c>
      <c r="G264" s="175" t="s">
        <v>324</v>
      </c>
      <c r="H264" s="176">
        <v>1</v>
      </c>
      <c r="I264" s="177"/>
      <c r="J264" s="178">
        <f t="shared" si="40"/>
        <v>0</v>
      </c>
      <c r="K264" s="179"/>
      <c r="L264" s="180"/>
      <c r="M264" s="181" t="s">
        <v>1</v>
      </c>
      <c r="N264" s="182" t="s">
        <v>41</v>
      </c>
      <c r="O264" s="58"/>
      <c r="P264" s="163">
        <f t="shared" si="41"/>
        <v>0</v>
      </c>
      <c r="Q264" s="163">
        <v>0</v>
      </c>
      <c r="R264" s="163">
        <f t="shared" si="42"/>
        <v>0</v>
      </c>
      <c r="S264" s="163">
        <v>0</v>
      </c>
      <c r="T264" s="164">
        <f t="shared" si="4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5" t="s">
        <v>332</v>
      </c>
      <c r="AT264" s="165" t="s">
        <v>295</v>
      </c>
      <c r="AU264" s="165" t="s">
        <v>94</v>
      </c>
      <c r="AY264" s="14" t="s">
        <v>246</v>
      </c>
      <c r="BE264" s="166">
        <f t="shared" si="44"/>
        <v>0</v>
      </c>
      <c r="BF264" s="166">
        <f t="shared" si="45"/>
        <v>0</v>
      </c>
      <c r="BG264" s="166">
        <f t="shared" si="46"/>
        <v>0</v>
      </c>
      <c r="BH264" s="166">
        <f t="shared" si="47"/>
        <v>0</v>
      </c>
      <c r="BI264" s="166">
        <f t="shared" si="48"/>
        <v>0</v>
      </c>
      <c r="BJ264" s="14" t="s">
        <v>94</v>
      </c>
      <c r="BK264" s="166">
        <f t="shared" si="49"/>
        <v>0</v>
      </c>
      <c r="BL264" s="14" t="s">
        <v>275</v>
      </c>
      <c r="BM264" s="165" t="s">
        <v>1447</v>
      </c>
    </row>
    <row r="265" spans="1:65" s="2" customFormat="1" ht="16.5" customHeight="1">
      <c r="A265" s="29"/>
      <c r="B265" s="152"/>
      <c r="C265" s="153" t="s">
        <v>959</v>
      </c>
      <c r="D265" s="153" t="s">
        <v>248</v>
      </c>
      <c r="E265" s="154" t="s">
        <v>2544</v>
      </c>
      <c r="F265" s="155" t="s">
        <v>2545</v>
      </c>
      <c r="G265" s="156" t="s">
        <v>324</v>
      </c>
      <c r="H265" s="157">
        <v>1</v>
      </c>
      <c r="I265" s="158"/>
      <c r="J265" s="159">
        <f t="shared" si="40"/>
        <v>0</v>
      </c>
      <c r="K265" s="160"/>
      <c r="L265" s="30"/>
      <c r="M265" s="161" t="s">
        <v>1</v>
      </c>
      <c r="N265" s="162" t="s">
        <v>41</v>
      </c>
      <c r="O265" s="58"/>
      <c r="P265" s="163">
        <f t="shared" si="41"/>
        <v>0</v>
      </c>
      <c r="Q265" s="163">
        <v>0</v>
      </c>
      <c r="R265" s="163">
        <f t="shared" si="42"/>
        <v>0</v>
      </c>
      <c r="S265" s="163">
        <v>0</v>
      </c>
      <c r="T265" s="164">
        <f t="shared" si="4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65" t="s">
        <v>275</v>
      </c>
      <c r="AT265" s="165" t="s">
        <v>248</v>
      </c>
      <c r="AU265" s="165" t="s">
        <v>94</v>
      </c>
      <c r="AY265" s="14" t="s">
        <v>246</v>
      </c>
      <c r="BE265" s="166">
        <f t="shared" si="44"/>
        <v>0</v>
      </c>
      <c r="BF265" s="166">
        <f t="shared" si="45"/>
        <v>0</v>
      </c>
      <c r="BG265" s="166">
        <f t="shared" si="46"/>
        <v>0</v>
      </c>
      <c r="BH265" s="166">
        <f t="shared" si="47"/>
        <v>0</v>
      </c>
      <c r="BI265" s="166">
        <f t="shared" si="48"/>
        <v>0</v>
      </c>
      <c r="BJ265" s="14" t="s">
        <v>94</v>
      </c>
      <c r="BK265" s="166">
        <f t="shared" si="49"/>
        <v>0</v>
      </c>
      <c r="BL265" s="14" t="s">
        <v>275</v>
      </c>
      <c r="BM265" s="165" t="s">
        <v>1448</v>
      </c>
    </row>
    <row r="266" spans="1:65" s="2" customFormat="1" ht="16.5" customHeight="1">
      <c r="A266" s="29"/>
      <c r="B266" s="152"/>
      <c r="C266" s="172" t="s">
        <v>1451</v>
      </c>
      <c r="D266" s="172" t="s">
        <v>295</v>
      </c>
      <c r="E266" s="173" t="s">
        <v>2546</v>
      </c>
      <c r="F266" s="174" t="s">
        <v>2547</v>
      </c>
      <c r="G266" s="175" t="s">
        <v>324</v>
      </c>
      <c r="H266" s="176">
        <v>1</v>
      </c>
      <c r="I266" s="177"/>
      <c r="J266" s="178">
        <f t="shared" ref="J266:J283" si="50">ROUND(I266*H266,2)</f>
        <v>0</v>
      </c>
      <c r="K266" s="179"/>
      <c r="L266" s="180"/>
      <c r="M266" s="181" t="s">
        <v>1</v>
      </c>
      <c r="N266" s="182" t="s">
        <v>41</v>
      </c>
      <c r="O266" s="58"/>
      <c r="P266" s="163">
        <f t="shared" ref="P266:P283" si="51">O266*H266</f>
        <v>0</v>
      </c>
      <c r="Q266" s="163">
        <v>0</v>
      </c>
      <c r="R266" s="163">
        <f t="shared" ref="R266:R283" si="52">Q266*H266</f>
        <v>0</v>
      </c>
      <c r="S266" s="163">
        <v>0</v>
      </c>
      <c r="T266" s="164">
        <f t="shared" ref="T266:T283" si="53">S266*H266</f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65" t="s">
        <v>332</v>
      </c>
      <c r="AT266" s="165" t="s">
        <v>295</v>
      </c>
      <c r="AU266" s="165" t="s">
        <v>94</v>
      </c>
      <c r="AY266" s="14" t="s">
        <v>246</v>
      </c>
      <c r="BE266" s="166">
        <f t="shared" ref="BE266:BE283" si="54">IF(N266="základná",J266,0)</f>
        <v>0</v>
      </c>
      <c r="BF266" s="166">
        <f t="shared" ref="BF266:BF283" si="55">IF(N266="znížená",J266,0)</f>
        <v>0</v>
      </c>
      <c r="BG266" s="166">
        <f t="shared" ref="BG266:BG283" si="56">IF(N266="zákl. prenesená",J266,0)</f>
        <v>0</v>
      </c>
      <c r="BH266" s="166">
        <f t="shared" ref="BH266:BH283" si="57">IF(N266="zníž. prenesená",J266,0)</f>
        <v>0</v>
      </c>
      <c r="BI266" s="166">
        <f t="shared" ref="BI266:BI283" si="58">IF(N266="nulová",J266,0)</f>
        <v>0</v>
      </c>
      <c r="BJ266" s="14" t="s">
        <v>94</v>
      </c>
      <c r="BK266" s="166">
        <f t="shared" ref="BK266:BK283" si="59">ROUND(I266*H266,2)</f>
        <v>0</v>
      </c>
      <c r="BL266" s="14" t="s">
        <v>275</v>
      </c>
      <c r="BM266" s="165" t="s">
        <v>1454</v>
      </c>
    </row>
    <row r="267" spans="1:65" s="2" customFormat="1" ht="24.4" customHeight="1">
      <c r="A267" s="29"/>
      <c r="B267" s="152"/>
      <c r="C267" s="153" t="s">
        <v>963</v>
      </c>
      <c r="D267" s="153" t="s">
        <v>248</v>
      </c>
      <c r="E267" s="154" t="s">
        <v>2548</v>
      </c>
      <c r="F267" s="155" t="s">
        <v>2549</v>
      </c>
      <c r="G267" s="156" t="s">
        <v>324</v>
      </c>
      <c r="H267" s="157">
        <v>3</v>
      </c>
      <c r="I267" s="158"/>
      <c r="J267" s="159">
        <f t="shared" si="50"/>
        <v>0</v>
      </c>
      <c r="K267" s="160"/>
      <c r="L267" s="30"/>
      <c r="M267" s="161" t="s">
        <v>1</v>
      </c>
      <c r="N267" s="162" t="s">
        <v>41</v>
      </c>
      <c r="O267" s="58"/>
      <c r="P267" s="163">
        <f t="shared" si="51"/>
        <v>0</v>
      </c>
      <c r="Q267" s="163">
        <v>0</v>
      </c>
      <c r="R267" s="163">
        <f t="shared" si="52"/>
        <v>0</v>
      </c>
      <c r="S267" s="163">
        <v>0</v>
      </c>
      <c r="T267" s="164">
        <f t="shared" si="5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65" t="s">
        <v>275</v>
      </c>
      <c r="AT267" s="165" t="s">
        <v>248</v>
      </c>
      <c r="AU267" s="165" t="s">
        <v>94</v>
      </c>
      <c r="AY267" s="14" t="s">
        <v>246</v>
      </c>
      <c r="BE267" s="166">
        <f t="shared" si="54"/>
        <v>0</v>
      </c>
      <c r="BF267" s="166">
        <f t="shared" si="55"/>
        <v>0</v>
      </c>
      <c r="BG267" s="166">
        <f t="shared" si="56"/>
        <v>0</v>
      </c>
      <c r="BH267" s="166">
        <f t="shared" si="57"/>
        <v>0</v>
      </c>
      <c r="BI267" s="166">
        <f t="shared" si="58"/>
        <v>0</v>
      </c>
      <c r="BJ267" s="14" t="s">
        <v>94</v>
      </c>
      <c r="BK267" s="166">
        <f t="shared" si="59"/>
        <v>0</v>
      </c>
      <c r="BL267" s="14" t="s">
        <v>275</v>
      </c>
      <c r="BM267" s="165" t="s">
        <v>1457</v>
      </c>
    </row>
    <row r="268" spans="1:65" s="2" customFormat="1" ht="16.5" customHeight="1">
      <c r="A268" s="29"/>
      <c r="B268" s="152"/>
      <c r="C268" s="153" t="s">
        <v>1458</v>
      </c>
      <c r="D268" s="153" t="s">
        <v>248</v>
      </c>
      <c r="E268" s="154" t="s">
        <v>2550</v>
      </c>
      <c r="F268" s="155" t="s">
        <v>2551</v>
      </c>
      <c r="G268" s="156" t="s">
        <v>324</v>
      </c>
      <c r="H268" s="157">
        <v>2</v>
      </c>
      <c r="I268" s="158"/>
      <c r="J268" s="159">
        <f t="shared" si="50"/>
        <v>0</v>
      </c>
      <c r="K268" s="160"/>
      <c r="L268" s="30"/>
      <c r="M268" s="161" t="s">
        <v>1</v>
      </c>
      <c r="N268" s="162" t="s">
        <v>41</v>
      </c>
      <c r="O268" s="58"/>
      <c r="P268" s="163">
        <f t="shared" si="51"/>
        <v>0</v>
      </c>
      <c r="Q268" s="163">
        <v>0</v>
      </c>
      <c r="R268" s="163">
        <f t="shared" si="52"/>
        <v>0</v>
      </c>
      <c r="S268" s="163">
        <v>0</v>
      </c>
      <c r="T268" s="164">
        <f t="shared" si="5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5" t="s">
        <v>275</v>
      </c>
      <c r="AT268" s="165" t="s">
        <v>248</v>
      </c>
      <c r="AU268" s="165" t="s">
        <v>94</v>
      </c>
      <c r="AY268" s="14" t="s">
        <v>246</v>
      </c>
      <c r="BE268" s="166">
        <f t="shared" si="54"/>
        <v>0</v>
      </c>
      <c r="BF268" s="166">
        <f t="shared" si="55"/>
        <v>0</v>
      </c>
      <c r="BG268" s="166">
        <f t="shared" si="56"/>
        <v>0</v>
      </c>
      <c r="BH268" s="166">
        <f t="shared" si="57"/>
        <v>0</v>
      </c>
      <c r="BI268" s="166">
        <f t="shared" si="58"/>
        <v>0</v>
      </c>
      <c r="BJ268" s="14" t="s">
        <v>94</v>
      </c>
      <c r="BK268" s="166">
        <f t="shared" si="59"/>
        <v>0</v>
      </c>
      <c r="BL268" s="14" t="s">
        <v>275</v>
      </c>
      <c r="BM268" s="165" t="s">
        <v>1461</v>
      </c>
    </row>
    <row r="269" spans="1:65" s="2" customFormat="1" ht="16.5" customHeight="1">
      <c r="A269" s="29"/>
      <c r="B269" s="152"/>
      <c r="C269" s="172" t="s">
        <v>966</v>
      </c>
      <c r="D269" s="172" t="s">
        <v>295</v>
      </c>
      <c r="E269" s="173" t="s">
        <v>2552</v>
      </c>
      <c r="F269" s="174" t="s">
        <v>2553</v>
      </c>
      <c r="G269" s="175" t="s">
        <v>324</v>
      </c>
      <c r="H269" s="176">
        <v>2</v>
      </c>
      <c r="I269" s="177"/>
      <c r="J269" s="178">
        <f t="shared" si="50"/>
        <v>0</v>
      </c>
      <c r="K269" s="179"/>
      <c r="L269" s="180"/>
      <c r="M269" s="181" t="s">
        <v>1</v>
      </c>
      <c r="N269" s="182" t="s">
        <v>41</v>
      </c>
      <c r="O269" s="58"/>
      <c r="P269" s="163">
        <f t="shared" si="51"/>
        <v>0</v>
      </c>
      <c r="Q269" s="163">
        <v>0</v>
      </c>
      <c r="R269" s="163">
        <f t="shared" si="52"/>
        <v>0</v>
      </c>
      <c r="S269" s="163">
        <v>0</v>
      </c>
      <c r="T269" s="164">
        <f t="shared" si="5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65" t="s">
        <v>332</v>
      </c>
      <c r="AT269" s="165" t="s">
        <v>295</v>
      </c>
      <c r="AU269" s="165" t="s">
        <v>94</v>
      </c>
      <c r="AY269" s="14" t="s">
        <v>246</v>
      </c>
      <c r="BE269" s="166">
        <f t="shared" si="54"/>
        <v>0</v>
      </c>
      <c r="BF269" s="166">
        <f t="shared" si="55"/>
        <v>0</v>
      </c>
      <c r="BG269" s="166">
        <f t="shared" si="56"/>
        <v>0</v>
      </c>
      <c r="BH269" s="166">
        <f t="shared" si="57"/>
        <v>0</v>
      </c>
      <c r="BI269" s="166">
        <f t="shared" si="58"/>
        <v>0</v>
      </c>
      <c r="BJ269" s="14" t="s">
        <v>94</v>
      </c>
      <c r="BK269" s="166">
        <f t="shared" si="59"/>
        <v>0</v>
      </c>
      <c r="BL269" s="14" t="s">
        <v>275</v>
      </c>
      <c r="BM269" s="165" t="s">
        <v>1464</v>
      </c>
    </row>
    <row r="270" spans="1:65" s="2" customFormat="1" ht="16.5" customHeight="1">
      <c r="A270" s="29"/>
      <c r="B270" s="152"/>
      <c r="C270" s="153" t="s">
        <v>1465</v>
      </c>
      <c r="D270" s="153" t="s">
        <v>248</v>
      </c>
      <c r="E270" s="154" t="s">
        <v>2554</v>
      </c>
      <c r="F270" s="155" t="s">
        <v>2555</v>
      </c>
      <c r="G270" s="156" t="s">
        <v>324</v>
      </c>
      <c r="H270" s="157">
        <v>1</v>
      </c>
      <c r="I270" s="158"/>
      <c r="J270" s="159">
        <f t="shared" si="50"/>
        <v>0</v>
      </c>
      <c r="K270" s="160"/>
      <c r="L270" s="30"/>
      <c r="M270" s="161" t="s">
        <v>1</v>
      </c>
      <c r="N270" s="162" t="s">
        <v>41</v>
      </c>
      <c r="O270" s="58"/>
      <c r="P270" s="163">
        <f t="shared" si="51"/>
        <v>0</v>
      </c>
      <c r="Q270" s="163">
        <v>0</v>
      </c>
      <c r="R270" s="163">
        <f t="shared" si="52"/>
        <v>0</v>
      </c>
      <c r="S270" s="163">
        <v>0</v>
      </c>
      <c r="T270" s="164">
        <f t="shared" si="5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65" t="s">
        <v>275</v>
      </c>
      <c r="AT270" s="165" t="s">
        <v>248</v>
      </c>
      <c r="AU270" s="165" t="s">
        <v>94</v>
      </c>
      <c r="AY270" s="14" t="s">
        <v>246</v>
      </c>
      <c r="BE270" s="166">
        <f t="shared" si="54"/>
        <v>0</v>
      </c>
      <c r="BF270" s="166">
        <f t="shared" si="55"/>
        <v>0</v>
      </c>
      <c r="BG270" s="166">
        <f t="shared" si="56"/>
        <v>0</v>
      </c>
      <c r="BH270" s="166">
        <f t="shared" si="57"/>
        <v>0</v>
      </c>
      <c r="BI270" s="166">
        <f t="shared" si="58"/>
        <v>0</v>
      </c>
      <c r="BJ270" s="14" t="s">
        <v>94</v>
      </c>
      <c r="BK270" s="166">
        <f t="shared" si="59"/>
        <v>0</v>
      </c>
      <c r="BL270" s="14" t="s">
        <v>275</v>
      </c>
      <c r="BM270" s="165" t="s">
        <v>1468</v>
      </c>
    </row>
    <row r="271" spans="1:65" s="2" customFormat="1" ht="16.5" customHeight="1">
      <c r="A271" s="29"/>
      <c r="B271" s="152"/>
      <c r="C271" s="172" t="s">
        <v>970</v>
      </c>
      <c r="D271" s="172" t="s">
        <v>295</v>
      </c>
      <c r="E271" s="173" t="s">
        <v>2556</v>
      </c>
      <c r="F271" s="174" t="s">
        <v>2557</v>
      </c>
      <c r="G271" s="175" t="s">
        <v>324</v>
      </c>
      <c r="H271" s="176">
        <v>1</v>
      </c>
      <c r="I271" s="177"/>
      <c r="J271" s="178">
        <f t="shared" si="50"/>
        <v>0</v>
      </c>
      <c r="K271" s="179"/>
      <c r="L271" s="180"/>
      <c r="M271" s="181" t="s">
        <v>1</v>
      </c>
      <c r="N271" s="182" t="s">
        <v>41</v>
      </c>
      <c r="O271" s="58"/>
      <c r="P271" s="163">
        <f t="shared" si="51"/>
        <v>0</v>
      </c>
      <c r="Q271" s="163">
        <v>0</v>
      </c>
      <c r="R271" s="163">
        <f t="shared" si="52"/>
        <v>0</v>
      </c>
      <c r="S271" s="163">
        <v>0</v>
      </c>
      <c r="T271" s="164">
        <f t="shared" si="5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65" t="s">
        <v>332</v>
      </c>
      <c r="AT271" s="165" t="s">
        <v>295</v>
      </c>
      <c r="AU271" s="165" t="s">
        <v>94</v>
      </c>
      <c r="AY271" s="14" t="s">
        <v>246</v>
      </c>
      <c r="BE271" s="166">
        <f t="shared" si="54"/>
        <v>0</v>
      </c>
      <c r="BF271" s="166">
        <f t="shared" si="55"/>
        <v>0</v>
      </c>
      <c r="BG271" s="166">
        <f t="shared" si="56"/>
        <v>0</v>
      </c>
      <c r="BH271" s="166">
        <f t="shared" si="57"/>
        <v>0</v>
      </c>
      <c r="BI271" s="166">
        <f t="shared" si="58"/>
        <v>0</v>
      </c>
      <c r="BJ271" s="14" t="s">
        <v>94</v>
      </c>
      <c r="BK271" s="166">
        <f t="shared" si="59"/>
        <v>0</v>
      </c>
      <c r="BL271" s="14" t="s">
        <v>275</v>
      </c>
      <c r="BM271" s="165" t="s">
        <v>1471</v>
      </c>
    </row>
    <row r="272" spans="1:65" s="2" customFormat="1" ht="24.4" customHeight="1">
      <c r="A272" s="29"/>
      <c r="B272" s="152"/>
      <c r="C272" s="153" t="s">
        <v>1472</v>
      </c>
      <c r="D272" s="153" t="s">
        <v>248</v>
      </c>
      <c r="E272" s="154" t="s">
        <v>2558</v>
      </c>
      <c r="F272" s="155" t="s">
        <v>2559</v>
      </c>
      <c r="G272" s="156" t="s">
        <v>324</v>
      </c>
      <c r="H272" s="157">
        <v>2</v>
      </c>
      <c r="I272" s="158"/>
      <c r="J272" s="159">
        <f t="shared" si="50"/>
        <v>0</v>
      </c>
      <c r="K272" s="160"/>
      <c r="L272" s="30"/>
      <c r="M272" s="161" t="s">
        <v>1</v>
      </c>
      <c r="N272" s="162" t="s">
        <v>41</v>
      </c>
      <c r="O272" s="58"/>
      <c r="P272" s="163">
        <f t="shared" si="51"/>
        <v>0</v>
      </c>
      <c r="Q272" s="163">
        <v>0</v>
      </c>
      <c r="R272" s="163">
        <f t="shared" si="52"/>
        <v>0</v>
      </c>
      <c r="S272" s="163">
        <v>0</v>
      </c>
      <c r="T272" s="164">
        <f t="shared" si="5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65" t="s">
        <v>275</v>
      </c>
      <c r="AT272" s="165" t="s">
        <v>248</v>
      </c>
      <c r="AU272" s="165" t="s">
        <v>94</v>
      </c>
      <c r="AY272" s="14" t="s">
        <v>246</v>
      </c>
      <c r="BE272" s="166">
        <f t="shared" si="54"/>
        <v>0</v>
      </c>
      <c r="BF272" s="166">
        <f t="shared" si="55"/>
        <v>0</v>
      </c>
      <c r="BG272" s="166">
        <f t="shared" si="56"/>
        <v>0</v>
      </c>
      <c r="BH272" s="166">
        <f t="shared" si="57"/>
        <v>0</v>
      </c>
      <c r="BI272" s="166">
        <f t="shared" si="58"/>
        <v>0</v>
      </c>
      <c r="BJ272" s="14" t="s">
        <v>94</v>
      </c>
      <c r="BK272" s="166">
        <f t="shared" si="59"/>
        <v>0</v>
      </c>
      <c r="BL272" s="14" t="s">
        <v>275</v>
      </c>
      <c r="BM272" s="165" t="s">
        <v>1475</v>
      </c>
    </row>
    <row r="273" spans="1:65" s="2" customFormat="1" ht="16.5" customHeight="1">
      <c r="A273" s="29"/>
      <c r="B273" s="152"/>
      <c r="C273" s="172" t="s">
        <v>975</v>
      </c>
      <c r="D273" s="172" t="s">
        <v>295</v>
      </c>
      <c r="E273" s="173" t="s">
        <v>2560</v>
      </c>
      <c r="F273" s="174" t="s">
        <v>2561</v>
      </c>
      <c r="G273" s="175" t="s">
        <v>324</v>
      </c>
      <c r="H273" s="176">
        <v>2</v>
      </c>
      <c r="I273" s="177"/>
      <c r="J273" s="178">
        <f t="shared" si="50"/>
        <v>0</v>
      </c>
      <c r="K273" s="179"/>
      <c r="L273" s="180"/>
      <c r="M273" s="181" t="s">
        <v>1</v>
      </c>
      <c r="N273" s="182" t="s">
        <v>41</v>
      </c>
      <c r="O273" s="58"/>
      <c r="P273" s="163">
        <f t="shared" si="51"/>
        <v>0</v>
      </c>
      <c r="Q273" s="163">
        <v>0</v>
      </c>
      <c r="R273" s="163">
        <f t="shared" si="52"/>
        <v>0</v>
      </c>
      <c r="S273" s="163">
        <v>0</v>
      </c>
      <c r="T273" s="164">
        <f t="shared" si="5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65" t="s">
        <v>332</v>
      </c>
      <c r="AT273" s="165" t="s">
        <v>295</v>
      </c>
      <c r="AU273" s="165" t="s">
        <v>94</v>
      </c>
      <c r="AY273" s="14" t="s">
        <v>246</v>
      </c>
      <c r="BE273" s="166">
        <f t="shared" si="54"/>
        <v>0</v>
      </c>
      <c r="BF273" s="166">
        <f t="shared" si="55"/>
        <v>0</v>
      </c>
      <c r="BG273" s="166">
        <f t="shared" si="56"/>
        <v>0</v>
      </c>
      <c r="BH273" s="166">
        <f t="shared" si="57"/>
        <v>0</v>
      </c>
      <c r="BI273" s="166">
        <f t="shared" si="58"/>
        <v>0</v>
      </c>
      <c r="BJ273" s="14" t="s">
        <v>94</v>
      </c>
      <c r="BK273" s="166">
        <f t="shared" si="59"/>
        <v>0</v>
      </c>
      <c r="BL273" s="14" t="s">
        <v>275</v>
      </c>
      <c r="BM273" s="165" t="s">
        <v>1478</v>
      </c>
    </row>
    <row r="274" spans="1:65" s="2" customFormat="1" ht="24.4" customHeight="1">
      <c r="A274" s="29"/>
      <c r="B274" s="152"/>
      <c r="C274" s="172" t="s">
        <v>1479</v>
      </c>
      <c r="D274" s="172" t="s">
        <v>295</v>
      </c>
      <c r="E274" s="173" t="s">
        <v>2562</v>
      </c>
      <c r="F274" s="174" t="s">
        <v>2563</v>
      </c>
      <c r="G274" s="175" t="s">
        <v>324</v>
      </c>
      <c r="H274" s="176">
        <v>2</v>
      </c>
      <c r="I274" s="177"/>
      <c r="J274" s="178">
        <f t="shared" si="50"/>
        <v>0</v>
      </c>
      <c r="K274" s="179"/>
      <c r="L274" s="180"/>
      <c r="M274" s="181" t="s">
        <v>1</v>
      </c>
      <c r="N274" s="182" t="s">
        <v>41</v>
      </c>
      <c r="O274" s="58"/>
      <c r="P274" s="163">
        <f t="shared" si="51"/>
        <v>0</v>
      </c>
      <c r="Q274" s="163">
        <v>0</v>
      </c>
      <c r="R274" s="163">
        <f t="shared" si="52"/>
        <v>0</v>
      </c>
      <c r="S274" s="163">
        <v>0</v>
      </c>
      <c r="T274" s="164">
        <f t="shared" si="5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5" t="s">
        <v>332</v>
      </c>
      <c r="AT274" s="165" t="s">
        <v>295</v>
      </c>
      <c r="AU274" s="165" t="s">
        <v>94</v>
      </c>
      <c r="AY274" s="14" t="s">
        <v>246</v>
      </c>
      <c r="BE274" s="166">
        <f t="shared" si="54"/>
        <v>0</v>
      </c>
      <c r="BF274" s="166">
        <f t="shared" si="55"/>
        <v>0</v>
      </c>
      <c r="BG274" s="166">
        <f t="shared" si="56"/>
        <v>0</v>
      </c>
      <c r="BH274" s="166">
        <f t="shared" si="57"/>
        <v>0</v>
      </c>
      <c r="BI274" s="166">
        <f t="shared" si="58"/>
        <v>0</v>
      </c>
      <c r="BJ274" s="14" t="s">
        <v>94</v>
      </c>
      <c r="BK274" s="166">
        <f t="shared" si="59"/>
        <v>0</v>
      </c>
      <c r="BL274" s="14" t="s">
        <v>275</v>
      </c>
      <c r="BM274" s="165" t="s">
        <v>1482</v>
      </c>
    </row>
    <row r="275" spans="1:65" s="2" customFormat="1" ht="24.4" customHeight="1">
      <c r="A275" s="29"/>
      <c r="B275" s="152"/>
      <c r="C275" s="153" t="s">
        <v>979</v>
      </c>
      <c r="D275" s="153" t="s">
        <v>248</v>
      </c>
      <c r="E275" s="154" t="s">
        <v>2564</v>
      </c>
      <c r="F275" s="155" t="s">
        <v>2565</v>
      </c>
      <c r="G275" s="156" t="s">
        <v>324</v>
      </c>
      <c r="H275" s="157">
        <v>10</v>
      </c>
      <c r="I275" s="158"/>
      <c r="J275" s="159">
        <f t="shared" si="50"/>
        <v>0</v>
      </c>
      <c r="K275" s="160"/>
      <c r="L275" s="30"/>
      <c r="M275" s="161" t="s">
        <v>1</v>
      </c>
      <c r="N275" s="162" t="s">
        <v>41</v>
      </c>
      <c r="O275" s="58"/>
      <c r="P275" s="163">
        <f t="shared" si="51"/>
        <v>0</v>
      </c>
      <c r="Q275" s="163">
        <v>0</v>
      </c>
      <c r="R275" s="163">
        <f t="shared" si="52"/>
        <v>0</v>
      </c>
      <c r="S275" s="163">
        <v>0</v>
      </c>
      <c r="T275" s="164">
        <f t="shared" si="5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65" t="s">
        <v>275</v>
      </c>
      <c r="AT275" s="165" t="s">
        <v>248</v>
      </c>
      <c r="AU275" s="165" t="s">
        <v>94</v>
      </c>
      <c r="AY275" s="14" t="s">
        <v>246</v>
      </c>
      <c r="BE275" s="166">
        <f t="shared" si="54"/>
        <v>0</v>
      </c>
      <c r="BF275" s="166">
        <f t="shared" si="55"/>
        <v>0</v>
      </c>
      <c r="BG275" s="166">
        <f t="shared" si="56"/>
        <v>0</v>
      </c>
      <c r="BH275" s="166">
        <f t="shared" si="57"/>
        <v>0</v>
      </c>
      <c r="BI275" s="166">
        <f t="shared" si="58"/>
        <v>0</v>
      </c>
      <c r="BJ275" s="14" t="s">
        <v>94</v>
      </c>
      <c r="BK275" s="166">
        <f t="shared" si="59"/>
        <v>0</v>
      </c>
      <c r="BL275" s="14" t="s">
        <v>275</v>
      </c>
      <c r="BM275" s="165" t="s">
        <v>1485</v>
      </c>
    </row>
    <row r="276" spans="1:65" s="2" customFormat="1" ht="16.5" customHeight="1">
      <c r="A276" s="29"/>
      <c r="B276" s="152"/>
      <c r="C276" s="153" t="s">
        <v>1486</v>
      </c>
      <c r="D276" s="153" t="s">
        <v>248</v>
      </c>
      <c r="E276" s="154" t="s">
        <v>2566</v>
      </c>
      <c r="F276" s="155" t="s">
        <v>2567</v>
      </c>
      <c r="G276" s="156" t="s">
        <v>324</v>
      </c>
      <c r="H276" s="157">
        <v>6</v>
      </c>
      <c r="I276" s="158"/>
      <c r="J276" s="159">
        <f t="shared" si="50"/>
        <v>0</v>
      </c>
      <c r="K276" s="160"/>
      <c r="L276" s="30"/>
      <c r="M276" s="161" t="s">
        <v>1</v>
      </c>
      <c r="N276" s="162" t="s">
        <v>41</v>
      </c>
      <c r="O276" s="58"/>
      <c r="P276" s="163">
        <f t="shared" si="51"/>
        <v>0</v>
      </c>
      <c r="Q276" s="163">
        <v>0</v>
      </c>
      <c r="R276" s="163">
        <f t="shared" si="52"/>
        <v>0</v>
      </c>
      <c r="S276" s="163">
        <v>0</v>
      </c>
      <c r="T276" s="164">
        <f t="shared" si="5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65" t="s">
        <v>275</v>
      </c>
      <c r="AT276" s="165" t="s">
        <v>248</v>
      </c>
      <c r="AU276" s="165" t="s">
        <v>94</v>
      </c>
      <c r="AY276" s="14" t="s">
        <v>246</v>
      </c>
      <c r="BE276" s="166">
        <f t="shared" si="54"/>
        <v>0</v>
      </c>
      <c r="BF276" s="166">
        <f t="shared" si="55"/>
        <v>0</v>
      </c>
      <c r="BG276" s="166">
        <f t="shared" si="56"/>
        <v>0</v>
      </c>
      <c r="BH276" s="166">
        <f t="shared" si="57"/>
        <v>0</v>
      </c>
      <c r="BI276" s="166">
        <f t="shared" si="58"/>
        <v>0</v>
      </c>
      <c r="BJ276" s="14" t="s">
        <v>94</v>
      </c>
      <c r="BK276" s="166">
        <f t="shared" si="59"/>
        <v>0</v>
      </c>
      <c r="BL276" s="14" t="s">
        <v>275</v>
      </c>
      <c r="BM276" s="165" t="s">
        <v>1489</v>
      </c>
    </row>
    <row r="277" spans="1:65" s="2" customFormat="1" ht="16.5" customHeight="1">
      <c r="A277" s="29"/>
      <c r="B277" s="152"/>
      <c r="C277" s="172" t="s">
        <v>983</v>
      </c>
      <c r="D277" s="172" t="s">
        <v>295</v>
      </c>
      <c r="E277" s="173" t="s">
        <v>2568</v>
      </c>
      <c r="F277" s="174" t="s">
        <v>2569</v>
      </c>
      <c r="G277" s="175" t="s">
        <v>324</v>
      </c>
      <c r="H277" s="176">
        <v>6</v>
      </c>
      <c r="I277" s="177"/>
      <c r="J277" s="178">
        <f t="shared" si="50"/>
        <v>0</v>
      </c>
      <c r="K277" s="179"/>
      <c r="L277" s="180"/>
      <c r="M277" s="181" t="s">
        <v>1</v>
      </c>
      <c r="N277" s="182" t="s">
        <v>41</v>
      </c>
      <c r="O277" s="58"/>
      <c r="P277" s="163">
        <f t="shared" si="51"/>
        <v>0</v>
      </c>
      <c r="Q277" s="163">
        <v>0</v>
      </c>
      <c r="R277" s="163">
        <f t="shared" si="52"/>
        <v>0</v>
      </c>
      <c r="S277" s="163">
        <v>0</v>
      </c>
      <c r="T277" s="164">
        <f t="shared" si="5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65" t="s">
        <v>332</v>
      </c>
      <c r="AT277" s="165" t="s">
        <v>295</v>
      </c>
      <c r="AU277" s="165" t="s">
        <v>94</v>
      </c>
      <c r="AY277" s="14" t="s">
        <v>246</v>
      </c>
      <c r="BE277" s="166">
        <f t="shared" si="54"/>
        <v>0</v>
      </c>
      <c r="BF277" s="166">
        <f t="shared" si="55"/>
        <v>0</v>
      </c>
      <c r="BG277" s="166">
        <f t="shared" si="56"/>
        <v>0</v>
      </c>
      <c r="BH277" s="166">
        <f t="shared" si="57"/>
        <v>0</v>
      </c>
      <c r="BI277" s="166">
        <f t="shared" si="58"/>
        <v>0</v>
      </c>
      <c r="BJ277" s="14" t="s">
        <v>94</v>
      </c>
      <c r="BK277" s="166">
        <f t="shared" si="59"/>
        <v>0</v>
      </c>
      <c r="BL277" s="14" t="s">
        <v>275</v>
      </c>
      <c r="BM277" s="165" t="s">
        <v>1492</v>
      </c>
    </row>
    <row r="278" spans="1:65" s="2" customFormat="1" ht="16.5" customHeight="1">
      <c r="A278" s="29"/>
      <c r="B278" s="152"/>
      <c r="C278" s="153" t="s">
        <v>1493</v>
      </c>
      <c r="D278" s="153" t="s">
        <v>248</v>
      </c>
      <c r="E278" s="154" t="s">
        <v>2256</v>
      </c>
      <c r="F278" s="155" t="s">
        <v>2257</v>
      </c>
      <c r="G278" s="156" t="s">
        <v>324</v>
      </c>
      <c r="H278" s="157">
        <v>3</v>
      </c>
      <c r="I278" s="158"/>
      <c r="J278" s="159">
        <f t="shared" si="50"/>
        <v>0</v>
      </c>
      <c r="K278" s="160"/>
      <c r="L278" s="30"/>
      <c r="M278" s="161" t="s">
        <v>1</v>
      </c>
      <c r="N278" s="162" t="s">
        <v>41</v>
      </c>
      <c r="O278" s="58"/>
      <c r="P278" s="163">
        <f t="shared" si="51"/>
        <v>0</v>
      </c>
      <c r="Q278" s="163">
        <v>0</v>
      </c>
      <c r="R278" s="163">
        <f t="shared" si="52"/>
        <v>0</v>
      </c>
      <c r="S278" s="163">
        <v>0</v>
      </c>
      <c r="T278" s="164">
        <f t="shared" si="5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5" t="s">
        <v>275</v>
      </c>
      <c r="AT278" s="165" t="s">
        <v>248</v>
      </c>
      <c r="AU278" s="165" t="s">
        <v>94</v>
      </c>
      <c r="AY278" s="14" t="s">
        <v>246</v>
      </c>
      <c r="BE278" s="166">
        <f t="shared" si="54"/>
        <v>0</v>
      </c>
      <c r="BF278" s="166">
        <f t="shared" si="55"/>
        <v>0</v>
      </c>
      <c r="BG278" s="166">
        <f t="shared" si="56"/>
        <v>0</v>
      </c>
      <c r="BH278" s="166">
        <f t="shared" si="57"/>
        <v>0</v>
      </c>
      <c r="BI278" s="166">
        <f t="shared" si="58"/>
        <v>0</v>
      </c>
      <c r="BJ278" s="14" t="s">
        <v>94</v>
      </c>
      <c r="BK278" s="166">
        <f t="shared" si="59"/>
        <v>0</v>
      </c>
      <c r="BL278" s="14" t="s">
        <v>275</v>
      </c>
      <c r="BM278" s="165" t="s">
        <v>1494</v>
      </c>
    </row>
    <row r="279" spans="1:65" s="2" customFormat="1" ht="16.5" customHeight="1">
      <c r="A279" s="29"/>
      <c r="B279" s="152"/>
      <c r="C279" s="172" t="s">
        <v>989</v>
      </c>
      <c r="D279" s="172" t="s">
        <v>295</v>
      </c>
      <c r="E279" s="173" t="s">
        <v>2570</v>
      </c>
      <c r="F279" s="174" t="s">
        <v>2571</v>
      </c>
      <c r="G279" s="175" t="s">
        <v>324</v>
      </c>
      <c r="H279" s="176">
        <v>1</v>
      </c>
      <c r="I279" s="177"/>
      <c r="J279" s="178">
        <f t="shared" si="50"/>
        <v>0</v>
      </c>
      <c r="K279" s="179"/>
      <c r="L279" s="180"/>
      <c r="M279" s="181" t="s">
        <v>1</v>
      </c>
      <c r="N279" s="182" t="s">
        <v>41</v>
      </c>
      <c r="O279" s="58"/>
      <c r="P279" s="163">
        <f t="shared" si="51"/>
        <v>0</v>
      </c>
      <c r="Q279" s="163">
        <v>0</v>
      </c>
      <c r="R279" s="163">
        <f t="shared" si="52"/>
        <v>0</v>
      </c>
      <c r="S279" s="163">
        <v>0</v>
      </c>
      <c r="T279" s="164">
        <f t="shared" si="5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65" t="s">
        <v>332</v>
      </c>
      <c r="AT279" s="165" t="s">
        <v>295</v>
      </c>
      <c r="AU279" s="165" t="s">
        <v>94</v>
      </c>
      <c r="AY279" s="14" t="s">
        <v>246</v>
      </c>
      <c r="BE279" s="166">
        <f t="shared" si="54"/>
        <v>0</v>
      </c>
      <c r="BF279" s="166">
        <f t="shared" si="55"/>
        <v>0</v>
      </c>
      <c r="BG279" s="166">
        <f t="shared" si="56"/>
        <v>0</v>
      </c>
      <c r="BH279" s="166">
        <f t="shared" si="57"/>
        <v>0</v>
      </c>
      <c r="BI279" s="166">
        <f t="shared" si="58"/>
        <v>0</v>
      </c>
      <c r="BJ279" s="14" t="s">
        <v>94</v>
      </c>
      <c r="BK279" s="166">
        <f t="shared" si="59"/>
        <v>0</v>
      </c>
      <c r="BL279" s="14" t="s">
        <v>275</v>
      </c>
      <c r="BM279" s="165" t="s">
        <v>1497</v>
      </c>
    </row>
    <row r="280" spans="1:65" s="2" customFormat="1" ht="16.5" customHeight="1">
      <c r="A280" s="29"/>
      <c r="B280" s="152"/>
      <c r="C280" s="172" t="s">
        <v>1499</v>
      </c>
      <c r="D280" s="172" t="s">
        <v>295</v>
      </c>
      <c r="E280" s="173" t="s">
        <v>2572</v>
      </c>
      <c r="F280" s="174" t="s">
        <v>2573</v>
      </c>
      <c r="G280" s="175" t="s">
        <v>324</v>
      </c>
      <c r="H280" s="176">
        <v>1</v>
      </c>
      <c r="I280" s="177"/>
      <c r="J280" s="178">
        <f t="shared" si="50"/>
        <v>0</v>
      </c>
      <c r="K280" s="179"/>
      <c r="L280" s="180"/>
      <c r="M280" s="181" t="s">
        <v>1</v>
      </c>
      <c r="N280" s="182" t="s">
        <v>41</v>
      </c>
      <c r="O280" s="58"/>
      <c r="P280" s="163">
        <f t="shared" si="51"/>
        <v>0</v>
      </c>
      <c r="Q280" s="163">
        <v>0</v>
      </c>
      <c r="R280" s="163">
        <f t="shared" si="52"/>
        <v>0</v>
      </c>
      <c r="S280" s="163">
        <v>0</v>
      </c>
      <c r="T280" s="164">
        <f t="shared" si="5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5" t="s">
        <v>332</v>
      </c>
      <c r="AT280" s="165" t="s">
        <v>295</v>
      </c>
      <c r="AU280" s="165" t="s">
        <v>94</v>
      </c>
      <c r="AY280" s="14" t="s">
        <v>246</v>
      </c>
      <c r="BE280" s="166">
        <f t="shared" si="54"/>
        <v>0</v>
      </c>
      <c r="BF280" s="166">
        <f t="shared" si="55"/>
        <v>0</v>
      </c>
      <c r="BG280" s="166">
        <f t="shared" si="56"/>
        <v>0</v>
      </c>
      <c r="BH280" s="166">
        <f t="shared" si="57"/>
        <v>0</v>
      </c>
      <c r="BI280" s="166">
        <f t="shared" si="58"/>
        <v>0</v>
      </c>
      <c r="BJ280" s="14" t="s">
        <v>94</v>
      </c>
      <c r="BK280" s="166">
        <f t="shared" si="59"/>
        <v>0</v>
      </c>
      <c r="BL280" s="14" t="s">
        <v>275</v>
      </c>
      <c r="BM280" s="165" t="s">
        <v>1502</v>
      </c>
    </row>
    <row r="281" spans="1:65" s="2" customFormat="1" ht="16.5" customHeight="1">
      <c r="A281" s="29"/>
      <c r="B281" s="152"/>
      <c r="C281" s="172" t="s">
        <v>992</v>
      </c>
      <c r="D281" s="172" t="s">
        <v>295</v>
      </c>
      <c r="E281" s="173" t="s">
        <v>2574</v>
      </c>
      <c r="F281" s="174" t="s">
        <v>2575</v>
      </c>
      <c r="G281" s="175" t="s">
        <v>324</v>
      </c>
      <c r="H281" s="176">
        <v>1</v>
      </c>
      <c r="I281" s="177"/>
      <c r="J281" s="178">
        <f t="shared" si="50"/>
        <v>0</v>
      </c>
      <c r="K281" s="179"/>
      <c r="L281" s="180"/>
      <c r="M281" s="181" t="s">
        <v>1</v>
      </c>
      <c r="N281" s="182" t="s">
        <v>41</v>
      </c>
      <c r="O281" s="58"/>
      <c r="P281" s="163">
        <f t="shared" si="51"/>
        <v>0</v>
      </c>
      <c r="Q281" s="163">
        <v>0</v>
      </c>
      <c r="R281" s="163">
        <f t="shared" si="52"/>
        <v>0</v>
      </c>
      <c r="S281" s="163">
        <v>0</v>
      </c>
      <c r="T281" s="164">
        <f t="shared" si="5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65" t="s">
        <v>332</v>
      </c>
      <c r="AT281" s="165" t="s">
        <v>295</v>
      </c>
      <c r="AU281" s="165" t="s">
        <v>94</v>
      </c>
      <c r="AY281" s="14" t="s">
        <v>246</v>
      </c>
      <c r="BE281" s="166">
        <f t="shared" si="54"/>
        <v>0</v>
      </c>
      <c r="BF281" s="166">
        <f t="shared" si="55"/>
        <v>0</v>
      </c>
      <c r="BG281" s="166">
        <f t="shared" si="56"/>
        <v>0</v>
      </c>
      <c r="BH281" s="166">
        <f t="shared" si="57"/>
        <v>0</v>
      </c>
      <c r="BI281" s="166">
        <f t="shared" si="58"/>
        <v>0</v>
      </c>
      <c r="BJ281" s="14" t="s">
        <v>94</v>
      </c>
      <c r="BK281" s="166">
        <f t="shared" si="59"/>
        <v>0</v>
      </c>
      <c r="BL281" s="14" t="s">
        <v>275</v>
      </c>
      <c r="BM281" s="165" t="s">
        <v>1505</v>
      </c>
    </row>
    <row r="282" spans="1:65" s="2" customFormat="1" ht="16.5" customHeight="1">
      <c r="A282" s="29"/>
      <c r="B282" s="152"/>
      <c r="C282" s="172" t="s">
        <v>1506</v>
      </c>
      <c r="D282" s="172" t="s">
        <v>295</v>
      </c>
      <c r="E282" s="173" t="s">
        <v>2266</v>
      </c>
      <c r="F282" s="174" t="s">
        <v>2267</v>
      </c>
      <c r="G282" s="175" t="s">
        <v>997</v>
      </c>
      <c r="H282" s="176">
        <v>1</v>
      </c>
      <c r="I282" s="177"/>
      <c r="J282" s="178">
        <f t="shared" si="50"/>
        <v>0</v>
      </c>
      <c r="K282" s="179"/>
      <c r="L282" s="180"/>
      <c r="M282" s="181" t="s">
        <v>1</v>
      </c>
      <c r="N282" s="182" t="s">
        <v>41</v>
      </c>
      <c r="O282" s="58"/>
      <c r="P282" s="163">
        <f t="shared" si="51"/>
        <v>0</v>
      </c>
      <c r="Q282" s="163">
        <v>0</v>
      </c>
      <c r="R282" s="163">
        <f t="shared" si="52"/>
        <v>0</v>
      </c>
      <c r="S282" s="163">
        <v>0</v>
      </c>
      <c r="T282" s="164">
        <f t="shared" si="5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65" t="s">
        <v>332</v>
      </c>
      <c r="AT282" s="165" t="s">
        <v>295</v>
      </c>
      <c r="AU282" s="165" t="s">
        <v>94</v>
      </c>
      <c r="AY282" s="14" t="s">
        <v>246</v>
      </c>
      <c r="BE282" s="166">
        <f t="shared" si="54"/>
        <v>0</v>
      </c>
      <c r="BF282" s="166">
        <f t="shared" si="55"/>
        <v>0</v>
      </c>
      <c r="BG282" s="166">
        <f t="shared" si="56"/>
        <v>0</v>
      </c>
      <c r="BH282" s="166">
        <f t="shared" si="57"/>
        <v>0</v>
      </c>
      <c r="BI282" s="166">
        <f t="shared" si="58"/>
        <v>0</v>
      </c>
      <c r="BJ282" s="14" t="s">
        <v>94</v>
      </c>
      <c r="BK282" s="166">
        <f t="shared" si="59"/>
        <v>0</v>
      </c>
      <c r="BL282" s="14" t="s">
        <v>275</v>
      </c>
      <c r="BM282" s="165" t="s">
        <v>1509</v>
      </c>
    </row>
    <row r="283" spans="1:65" s="2" customFormat="1" ht="24.4" customHeight="1">
      <c r="A283" s="29"/>
      <c r="B283" s="152"/>
      <c r="C283" s="153" t="s">
        <v>1263</v>
      </c>
      <c r="D283" s="153" t="s">
        <v>248</v>
      </c>
      <c r="E283" s="154" t="s">
        <v>2576</v>
      </c>
      <c r="F283" s="155" t="s">
        <v>2577</v>
      </c>
      <c r="G283" s="156" t="s">
        <v>560</v>
      </c>
      <c r="H283" s="191"/>
      <c r="I283" s="158"/>
      <c r="J283" s="159">
        <f t="shared" si="50"/>
        <v>0</v>
      </c>
      <c r="K283" s="160"/>
      <c r="L283" s="30"/>
      <c r="M283" s="161" t="s">
        <v>1</v>
      </c>
      <c r="N283" s="162" t="s">
        <v>41</v>
      </c>
      <c r="O283" s="58"/>
      <c r="P283" s="163">
        <f t="shared" si="51"/>
        <v>0</v>
      </c>
      <c r="Q283" s="163">
        <v>0</v>
      </c>
      <c r="R283" s="163">
        <f t="shared" si="52"/>
        <v>0</v>
      </c>
      <c r="S283" s="163">
        <v>0</v>
      </c>
      <c r="T283" s="164">
        <f t="shared" si="5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65" t="s">
        <v>275</v>
      </c>
      <c r="AT283" s="165" t="s">
        <v>248</v>
      </c>
      <c r="AU283" s="165" t="s">
        <v>94</v>
      </c>
      <c r="AY283" s="14" t="s">
        <v>246</v>
      </c>
      <c r="BE283" s="166">
        <f t="shared" si="54"/>
        <v>0</v>
      </c>
      <c r="BF283" s="166">
        <f t="shared" si="55"/>
        <v>0</v>
      </c>
      <c r="BG283" s="166">
        <f t="shared" si="56"/>
        <v>0</v>
      </c>
      <c r="BH283" s="166">
        <f t="shared" si="57"/>
        <v>0</v>
      </c>
      <c r="BI283" s="166">
        <f t="shared" si="58"/>
        <v>0</v>
      </c>
      <c r="BJ283" s="14" t="s">
        <v>94</v>
      </c>
      <c r="BK283" s="166">
        <f t="shared" si="59"/>
        <v>0</v>
      </c>
      <c r="BL283" s="14" t="s">
        <v>275</v>
      </c>
      <c r="BM283" s="165" t="s">
        <v>1512</v>
      </c>
    </row>
    <row r="284" spans="1:65" s="12" customFormat="1" ht="22.9" customHeight="1">
      <c r="B284" s="139"/>
      <c r="D284" s="140" t="s">
        <v>74</v>
      </c>
      <c r="E284" s="150" t="s">
        <v>2578</v>
      </c>
      <c r="F284" s="150" t="s">
        <v>2579</v>
      </c>
      <c r="I284" s="142"/>
      <c r="J284" s="151">
        <f>BK284</f>
        <v>0</v>
      </c>
      <c r="L284" s="139"/>
      <c r="M284" s="144"/>
      <c r="N284" s="145"/>
      <c r="O284" s="145"/>
      <c r="P284" s="146">
        <f>SUM(P285:P304)</f>
        <v>0</v>
      </c>
      <c r="Q284" s="145"/>
      <c r="R284" s="146">
        <f>SUM(R285:R304)</f>
        <v>0</v>
      </c>
      <c r="S284" s="145"/>
      <c r="T284" s="147">
        <f>SUM(T285:T304)</f>
        <v>0</v>
      </c>
      <c r="AR284" s="140" t="s">
        <v>94</v>
      </c>
      <c r="AT284" s="148" t="s">
        <v>74</v>
      </c>
      <c r="AU284" s="148" t="s">
        <v>83</v>
      </c>
      <c r="AY284" s="140" t="s">
        <v>246</v>
      </c>
      <c r="BK284" s="149">
        <f>SUM(BK285:BK304)</f>
        <v>0</v>
      </c>
    </row>
    <row r="285" spans="1:65" s="2" customFormat="1" ht="24.4" customHeight="1">
      <c r="A285" s="29"/>
      <c r="B285" s="152"/>
      <c r="C285" s="153" t="s">
        <v>1513</v>
      </c>
      <c r="D285" s="153" t="s">
        <v>248</v>
      </c>
      <c r="E285" s="154" t="s">
        <v>2580</v>
      </c>
      <c r="F285" s="155" t="s">
        <v>2581</v>
      </c>
      <c r="G285" s="156" t="s">
        <v>324</v>
      </c>
      <c r="H285" s="157">
        <v>38</v>
      </c>
      <c r="I285" s="158"/>
      <c r="J285" s="159">
        <f t="shared" ref="J285:J304" si="60">ROUND(I285*H285,2)</f>
        <v>0</v>
      </c>
      <c r="K285" s="160"/>
      <c r="L285" s="30"/>
      <c r="M285" s="161" t="s">
        <v>1</v>
      </c>
      <c r="N285" s="162" t="s">
        <v>41</v>
      </c>
      <c r="O285" s="58"/>
      <c r="P285" s="163">
        <f t="shared" ref="P285:P304" si="61">O285*H285</f>
        <v>0</v>
      </c>
      <c r="Q285" s="163">
        <v>0</v>
      </c>
      <c r="R285" s="163">
        <f t="shared" ref="R285:R304" si="62">Q285*H285</f>
        <v>0</v>
      </c>
      <c r="S285" s="163">
        <v>0</v>
      </c>
      <c r="T285" s="164">
        <f t="shared" ref="T285:T304" si="63"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65" t="s">
        <v>275</v>
      </c>
      <c r="AT285" s="165" t="s">
        <v>248</v>
      </c>
      <c r="AU285" s="165" t="s">
        <v>94</v>
      </c>
      <c r="AY285" s="14" t="s">
        <v>246</v>
      </c>
      <c r="BE285" s="166">
        <f t="shared" ref="BE285:BE304" si="64">IF(N285="základná",J285,0)</f>
        <v>0</v>
      </c>
      <c r="BF285" s="166">
        <f t="shared" ref="BF285:BF304" si="65">IF(N285="znížená",J285,0)</f>
        <v>0</v>
      </c>
      <c r="BG285" s="166">
        <f t="shared" ref="BG285:BG304" si="66">IF(N285="zákl. prenesená",J285,0)</f>
        <v>0</v>
      </c>
      <c r="BH285" s="166">
        <f t="shared" ref="BH285:BH304" si="67">IF(N285="zníž. prenesená",J285,0)</f>
        <v>0</v>
      </c>
      <c r="BI285" s="166">
        <f t="shared" ref="BI285:BI304" si="68">IF(N285="nulová",J285,0)</f>
        <v>0</v>
      </c>
      <c r="BJ285" s="14" t="s">
        <v>94</v>
      </c>
      <c r="BK285" s="166">
        <f t="shared" ref="BK285:BK304" si="69">ROUND(I285*H285,2)</f>
        <v>0</v>
      </c>
      <c r="BL285" s="14" t="s">
        <v>275</v>
      </c>
      <c r="BM285" s="165" t="s">
        <v>1516</v>
      </c>
    </row>
    <row r="286" spans="1:65" s="2" customFormat="1" ht="16.5" customHeight="1">
      <c r="A286" s="29"/>
      <c r="B286" s="152"/>
      <c r="C286" s="153" t="s">
        <v>1266</v>
      </c>
      <c r="D286" s="153" t="s">
        <v>248</v>
      </c>
      <c r="E286" s="154" t="s">
        <v>2582</v>
      </c>
      <c r="F286" s="155" t="s">
        <v>2583</v>
      </c>
      <c r="G286" s="156" t="s">
        <v>324</v>
      </c>
      <c r="H286" s="157">
        <v>38</v>
      </c>
      <c r="I286" s="158"/>
      <c r="J286" s="159">
        <f t="shared" si="60"/>
        <v>0</v>
      </c>
      <c r="K286" s="160"/>
      <c r="L286" s="30"/>
      <c r="M286" s="161" t="s">
        <v>1</v>
      </c>
      <c r="N286" s="162" t="s">
        <v>41</v>
      </c>
      <c r="O286" s="58"/>
      <c r="P286" s="163">
        <f t="shared" si="61"/>
        <v>0</v>
      </c>
      <c r="Q286" s="163">
        <v>0</v>
      </c>
      <c r="R286" s="163">
        <f t="shared" si="62"/>
        <v>0</v>
      </c>
      <c r="S286" s="163">
        <v>0</v>
      </c>
      <c r="T286" s="164">
        <f t="shared" si="6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65" t="s">
        <v>275</v>
      </c>
      <c r="AT286" s="165" t="s">
        <v>248</v>
      </c>
      <c r="AU286" s="165" t="s">
        <v>94</v>
      </c>
      <c r="AY286" s="14" t="s">
        <v>246</v>
      </c>
      <c r="BE286" s="166">
        <f t="shared" si="64"/>
        <v>0</v>
      </c>
      <c r="BF286" s="166">
        <f t="shared" si="65"/>
        <v>0</v>
      </c>
      <c r="BG286" s="166">
        <f t="shared" si="66"/>
        <v>0</v>
      </c>
      <c r="BH286" s="166">
        <f t="shared" si="67"/>
        <v>0</v>
      </c>
      <c r="BI286" s="166">
        <f t="shared" si="68"/>
        <v>0</v>
      </c>
      <c r="BJ286" s="14" t="s">
        <v>94</v>
      </c>
      <c r="BK286" s="166">
        <f t="shared" si="69"/>
        <v>0</v>
      </c>
      <c r="BL286" s="14" t="s">
        <v>275</v>
      </c>
      <c r="BM286" s="165" t="s">
        <v>1519</v>
      </c>
    </row>
    <row r="287" spans="1:65" s="2" customFormat="1" ht="33" customHeight="1">
      <c r="A287" s="29"/>
      <c r="B287" s="152"/>
      <c r="C287" s="172" t="s">
        <v>1520</v>
      </c>
      <c r="D287" s="172" t="s">
        <v>295</v>
      </c>
      <c r="E287" s="173" t="s">
        <v>2584</v>
      </c>
      <c r="F287" s="174" t="s">
        <v>2585</v>
      </c>
      <c r="G287" s="175" t="s">
        <v>324</v>
      </c>
      <c r="H287" s="176">
        <v>1</v>
      </c>
      <c r="I287" s="177"/>
      <c r="J287" s="178">
        <f t="shared" si="60"/>
        <v>0</v>
      </c>
      <c r="K287" s="179"/>
      <c r="L287" s="180"/>
      <c r="M287" s="181" t="s">
        <v>1</v>
      </c>
      <c r="N287" s="182" t="s">
        <v>41</v>
      </c>
      <c r="O287" s="58"/>
      <c r="P287" s="163">
        <f t="shared" si="61"/>
        <v>0</v>
      </c>
      <c r="Q287" s="163">
        <v>0</v>
      </c>
      <c r="R287" s="163">
        <f t="shared" si="62"/>
        <v>0</v>
      </c>
      <c r="S287" s="163">
        <v>0</v>
      </c>
      <c r="T287" s="164">
        <f t="shared" si="6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65" t="s">
        <v>332</v>
      </c>
      <c r="AT287" s="165" t="s">
        <v>295</v>
      </c>
      <c r="AU287" s="165" t="s">
        <v>94</v>
      </c>
      <c r="AY287" s="14" t="s">
        <v>246</v>
      </c>
      <c r="BE287" s="166">
        <f t="shared" si="64"/>
        <v>0</v>
      </c>
      <c r="BF287" s="166">
        <f t="shared" si="65"/>
        <v>0</v>
      </c>
      <c r="BG287" s="166">
        <f t="shared" si="66"/>
        <v>0</v>
      </c>
      <c r="BH287" s="166">
        <f t="shared" si="67"/>
        <v>0</v>
      </c>
      <c r="BI287" s="166">
        <f t="shared" si="68"/>
        <v>0</v>
      </c>
      <c r="BJ287" s="14" t="s">
        <v>94</v>
      </c>
      <c r="BK287" s="166">
        <f t="shared" si="69"/>
        <v>0</v>
      </c>
      <c r="BL287" s="14" t="s">
        <v>275</v>
      </c>
      <c r="BM287" s="165" t="s">
        <v>1521</v>
      </c>
    </row>
    <row r="288" spans="1:65" s="2" customFormat="1" ht="24.4" customHeight="1">
      <c r="A288" s="29"/>
      <c r="B288" s="152"/>
      <c r="C288" s="172" t="s">
        <v>1270</v>
      </c>
      <c r="D288" s="172" t="s">
        <v>295</v>
      </c>
      <c r="E288" s="173" t="s">
        <v>2586</v>
      </c>
      <c r="F288" s="174" t="s">
        <v>2587</v>
      </c>
      <c r="G288" s="175" t="s">
        <v>324</v>
      </c>
      <c r="H288" s="176">
        <v>1</v>
      </c>
      <c r="I288" s="177"/>
      <c r="J288" s="178">
        <f t="shared" si="60"/>
        <v>0</v>
      </c>
      <c r="K288" s="179"/>
      <c r="L288" s="180"/>
      <c r="M288" s="181" t="s">
        <v>1</v>
      </c>
      <c r="N288" s="182" t="s">
        <v>41</v>
      </c>
      <c r="O288" s="58"/>
      <c r="P288" s="163">
        <f t="shared" si="61"/>
        <v>0</v>
      </c>
      <c r="Q288" s="163">
        <v>0</v>
      </c>
      <c r="R288" s="163">
        <f t="shared" si="62"/>
        <v>0</v>
      </c>
      <c r="S288" s="163">
        <v>0</v>
      </c>
      <c r="T288" s="164">
        <f t="shared" si="6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65" t="s">
        <v>332</v>
      </c>
      <c r="AT288" s="165" t="s">
        <v>295</v>
      </c>
      <c r="AU288" s="165" t="s">
        <v>94</v>
      </c>
      <c r="AY288" s="14" t="s">
        <v>246</v>
      </c>
      <c r="BE288" s="166">
        <f t="shared" si="64"/>
        <v>0</v>
      </c>
      <c r="BF288" s="166">
        <f t="shared" si="65"/>
        <v>0</v>
      </c>
      <c r="BG288" s="166">
        <f t="shared" si="66"/>
        <v>0</v>
      </c>
      <c r="BH288" s="166">
        <f t="shared" si="67"/>
        <v>0</v>
      </c>
      <c r="BI288" s="166">
        <f t="shared" si="68"/>
        <v>0</v>
      </c>
      <c r="BJ288" s="14" t="s">
        <v>94</v>
      </c>
      <c r="BK288" s="166">
        <f t="shared" si="69"/>
        <v>0</v>
      </c>
      <c r="BL288" s="14" t="s">
        <v>275</v>
      </c>
      <c r="BM288" s="165" t="s">
        <v>1522</v>
      </c>
    </row>
    <row r="289" spans="1:65" s="2" customFormat="1" ht="24.4" customHeight="1">
      <c r="A289" s="29"/>
      <c r="B289" s="152"/>
      <c r="C289" s="172" t="s">
        <v>1524</v>
      </c>
      <c r="D289" s="172" t="s">
        <v>295</v>
      </c>
      <c r="E289" s="173" t="s">
        <v>2588</v>
      </c>
      <c r="F289" s="174" t="s">
        <v>2589</v>
      </c>
      <c r="G289" s="175" t="s">
        <v>324</v>
      </c>
      <c r="H289" s="176">
        <v>1</v>
      </c>
      <c r="I289" s="177"/>
      <c r="J289" s="178">
        <f t="shared" si="60"/>
        <v>0</v>
      </c>
      <c r="K289" s="179"/>
      <c r="L289" s="180"/>
      <c r="M289" s="181" t="s">
        <v>1</v>
      </c>
      <c r="N289" s="182" t="s">
        <v>41</v>
      </c>
      <c r="O289" s="58"/>
      <c r="P289" s="163">
        <f t="shared" si="61"/>
        <v>0</v>
      </c>
      <c r="Q289" s="163">
        <v>0</v>
      </c>
      <c r="R289" s="163">
        <f t="shared" si="62"/>
        <v>0</v>
      </c>
      <c r="S289" s="163">
        <v>0</v>
      </c>
      <c r="T289" s="164">
        <f t="shared" si="6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65" t="s">
        <v>332</v>
      </c>
      <c r="AT289" s="165" t="s">
        <v>295</v>
      </c>
      <c r="AU289" s="165" t="s">
        <v>94</v>
      </c>
      <c r="AY289" s="14" t="s">
        <v>246</v>
      </c>
      <c r="BE289" s="166">
        <f t="shared" si="64"/>
        <v>0</v>
      </c>
      <c r="BF289" s="166">
        <f t="shared" si="65"/>
        <v>0</v>
      </c>
      <c r="BG289" s="166">
        <f t="shared" si="66"/>
        <v>0</v>
      </c>
      <c r="BH289" s="166">
        <f t="shared" si="67"/>
        <v>0</v>
      </c>
      <c r="BI289" s="166">
        <f t="shared" si="68"/>
        <v>0</v>
      </c>
      <c r="BJ289" s="14" t="s">
        <v>94</v>
      </c>
      <c r="BK289" s="166">
        <f t="shared" si="69"/>
        <v>0</v>
      </c>
      <c r="BL289" s="14" t="s">
        <v>275</v>
      </c>
      <c r="BM289" s="165" t="s">
        <v>1527</v>
      </c>
    </row>
    <row r="290" spans="1:65" s="2" customFormat="1" ht="24.4" customHeight="1">
      <c r="A290" s="29"/>
      <c r="B290" s="152"/>
      <c r="C290" s="172" t="s">
        <v>1271</v>
      </c>
      <c r="D290" s="172" t="s">
        <v>295</v>
      </c>
      <c r="E290" s="173" t="s">
        <v>2590</v>
      </c>
      <c r="F290" s="174" t="s">
        <v>2591</v>
      </c>
      <c r="G290" s="175" t="s">
        <v>324</v>
      </c>
      <c r="H290" s="176">
        <v>2</v>
      </c>
      <c r="I290" s="177"/>
      <c r="J290" s="178">
        <f t="shared" si="60"/>
        <v>0</v>
      </c>
      <c r="K290" s="179"/>
      <c r="L290" s="180"/>
      <c r="M290" s="181" t="s">
        <v>1</v>
      </c>
      <c r="N290" s="182" t="s">
        <v>41</v>
      </c>
      <c r="O290" s="58"/>
      <c r="P290" s="163">
        <f t="shared" si="61"/>
        <v>0</v>
      </c>
      <c r="Q290" s="163">
        <v>0</v>
      </c>
      <c r="R290" s="163">
        <f t="shared" si="62"/>
        <v>0</v>
      </c>
      <c r="S290" s="163">
        <v>0</v>
      </c>
      <c r="T290" s="164">
        <f t="shared" si="6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65" t="s">
        <v>332</v>
      </c>
      <c r="AT290" s="165" t="s">
        <v>295</v>
      </c>
      <c r="AU290" s="165" t="s">
        <v>94</v>
      </c>
      <c r="AY290" s="14" t="s">
        <v>246</v>
      </c>
      <c r="BE290" s="166">
        <f t="shared" si="64"/>
        <v>0</v>
      </c>
      <c r="BF290" s="166">
        <f t="shared" si="65"/>
        <v>0</v>
      </c>
      <c r="BG290" s="166">
        <f t="shared" si="66"/>
        <v>0</v>
      </c>
      <c r="BH290" s="166">
        <f t="shared" si="67"/>
        <v>0</v>
      </c>
      <c r="BI290" s="166">
        <f t="shared" si="68"/>
        <v>0</v>
      </c>
      <c r="BJ290" s="14" t="s">
        <v>94</v>
      </c>
      <c r="BK290" s="166">
        <f t="shared" si="69"/>
        <v>0</v>
      </c>
      <c r="BL290" s="14" t="s">
        <v>275</v>
      </c>
      <c r="BM290" s="165" t="s">
        <v>1530</v>
      </c>
    </row>
    <row r="291" spans="1:65" s="2" customFormat="1" ht="24.4" customHeight="1">
      <c r="A291" s="29"/>
      <c r="B291" s="152"/>
      <c r="C291" s="172" t="s">
        <v>1531</v>
      </c>
      <c r="D291" s="172" t="s">
        <v>295</v>
      </c>
      <c r="E291" s="173" t="s">
        <v>2592</v>
      </c>
      <c r="F291" s="174" t="s">
        <v>2593</v>
      </c>
      <c r="G291" s="175" t="s">
        <v>324</v>
      </c>
      <c r="H291" s="176">
        <v>1</v>
      </c>
      <c r="I291" s="177"/>
      <c r="J291" s="178">
        <f t="shared" si="60"/>
        <v>0</v>
      </c>
      <c r="K291" s="179"/>
      <c r="L291" s="180"/>
      <c r="M291" s="181" t="s">
        <v>1</v>
      </c>
      <c r="N291" s="182" t="s">
        <v>41</v>
      </c>
      <c r="O291" s="58"/>
      <c r="P291" s="163">
        <f t="shared" si="61"/>
        <v>0</v>
      </c>
      <c r="Q291" s="163">
        <v>0</v>
      </c>
      <c r="R291" s="163">
        <f t="shared" si="62"/>
        <v>0</v>
      </c>
      <c r="S291" s="163">
        <v>0</v>
      </c>
      <c r="T291" s="164">
        <f t="shared" si="6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65" t="s">
        <v>332</v>
      </c>
      <c r="AT291" s="165" t="s">
        <v>295</v>
      </c>
      <c r="AU291" s="165" t="s">
        <v>94</v>
      </c>
      <c r="AY291" s="14" t="s">
        <v>246</v>
      </c>
      <c r="BE291" s="166">
        <f t="shared" si="64"/>
        <v>0</v>
      </c>
      <c r="BF291" s="166">
        <f t="shared" si="65"/>
        <v>0</v>
      </c>
      <c r="BG291" s="166">
        <f t="shared" si="66"/>
        <v>0</v>
      </c>
      <c r="BH291" s="166">
        <f t="shared" si="67"/>
        <v>0</v>
      </c>
      <c r="BI291" s="166">
        <f t="shared" si="68"/>
        <v>0</v>
      </c>
      <c r="BJ291" s="14" t="s">
        <v>94</v>
      </c>
      <c r="BK291" s="166">
        <f t="shared" si="69"/>
        <v>0</v>
      </c>
      <c r="BL291" s="14" t="s">
        <v>275</v>
      </c>
      <c r="BM291" s="165" t="s">
        <v>1534</v>
      </c>
    </row>
    <row r="292" spans="1:65" s="2" customFormat="1" ht="24.4" customHeight="1">
      <c r="A292" s="29"/>
      <c r="B292" s="152"/>
      <c r="C292" s="172" t="s">
        <v>1272</v>
      </c>
      <c r="D292" s="172" t="s">
        <v>295</v>
      </c>
      <c r="E292" s="173" t="s">
        <v>2594</v>
      </c>
      <c r="F292" s="174" t="s">
        <v>2595</v>
      </c>
      <c r="G292" s="175" t="s">
        <v>324</v>
      </c>
      <c r="H292" s="176">
        <v>2</v>
      </c>
      <c r="I292" s="177"/>
      <c r="J292" s="178">
        <f t="shared" si="60"/>
        <v>0</v>
      </c>
      <c r="K292" s="179"/>
      <c r="L292" s="180"/>
      <c r="M292" s="181" t="s">
        <v>1</v>
      </c>
      <c r="N292" s="182" t="s">
        <v>41</v>
      </c>
      <c r="O292" s="58"/>
      <c r="P292" s="163">
        <f t="shared" si="61"/>
        <v>0</v>
      </c>
      <c r="Q292" s="163">
        <v>0</v>
      </c>
      <c r="R292" s="163">
        <f t="shared" si="62"/>
        <v>0</v>
      </c>
      <c r="S292" s="163">
        <v>0</v>
      </c>
      <c r="T292" s="164">
        <f t="shared" si="6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65" t="s">
        <v>332</v>
      </c>
      <c r="AT292" s="165" t="s">
        <v>295</v>
      </c>
      <c r="AU292" s="165" t="s">
        <v>94</v>
      </c>
      <c r="AY292" s="14" t="s">
        <v>246</v>
      </c>
      <c r="BE292" s="166">
        <f t="shared" si="64"/>
        <v>0</v>
      </c>
      <c r="BF292" s="166">
        <f t="shared" si="65"/>
        <v>0</v>
      </c>
      <c r="BG292" s="166">
        <f t="shared" si="66"/>
        <v>0</v>
      </c>
      <c r="BH292" s="166">
        <f t="shared" si="67"/>
        <v>0</v>
      </c>
      <c r="BI292" s="166">
        <f t="shared" si="68"/>
        <v>0</v>
      </c>
      <c r="BJ292" s="14" t="s">
        <v>94</v>
      </c>
      <c r="BK292" s="166">
        <f t="shared" si="69"/>
        <v>0</v>
      </c>
      <c r="BL292" s="14" t="s">
        <v>275</v>
      </c>
      <c r="BM292" s="165" t="s">
        <v>1537</v>
      </c>
    </row>
    <row r="293" spans="1:65" s="2" customFormat="1" ht="24.4" customHeight="1">
      <c r="A293" s="29"/>
      <c r="B293" s="152"/>
      <c r="C293" s="172" t="s">
        <v>1538</v>
      </c>
      <c r="D293" s="172" t="s">
        <v>295</v>
      </c>
      <c r="E293" s="173" t="s">
        <v>2596</v>
      </c>
      <c r="F293" s="174" t="s">
        <v>2597</v>
      </c>
      <c r="G293" s="175" t="s">
        <v>324</v>
      </c>
      <c r="H293" s="176">
        <v>1</v>
      </c>
      <c r="I293" s="177"/>
      <c r="J293" s="178">
        <f t="shared" si="60"/>
        <v>0</v>
      </c>
      <c r="K293" s="179"/>
      <c r="L293" s="180"/>
      <c r="M293" s="181" t="s">
        <v>1</v>
      </c>
      <c r="N293" s="182" t="s">
        <v>41</v>
      </c>
      <c r="O293" s="58"/>
      <c r="P293" s="163">
        <f t="shared" si="61"/>
        <v>0</v>
      </c>
      <c r="Q293" s="163">
        <v>0</v>
      </c>
      <c r="R293" s="163">
        <f t="shared" si="62"/>
        <v>0</v>
      </c>
      <c r="S293" s="163">
        <v>0</v>
      </c>
      <c r="T293" s="164">
        <f t="shared" si="6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65" t="s">
        <v>332</v>
      </c>
      <c r="AT293" s="165" t="s">
        <v>295</v>
      </c>
      <c r="AU293" s="165" t="s">
        <v>94</v>
      </c>
      <c r="AY293" s="14" t="s">
        <v>246</v>
      </c>
      <c r="BE293" s="166">
        <f t="shared" si="64"/>
        <v>0</v>
      </c>
      <c r="BF293" s="166">
        <f t="shared" si="65"/>
        <v>0</v>
      </c>
      <c r="BG293" s="166">
        <f t="shared" si="66"/>
        <v>0</v>
      </c>
      <c r="BH293" s="166">
        <f t="shared" si="67"/>
        <v>0</v>
      </c>
      <c r="BI293" s="166">
        <f t="shared" si="68"/>
        <v>0</v>
      </c>
      <c r="BJ293" s="14" t="s">
        <v>94</v>
      </c>
      <c r="BK293" s="166">
        <f t="shared" si="69"/>
        <v>0</v>
      </c>
      <c r="BL293" s="14" t="s">
        <v>275</v>
      </c>
      <c r="BM293" s="165" t="s">
        <v>1541</v>
      </c>
    </row>
    <row r="294" spans="1:65" s="2" customFormat="1" ht="24.4" customHeight="1">
      <c r="A294" s="29"/>
      <c r="B294" s="152"/>
      <c r="C294" s="172" t="s">
        <v>1273</v>
      </c>
      <c r="D294" s="172" t="s">
        <v>295</v>
      </c>
      <c r="E294" s="173" t="s">
        <v>2598</v>
      </c>
      <c r="F294" s="174" t="s">
        <v>2599</v>
      </c>
      <c r="G294" s="175" t="s">
        <v>324</v>
      </c>
      <c r="H294" s="176">
        <v>1</v>
      </c>
      <c r="I294" s="177"/>
      <c r="J294" s="178">
        <f t="shared" si="60"/>
        <v>0</v>
      </c>
      <c r="K294" s="179"/>
      <c r="L294" s="180"/>
      <c r="M294" s="181" t="s">
        <v>1</v>
      </c>
      <c r="N294" s="182" t="s">
        <v>41</v>
      </c>
      <c r="O294" s="58"/>
      <c r="P294" s="163">
        <f t="shared" si="61"/>
        <v>0</v>
      </c>
      <c r="Q294" s="163">
        <v>0</v>
      </c>
      <c r="R294" s="163">
        <f t="shared" si="62"/>
        <v>0</v>
      </c>
      <c r="S294" s="163">
        <v>0</v>
      </c>
      <c r="T294" s="164">
        <f t="shared" si="6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65" t="s">
        <v>332</v>
      </c>
      <c r="AT294" s="165" t="s">
        <v>295</v>
      </c>
      <c r="AU294" s="165" t="s">
        <v>94</v>
      </c>
      <c r="AY294" s="14" t="s">
        <v>246</v>
      </c>
      <c r="BE294" s="166">
        <f t="shared" si="64"/>
        <v>0</v>
      </c>
      <c r="BF294" s="166">
        <f t="shared" si="65"/>
        <v>0</v>
      </c>
      <c r="BG294" s="166">
        <f t="shared" si="66"/>
        <v>0</v>
      </c>
      <c r="BH294" s="166">
        <f t="shared" si="67"/>
        <v>0</v>
      </c>
      <c r="BI294" s="166">
        <f t="shared" si="68"/>
        <v>0</v>
      </c>
      <c r="BJ294" s="14" t="s">
        <v>94</v>
      </c>
      <c r="BK294" s="166">
        <f t="shared" si="69"/>
        <v>0</v>
      </c>
      <c r="BL294" s="14" t="s">
        <v>275</v>
      </c>
      <c r="BM294" s="165" t="s">
        <v>1544</v>
      </c>
    </row>
    <row r="295" spans="1:65" s="2" customFormat="1" ht="24.4" customHeight="1">
      <c r="A295" s="29"/>
      <c r="B295" s="152"/>
      <c r="C295" s="172" t="s">
        <v>1545</v>
      </c>
      <c r="D295" s="172" t="s">
        <v>295</v>
      </c>
      <c r="E295" s="173" t="s">
        <v>2600</v>
      </c>
      <c r="F295" s="174" t="s">
        <v>2601</v>
      </c>
      <c r="G295" s="175" t="s">
        <v>324</v>
      </c>
      <c r="H295" s="176">
        <v>1</v>
      </c>
      <c r="I295" s="177"/>
      <c r="J295" s="178">
        <f t="shared" si="60"/>
        <v>0</v>
      </c>
      <c r="K295" s="179"/>
      <c r="L295" s="180"/>
      <c r="M295" s="181" t="s">
        <v>1</v>
      </c>
      <c r="N295" s="182" t="s">
        <v>41</v>
      </c>
      <c r="O295" s="58"/>
      <c r="P295" s="163">
        <f t="shared" si="61"/>
        <v>0</v>
      </c>
      <c r="Q295" s="163">
        <v>0</v>
      </c>
      <c r="R295" s="163">
        <f t="shared" si="62"/>
        <v>0</v>
      </c>
      <c r="S295" s="163">
        <v>0</v>
      </c>
      <c r="T295" s="164">
        <f t="shared" si="6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65" t="s">
        <v>332</v>
      </c>
      <c r="AT295" s="165" t="s">
        <v>295</v>
      </c>
      <c r="AU295" s="165" t="s">
        <v>94</v>
      </c>
      <c r="AY295" s="14" t="s">
        <v>246</v>
      </c>
      <c r="BE295" s="166">
        <f t="shared" si="64"/>
        <v>0</v>
      </c>
      <c r="BF295" s="166">
        <f t="shared" si="65"/>
        <v>0</v>
      </c>
      <c r="BG295" s="166">
        <f t="shared" si="66"/>
        <v>0</v>
      </c>
      <c r="BH295" s="166">
        <f t="shared" si="67"/>
        <v>0</v>
      </c>
      <c r="BI295" s="166">
        <f t="shared" si="68"/>
        <v>0</v>
      </c>
      <c r="BJ295" s="14" t="s">
        <v>94</v>
      </c>
      <c r="BK295" s="166">
        <f t="shared" si="69"/>
        <v>0</v>
      </c>
      <c r="BL295" s="14" t="s">
        <v>275</v>
      </c>
      <c r="BM295" s="165" t="s">
        <v>1548</v>
      </c>
    </row>
    <row r="296" spans="1:65" s="2" customFormat="1" ht="24.4" customHeight="1">
      <c r="A296" s="29"/>
      <c r="B296" s="152"/>
      <c r="C296" s="172" t="s">
        <v>1277</v>
      </c>
      <c r="D296" s="172" t="s">
        <v>295</v>
      </c>
      <c r="E296" s="173" t="s">
        <v>2602</v>
      </c>
      <c r="F296" s="174" t="s">
        <v>2603</v>
      </c>
      <c r="G296" s="175" t="s">
        <v>324</v>
      </c>
      <c r="H296" s="176">
        <v>3</v>
      </c>
      <c r="I296" s="177"/>
      <c r="J296" s="178">
        <f t="shared" si="60"/>
        <v>0</v>
      </c>
      <c r="K296" s="179"/>
      <c r="L296" s="180"/>
      <c r="M296" s="181" t="s">
        <v>1</v>
      </c>
      <c r="N296" s="182" t="s">
        <v>41</v>
      </c>
      <c r="O296" s="58"/>
      <c r="P296" s="163">
        <f t="shared" si="61"/>
        <v>0</v>
      </c>
      <c r="Q296" s="163">
        <v>0</v>
      </c>
      <c r="R296" s="163">
        <f t="shared" si="62"/>
        <v>0</v>
      </c>
      <c r="S296" s="163">
        <v>0</v>
      </c>
      <c r="T296" s="164">
        <f t="shared" si="63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65" t="s">
        <v>332</v>
      </c>
      <c r="AT296" s="165" t="s">
        <v>295</v>
      </c>
      <c r="AU296" s="165" t="s">
        <v>94</v>
      </c>
      <c r="AY296" s="14" t="s">
        <v>246</v>
      </c>
      <c r="BE296" s="166">
        <f t="shared" si="64"/>
        <v>0</v>
      </c>
      <c r="BF296" s="166">
        <f t="shared" si="65"/>
        <v>0</v>
      </c>
      <c r="BG296" s="166">
        <f t="shared" si="66"/>
        <v>0</v>
      </c>
      <c r="BH296" s="166">
        <f t="shared" si="67"/>
        <v>0</v>
      </c>
      <c r="BI296" s="166">
        <f t="shared" si="68"/>
        <v>0</v>
      </c>
      <c r="BJ296" s="14" t="s">
        <v>94</v>
      </c>
      <c r="BK296" s="166">
        <f t="shared" si="69"/>
        <v>0</v>
      </c>
      <c r="BL296" s="14" t="s">
        <v>275</v>
      </c>
      <c r="BM296" s="165" t="s">
        <v>1551</v>
      </c>
    </row>
    <row r="297" spans="1:65" s="2" customFormat="1" ht="24.4" customHeight="1">
      <c r="A297" s="29"/>
      <c r="B297" s="152"/>
      <c r="C297" s="172" t="s">
        <v>1552</v>
      </c>
      <c r="D297" s="172" t="s">
        <v>295</v>
      </c>
      <c r="E297" s="173" t="s">
        <v>2604</v>
      </c>
      <c r="F297" s="174" t="s">
        <v>2605</v>
      </c>
      <c r="G297" s="175" t="s">
        <v>324</v>
      </c>
      <c r="H297" s="176">
        <v>3</v>
      </c>
      <c r="I297" s="177"/>
      <c r="J297" s="178">
        <f t="shared" si="60"/>
        <v>0</v>
      </c>
      <c r="K297" s="179"/>
      <c r="L297" s="180"/>
      <c r="M297" s="181" t="s">
        <v>1</v>
      </c>
      <c r="N297" s="182" t="s">
        <v>41</v>
      </c>
      <c r="O297" s="58"/>
      <c r="P297" s="163">
        <f t="shared" si="61"/>
        <v>0</v>
      </c>
      <c r="Q297" s="163">
        <v>0</v>
      </c>
      <c r="R297" s="163">
        <f t="shared" si="62"/>
        <v>0</v>
      </c>
      <c r="S297" s="163">
        <v>0</v>
      </c>
      <c r="T297" s="164">
        <f t="shared" si="63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65" t="s">
        <v>332</v>
      </c>
      <c r="AT297" s="165" t="s">
        <v>295</v>
      </c>
      <c r="AU297" s="165" t="s">
        <v>94</v>
      </c>
      <c r="AY297" s="14" t="s">
        <v>246</v>
      </c>
      <c r="BE297" s="166">
        <f t="shared" si="64"/>
        <v>0</v>
      </c>
      <c r="BF297" s="166">
        <f t="shared" si="65"/>
        <v>0</v>
      </c>
      <c r="BG297" s="166">
        <f t="shared" si="66"/>
        <v>0</v>
      </c>
      <c r="BH297" s="166">
        <f t="shared" si="67"/>
        <v>0</v>
      </c>
      <c r="BI297" s="166">
        <f t="shared" si="68"/>
        <v>0</v>
      </c>
      <c r="BJ297" s="14" t="s">
        <v>94</v>
      </c>
      <c r="BK297" s="166">
        <f t="shared" si="69"/>
        <v>0</v>
      </c>
      <c r="BL297" s="14" t="s">
        <v>275</v>
      </c>
      <c r="BM297" s="165" t="s">
        <v>1555</v>
      </c>
    </row>
    <row r="298" spans="1:65" s="2" customFormat="1" ht="24.4" customHeight="1">
      <c r="A298" s="29"/>
      <c r="B298" s="152"/>
      <c r="C298" s="172" t="s">
        <v>1280</v>
      </c>
      <c r="D298" s="172" t="s">
        <v>295</v>
      </c>
      <c r="E298" s="173" t="s">
        <v>2606</v>
      </c>
      <c r="F298" s="174" t="s">
        <v>2607</v>
      </c>
      <c r="G298" s="175" t="s">
        <v>324</v>
      </c>
      <c r="H298" s="176">
        <v>6</v>
      </c>
      <c r="I298" s="177"/>
      <c r="J298" s="178">
        <f t="shared" si="60"/>
        <v>0</v>
      </c>
      <c r="K298" s="179"/>
      <c r="L298" s="180"/>
      <c r="M298" s="181" t="s">
        <v>1</v>
      </c>
      <c r="N298" s="182" t="s">
        <v>41</v>
      </c>
      <c r="O298" s="58"/>
      <c r="P298" s="163">
        <f t="shared" si="61"/>
        <v>0</v>
      </c>
      <c r="Q298" s="163">
        <v>0</v>
      </c>
      <c r="R298" s="163">
        <f t="shared" si="62"/>
        <v>0</v>
      </c>
      <c r="S298" s="163">
        <v>0</v>
      </c>
      <c r="T298" s="164">
        <f t="shared" si="6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65" t="s">
        <v>332</v>
      </c>
      <c r="AT298" s="165" t="s">
        <v>295</v>
      </c>
      <c r="AU298" s="165" t="s">
        <v>94</v>
      </c>
      <c r="AY298" s="14" t="s">
        <v>246</v>
      </c>
      <c r="BE298" s="166">
        <f t="shared" si="64"/>
        <v>0</v>
      </c>
      <c r="BF298" s="166">
        <f t="shared" si="65"/>
        <v>0</v>
      </c>
      <c r="BG298" s="166">
        <f t="shared" si="66"/>
        <v>0</v>
      </c>
      <c r="BH298" s="166">
        <f t="shared" si="67"/>
        <v>0</v>
      </c>
      <c r="BI298" s="166">
        <f t="shared" si="68"/>
        <v>0</v>
      </c>
      <c r="BJ298" s="14" t="s">
        <v>94</v>
      </c>
      <c r="BK298" s="166">
        <f t="shared" si="69"/>
        <v>0</v>
      </c>
      <c r="BL298" s="14" t="s">
        <v>275</v>
      </c>
      <c r="BM298" s="165" t="s">
        <v>1558</v>
      </c>
    </row>
    <row r="299" spans="1:65" s="2" customFormat="1" ht="24.4" customHeight="1">
      <c r="A299" s="29"/>
      <c r="B299" s="152"/>
      <c r="C299" s="172" t="s">
        <v>1560</v>
      </c>
      <c r="D299" s="172" t="s">
        <v>295</v>
      </c>
      <c r="E299" s="173" t="s">
        <v>2608</v>
      </c>
      <c r="F299" s="174" t="s">
        <v>2609</v>
      </c>
      <c r="G299" s="175" t="s">
        <v>324</v>
      </c>
      <c r="H299" s="176">
        <v>11</v>
      </c>
      <c r="I299" s="177"/>
      <c r="J299" s="178">
        <f t="shared" si="60"/>
        <v>0</v>
      </c>
      <c r="K299" s="179"/>
      <c r="L299" s="180"/>
      <c r="M299" s="181" t="s">
        <v>1</v>
      </c>
      <c r="N299" s="182" t="s">
        <v>41</v>
      </c>
      <c r="O299" s="58"/>
      <c r="P299" s="163">
        <f t="shared" si="61"/>
        <v>0</v>
      </c>
      <c r="Q299" s="163">
        <v>0</v>
      </c>
      <c r="R299" s="163">
        <f t="shared" si="62"/>
        <v>0</v>
      </c>
      <c r="S299" s="163">
        <v>0</v>
      </c>
      <c r="T299" s="164">
        <f t="shared" si="63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65" t="s">
        <v>332</v>
      </c>
      <c r="AT299" s="165" t="s">
        <v>295</v>
      </c>
      <c r="AU299" s="165" t="s">
        <v>94</v>
      </c>
      <c r="AY299" s="14" t="s">
        <v>246</v>
      </c>
      <c r="BE299" s="166">
        <f t="shared" si="64"/>
        <v>0</v>
      </c>
      <c r="BF299" s="166">
        <f t="shared" si="65"/>
        <v>0</v>
      </c>
      <c r="BG299" s="166">
        <f t="shared" si="66"/>
        <v>0</v>
      </c>
      <c r="BH299" s="166">
        <f t="shared" si="67"/>
        <v>0</v>
      </c>
      <c r="BI299" s="166">
        <f t="shared" si="68"/>
        <v>0</v>
      </c>
      <c r="BJ299" s="14" t="s">
        <v>94</v>
      </c>
      <c r="BK299" s="166">
        <f t="shared" si="69"/>
        <v>0</v>
      </c>
      <c r="BL299" s="14" t="s">
        <v>275</v>
      </c>
      <c r="BM299" s="165" t="s">
        <v>1563</v>
      </c>
    </row>
    <row r="300" spans="1:65" s="2" customFormat="1" ht="24.4" customHeight="1">
      <c r="A300" s="29"/>
      <c r="B300" s="152"/>
      <c r="C300" s="172" t="s">
        <v>1281</v>
      </c>
      <c r="D300" s="172" t="s">
        <v>295</v>
      </c>
      <c r="E300" s="173" t="s">
        <v>2610</v>
      </c>
      <c r="F300" s="174" t="s">
        <v>2611</v>
      </c>
      <c r="G300" s="175" t="s">
        <v>324</v>
      </c>
      <c r="H300" s="176">
        <v>4</v>
      </c>
      <c r="I300" s="177"/>
      <c r="J300" s="178">
        <f t="shared" si="60"/>
        <v>0</v>
      </c>
      <c r="K300" s="179"/>
      <c r="L300" s="180"/>
      <c r="M300" s="181" t="s">
        <v>1</v>
      </c>
      <c r="N300" s="182" t="s">
        <v>41</v>
      </c>
      <c r="O300" s="58"/>
      <c r="P300" s="163">
        <f t="shared" si="61"/>
        <v>0</v>
      </c>
      <c r="Q300" s="163">
        <v>0</v>
      </c>
      <c r="R300" s="163">
        <f t="shared" si="62"/>
        <v>0</v>
      </c>
      <c r="S300" s="163">
        <v>0</v>
      </c>
      <c r="T300" s="164">
        <f t="shared" si="63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65" t="s">
        <v>332</v>
      </c>
      <c r="AT300" s="165" t="s">
        <v>295</v>
      </c>
      <c r="AU300" s="165" t="s">
        <v>94</v>
      </c>
      <c r="AY300" s="14" t="s">
        <v>246</v>
      </c>
      <c r="BE300" s="166">
        <f t="shared" si="64"/>
        <v>0</v>
      </c>
      <c r="BF300" s="166">
        <f t="shared" si="65"/>
        <v>0</v>
      </c>
      <c r="BG300" s="166">
        <f t="shared" si="66"/>
        <v>0</v>
      </c>
      <c r="BH300" s="166">
        <f t="shared" si="67"/>
        <v>0</v>
      </c>
      <c r="BI300" s="166">
        <f t="shared" si="68"/>
        <v>0</v>
      </c>
      <c r="BJ300" s="14" t="s">
        <v>94</v>
      </c>
      <c r="BK300" s="166">
        <f t="shared" si="69"/>
        <v>0</v>
      </c>
      <c r="BL300" s="14" t="s">
        <v>275</v>
      </c>
      <c r="BM300" s="165" t="s">
        <v>1566</v>
      </c>
    </row>
    <row r="301" spans="1:65" s="2" customFormat="1" ht="16.5" customHeight="1">
      <c r="A301" s="29"/>
      <c r="B301" s="152"/>
      <c r="C301" s="172" t="s">
        <v>1567</v>
      </c>
      <c r="D301" s="172" t="s">
        <v>295</v>
      </c>
      <c r="E301" s="173" t="s">
        <v>2612</v>
      </c>
      <c r="F301" s="174" t="s">
        <v>2613</v>
      </c>
      <c r="G301" s="175" t="s">
        <v>324</v>
      </c>
      <c r="H301" s="176">
        <v>48</v>
      </c>
      <c r="I301" s="177"/>
      <c r="J301" s="178">
        <f t="shared" si="60"/>
        <v>0</v>
      </c>
      <c r="K301" s="179"/>
      <c r="L301" s="180"/>
      <c r="M301" s="181" t="s">
        <v>1</v>
      </c>
      <c r="N301" s="182" t="s">
        <v>41</v>
      </c>
      <c r="O301" s="58"/>
      <c r="P301" s="163">
        <f t="shared" si="61"/>
        <v>0</v>
      </c>
      <c r="Q301" s="163">
        <v>0</v>
      </c>
      <c r="R301" s="163">
        <f t="shared" si="62"/>
        <v>0</v>
      </c>
      <c r="S301" s="163">
        <v>0</v>
      </c>
      <c r="T301" s="164">
        <f t="shared" si="6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65" t="s">
        <v>332</v>
      </c>
      <c r="AT301" s="165" t="s">
        <v>295</v>
      </c>
      <c r="AU301" s="165" t="s">
        <v>94</v>
      </c>
      <c r="AY301" s="14" t="s">
        <v>246</v>
      </c>
      <c r="BE301" s="166">
        <f t="shared" si="64"/>
        <v>0</v>
      </c>
      <c r="BF301" s="166">
        <f t="shared" si="65"/>
        <v>0</v>
      </c>
      <c r="BG301" s="166">
        <f t="shared" si="66"/>
        <v>0</v>
      </c>
      <c r="BH301" s="166">
        <f t="shared" si="67"/>
        <v>0</v>
      </c>
      <c r="BI301" s="166">
        <f t="shared" si="68"/>
        <v>0</v>
      </c>
      <c r="BJ301" s="14" t="s">
        <v>94</v>
      </c>
      <c r="BK301" s="166">
        <f t="shared" si="69"/>
        <v>0</v>
      </c>
      <c r="BL301" s="14" t="s">
        <v>275</v>
      </c>
      <c r="BM301" s="165" t="s">
        <v>1570</v>
      </c>
    </row>
    <row r="302" spans="1:65" s="2" customFormat="1" ht="16.5" customHeight="1">
      <c r="A302" s="29"/>
      <c r="B302" s="152"/>
      <c r="C302" s="153" t="s">
        <v>1282</v>
      </c>
      <c r="D302" s="153" t="s">
        <v>248</v>
      </c>
      <c r="E302" s="154" t="s">
        <v>2614</v>
      </c>
      <c r="F302" s="155" t="s">
        <v>2615</v>
      </c>
      <c r="G302" s="156" t="s">
        <v>324</v>
      </c>
      <c r="H302" s="157">
        <v>38</v>
      </c>
      <c r="I302" s="158"/>
      <c r="J302" s="159">
        <f t="shared" si="60"/>
        <v>0</v>
      </c>
      <c r="K302" s="160"/>
      <c r="L302" s="30"/>
      <c r="M302" s="161" t="s">
        <v>1</v>
      </c>
      <c r="N302" s="162" t="s">
        <v>41</v>
      </c>
      <c r="O302" s="58"/>
      <c r="P302" s="163">
        <f t="shared" si="61"/>
        <v>0</v>
      </c>
      <c r="Q302" s="163">
        <v>0</v>
      </c>
      <c r="R302" s="163">
        <f t="shared" si="62"/>
        <v>0</v>
      </c>
      <c r="S302" s="163">
        <v>0</v>
      </c>
      <c r="T302" s="164">
        <f t="shared" si="6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65" t="s">
        <v>275</v>
      </c>
      <c r="AT302" s="165" t="s">
        <v>248</v>
      </c>
      <c r="AU302" s="165" t="s">
        <v>94</v>
      </c>
      <c r="AY302" s="14" t="s">
        <v>246</v>
      </c>
      <c r="BE302" s="166">
        <f t="shared" si="64"/>
        <v>0</v>
      </c>
      <c r="BF302" s="166">
        <f t="shared" si="65"/>
        <v>0</v>
      </c>
      <c r="BG302" s="166">
        <f t="shared" si="66"/>
        <v>0</v>
      </c>
      <c r="BH302" s="166">
        <f t="shared" si="67"/>
        <v>0</v>
      </c>
      <c r="BI302" s="166">
        <f t="shared" si="68"/>
        <v>0</v>
      </c>
      <c r="BJ302" s="14" t="s">
        <v>94</v>
      </c>
      <c r="BK302" s="166">
        <f t="shared" si="69"/>
        <v>0</v>
      </c>
      <c r="BL302" s="14" t="s">
        <v>275</v>
      </c>
      <c r="BM302" s="165" t="s">
        <v>1573</v>
      </c>
    </row>
    <row r="303" spans="1:65" s="2" customFormat="1" ht="24.4" customHeight="1">
      <c r="A303" s="29"/>
      <c r="B303" s="152"/>
      <c r="C303" s="153" t="s">
        <v>1574</v>
      </c>
      <c r="D303" s="153" t="s">
        <v>248</v>
      </c>
      <c r="E303" s="154" t="s">
        <v>2616</v>
      </c>
      <c r="F303" s="155" t="s">
        <v>2617</v>
      </c>
      <c r="G303" s="156" t="s">
        <v>2051</v>
      </c>
      <c r="H303" s="157">
        <v>1</v>
      </c>
      <c r="I303" s="158"/>
      <c r="J303" s="159">
        <f t="shared" si="60"/>
        <v>0</v>
      </c>
      <c r="K303" s="160"/>
      <c r="L303" s="30"/>
      <c r="M303" s="161" t="s">
        <v>1</v>
      </c>
      <c r="N303" s="162" t="s">
        <v>41</v>
      </c>
      <c r="O303" s="58"/>
      <c r="P303" s="163">
        <f t="shared" si="61"/>
        <v>0</v>
      </c>
      <c r="Q303" s="163">
        <v>0</v>
      </c>
      <c r="R303" s="163">
        <f t="shared" si="62"/>
        <v>0</v>
      </c>
      <c r="S303" s="163">
        <v>0</v>
      </c>
      <c r="T303" s="164">
        <f t="shared" si="6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65" t="s">
        <v>275</v>
      </c>
      <c r="AT303" s="165" t="s">
        <v>248</v>
      </c>
      <c r="AU303" s="165" t="s">
        <v>94</v>
      </c>
      <c r="AY303" s="14" t="s">
        <v>246</v>
      </c>
      <c r="BE303" s="166">
        <f t="shared" si="64"/>
        <v>0</v>
      </c>
      <c r="BF303" s="166">
        <f t="shared" si="65"/>
        <v>0</v>
      </c>
      <c r="BG303" s="166">
        <f t="shared" si="66"/>
        <v>0</v>
      </c>
      <c r="BH303" s="166">
        <f t="shared" si="67"/>
        <v>0</v>
      </c>
      <c r="BI303" s="166">
        <f t="shared" si="68"/>
        <v>0</v>
      </c>
      <c r="BJ303" s="14" t="s">
        <v>94</v>
      </c>
      <c r="BK303" s="166">
        <f t="shared" si="69"/>
        <v>0</v>
      </c>
      <c r="BL303" s="14" t="s">
        <v>275</v>
      </c>
      <c r="BM303" s="165" t="s">
        <v>1577</v>
      </c>
    </row>
    <row r="304" spans="1:65" s="2" customFormat="1" ht="24.4" customHeight="1">
      <c r="A304" s="29"/>
      <c r="B304" s="152"/>
      <c r="C304" s="153" t="s">
        <v>1286</v>
      </c>
      <c r="D304" s="153" t="s">
        <v>248</v>
      </c>
      <c r="E304" s="154" t="s">
        <v>2618</v>
      </c>
      <c r="F304" s="155" t="s">
        <v>2619</v>
      </c>
      <c r="G304" s="156" t="s">
        <v>560</v>
      </c>
      <c r="H304" s="191"/>
      <c r="I304" s="158"/>
      <c r="J304" s="159">
        <f t="shared" si="60"/>
        <v>0</v>
      </c>
      <c r="K304" s="160"/>
      <c r="L304" s="30"/>
      <c r="M304" s="161" t="s">
        <v>1</v>
      </c>
      <c r="N304" s="162" t="s">
        <v>41</v>
      </c>
      <c r="O304" s="58"/>
      <c r="P304" s="163">
        <f t="shared" si="61"/>
        <v>0</v>
      </c>
      <c r="Q304" s="163">
        <v>0</v>
      </c>
      <c r="R304" s="163">
        <f t="shared" si="62"/>
        <v>0</v>
      </c>
      <c r="S304" s="163">
        <v>0</v>
      </c>
      <c r="T304" s="164">
        <f t="shared" si="6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65" t="s">
        <v>275</v>
      </c>
      <c r="AT304" s="165" t="s">
        <v>248</v>
      </c>
      <c r="AU304" s="165" t="s">
        <v>94</v>
      </c>
      <c r="AY304" s="14" t="s">
        <v>246</v>
      </c>
      <c r="BE304" s="166">
        <f t="shared" si="64"/>
        <v>0</v>
      </c>
      <c r="BF304" s="166">
        <f t="shared" si="65"/>
        <v>0</v>
      </c>
      <c r="BG304" s="166">
        <f t="shared" si="66"/>
        <v>0</v>
      </c>
      <c r="BH304" s="166">
        <f t="shared" si="67"/>
        <v>0</v>
      </c>
      <c r="BI304" s="166">
        <f t="shared" si="68"/>
        <v>0</v>
      </c>
      <c r="BJ304" s="14" t="s">
        <v>94</v>
      </c>
      <c r="BK304" s="166">
        <f t="shared" si="69"/>
        <v>0</v>
      </c>
      <c r="BL304" s="14" t="s">
        <v>275</v>
      </c>
      <c r="BM304" s="165" t="s">
        <v>1580</v>
      </c>
    </row>
    <row r="305" spans="1:65" s="12" customFormat="1" ht="25.9" customHeight="1">
      <c r="B305" s="139"/>
      <c r="D305" s="140" t="s">
        <v>74</v>
      </c>
      <c r="E305" s="141" t="s">
        <v>2620</v>
      </c>
      <c r="F305" s="141" t="s">
        <v>2621</v>
      </c>
      <c r="I305" s="142"/>
      <c r="J305" s="143">
        <f>BK305</f>
        <v>0</v>
      </c>
      <c r="L305" s="139"/>
      <c r="M305" s="144"/>
      <c r="N305" s="145"/>
      <c r="O305" s="145"/>
      <c r="P305" s="146">
        <f>SUM(P306:P307)</f>
        <v>0</v>
      </c>
      <c r="Q305" s="145"/>
      <c r="R305" s="146">
        <f>SUM(R306:R307)</f>
        <v>0</v>
      </c>
      <c r="S305" s="145"/>
      <c r="T305" s="147">
        <f>SUM(T306:T307)</f>
        <v>0</v>
      </c>
      <c r="AR305" s="140" t="s">
        <v>252</v>
      </c>
      <c r="AT305" s="148" t="s">
        <v>74</v>
      </c>
      <c r="AU305" s="148" t="s">
        <v>75</v>
      </c>
      <c r="AY305" s="140" t="s">
        <v>246</v>
      </c>
      <c r="BK305" s="149">
        <f>SUM(BK306:BK307)</f>
        <v>0</v>
      </c>
    </row>
    <row r="306" spans="1:65" s="2" customFormat="1" ht="21.75" customHeight="1">
      <c r="A306" s="29"/>
      <c r="B306" s="152"/>
      <c r="C306" s="172" t="s">
        <v>1287</v>
      </c>
      <c r="D306" s="172" t="s">
        <v>295</v>
      </c>
      <c r="E306" s="173" t="s">
        <v>2622</v>
      </c>
      <c r="F306" s="174" t="s">
        <v>2623</v>
      </c>
      <c r="G306" s="175" t="s">
        <v>324</v>
      </c>
      <c r="H306" s="176">
        <v>1</v>
      </c>
      <c r="I306" s="177"/>
      <c r="J306" s="178">
        <f>ROUND(I306*H306,2)</f>
        <v>0</v>
      </c>
      <c r="K306" s="179"/>
      <c r="L306" s="180"/>
      <c r="M306" s="181" t="s">
        <v>1</v>
      </c>
      <c r="N306" s="182" t="s">
        <v>41</v>
      </c>
      <c r="O306" s="58"/>
      <c r="P306" s="163">
        <f>O306*H306</f>
        <v>0</v>
      </c>
      <c r="Q306" s="163">
        <v>0</v>
      </c>
      <c r="R306" s="163">
        <f>Q306*H306</f>
        <v>0</v>
      </c>
      <c r="S306" s="163">
        <v>0</v>
      </c>
      <c r="T306" s="164">
        <f>S306*H306</f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65" t="s">
        <v>2624</v>
      </c>
      <c r="AT306" s="165" t="s">
        <v>295</v>
      </c>
      <c r="AU306" s="165" t="s">
        <v>83</v>
      </c>
      <c r="AY306" s="14" t="s">
        <v>246</v>
      </c>
      <c r="BE306" s="166">
        <f>IF(N306="základná",J306,0)</f>
        <v>0</v>
      </c>
      <c r="BF306" s="166">
        <f>IF(N306="znížená",J306,0)</f>
        <v>0</v>
      </c>
      <c r="BG306" s="166">
        <f>IF(N306="zákl. prenesená",J306,0)</f>
        <v>0</v>
      </c>
      <c r="BH306" s="166">
        <f>IF(N306="zníž. prenesená",J306,0)</f>
        <v>0</v>
      </c>
      <c r="BI306" s="166">
        <f>IF(N306="nulová",J306,0)</f>
        <v>0</v>
      </c>
      <c r="BJ306" s="14" t="s">
        <v>94</v>
      </c>
      <c r="BK306" s="166">
        <f>ROUND(I306*H306,2)</f>
        <v>0</v>
      </c>
      <c r="BL306" s="14" t="s">
        <v>2624</v>
      </c>
      <c r="BM306" s="165" t="s">
        <v>1587</v>
      </c>
    </row>
    <row r="307" spans="1:65" s="2" customFormat="1" ht="24.4" customHeight="1">
      <c r="A307" s="29"/>
      <c r="B307" s="152"/>
      <c r="C307" s="172" t="s">
        <v>1588</v>
      </c>
      <c r="D307" s="172" t="s">
        <v>295</v>
      </c>
      <c r="E307" s="173" t="s">
        <v>1353</v>
      </c>
      <c r="F307" s="174" t="s">
        <v>2625</v>
      </c>
      <c r="G307" s="175" t="s">
        <v>324</v>
      </c>
      <c r="H307" s="176">
        <v>15</v>
      </c>
      <c r="I307" s="177"/>
      <c r="J307" s="178">
        <f>ROUND(I307*H307,2)</f>
        <v>0</v>
      </c>
      <c r="K307" s="179"/>
      <c r="L307" s="180"/>
      <c r="M307" s="181" t="s">
        <v>1</v>
      </c>
      <c r="N307" s="182" t="s">
        <v>41</v>
      </c>
      <c r="O307" s="58"/>
      <c r="P307" s="163">
        <f>O307*H307</f>
        <v>0</v>
      </c>
      <c r="Q307" s="163">
        <v>0</v>
      </c>
      <c r="R307" s="163">
        <f>Q307*H307</f>
        <v>0</v>
      </c>
      <c r="S307" s="163">
        <v>0</v>
      </c>
      <c r="T307" s="164">
        <f>S307*H307</f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65" t="s">
        <v>2624</v>
      </c>
      <c r="AT307" s="165" t="s">
        <v>295</v>
      </c>
      <c r="AU307" s="165" t="s">
        <v>83</v>
      </c>
      <c r="AY307" s="14" t="s">
        <v>246</v>
      </c>
      <c r="BE307" s="166">
        <f>IF(N307="základná",J307,0)</f>
        <v>0</v>
      </c>
      <c r="BF307" s="166">
        <f>IF(N307="znížená",J307,0)</f>
        <v>0</v>
      </c>
      <c r="BG307" s="166">
        <f>IF(N307="zákl. prenesená",J307,0)</f>
        <v>0</v>
      </c>
      <c r="BH307" s="166">
        <f>IF(N307="zníž. prenesená",J307,0)</f>
        <v>0</v>
      </c>
      <c r="BI307" s="166">
        <f>IF(N307="nulová",J307,0)</f>
        <v>0</v>
      </c>
      <c r="BJ307" s="14" t="s">
        <v>94</v>
      </c>
      <c r="BK307" s="166">
        <f>ROUND(I307*H307,2)</f>
        <v>0</v>
      </c>
      <c r="BL307" s="14" t="s">
        <v>2624</v>
      </c>
      <c r="BM307" s="165" t="s">
        <v>1589</v>
      </c>
    </row>
    <row r="308" spans="1:65" s="12" customFormat="1" ht="25.9" customHeight="1">
      <c r="B308" s="139"/>
      <c r="D308" s="140" t="s">
        <v>74</v>
      </c>
      <c r="E308" s="141" t="s">
        <v>993</v>
      </c>
      <c r="F308" s="141" t="s">
        <v>2626</v>
      </c>
      <c r="I308" s="142"/>
      <c r="J308" s="143">
        <f>BK308</f>
        <v>0</v>
      </c>
      <c r="L308" s="139"/>
      <c r="M308" s="144"/>
      <c r="N308" s="145"/>
      <c r="O308" s="145"/>
      <c r="P308" s="146">
        <f>P309</f>
        <v>0</v>
      </c>
      <c r="Q308" s="145"/>
      <c r="R308" s="146">
        <f>R309</f>
        <v>0</v>
      </c>
      <c r="S308" s="145"/>
      <c r="T308" s="147">
        <f>T309</f>
        <v>0</v>
      </c>
      <c r="AR308" s="140" t="s">
        <v>262</v>
      </c>
      <c r="AT308" s="148" t="s">
        <v>74</v>
      </c>
      <c r="AU308" s="148" t="s">
        <v>75</v>
      </c>
      <c r="AY308" s="140" t="s">
        <v>246</v>
      </c>
      <c r="BK308" s="149">
        <f>BK309</f>
        <v>0</v>
      </c>
    </row>
    <row r="309" spans="1:65" s="2" customFormat="1" ht="16.5" customHeight="1">
      <c r="A309" s="29"/>
      <c r="B309" s="152"/>
      <c r="C309" s="153" t="s">
        <v>1293</v>
      </c>
      <c r="D309" s="153" t="s">
        <v>248</v>
      </c>
      <c r="E309" s="154" t="s">
        <v>2627</v>
      </c>
      <c r="F309" s="155" t="s">
        <v>2628</v>
      </c>
      <c r="G309" s="156" t="s">
        <v>997</v>
      </c>
      <c r="H309" s="157">
        <v>1</v>
      </c>
      <c r="I309" s="158"/>
      <c r="J309" s="159">
        <f>ROUND(I309*H309,2)</f>
        <v>0</v>
      </c>
      <c r="K309" s="160"/>
      <c r="L309" s="30"/>
      <c r="M309" s="167" t="s">
        <v>1</v>
      </c>
      <c r="N309" s="168" t="s">
        <v>41</v>
      </c>
      <c r="O309" s="169"/>
      <c r="P309" s="170">
        <f>O309*H309</f>
        <v>0</v>
      </c>
      <c r="Q309" s="170">
        <v>0</v>
      </c>
      <c r="R309" s="170">
        <f>Q309*H309</f>
        <v>0</v>
      </c>
      <c r="S309" s="170">
        <v>0</v>
      </c>
      <c r="T309" s="171">
        <f>S309*H309</f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65" t="s">
        <v>252</v>
      </c>
      <c r="AT309" s="165" t="s">
        <v>248</v>
      </c>
      <c r="AU309" s="165" t="s">
        <v>83</v>
      </c>
      <c r="AY309" s="14" t="s">
        <v>246</v>
      </c>
      <c r="BE309" s="166">
        <f>IF(N309="základná",J309,0)</f>
        <v>0</v>
      </c>
      <c r="BF309" s="166">
        <f>IF(N309="znížená",J309,0)</f>
        <v>0</v>
      </c>
      <c r="BG309" s="166">
        <f>IF(N309="zákl. prenesená",J309,0)</f>
        <v>0</v>
      </c>
      <c r="BH309" s="166">
        <f>IF(N309="zníž. prenesená",J309,0)</f>
        <v>0</v>
      </c>
      <c r="BI309" s="166">
        <f>IF(N309="nulová",J309,0)</f>
        <v>0</v>
      </c>
      <c r="BJ309" s="14" t="s">
        <v>94</v>
      </c>
      <c r="BK309" s="166">
        <f>ROUND(I309*H309,2)</f>
        <v>0</v>
      </c>
      <c r="BL309" s="14" t="s">
        <v>252</v>
      </c>
      <c r="BM309" s="165" t="s">
        <v>1597</v>
      </c>
    </row>
    <row r="310" spans="1:65" s="2" customFormat="1" ht="7.15" customHeight="1">
      <c r="A310" s="29"/>
      <c r="B310" s="47"/>
      <c r="C310" s="48"/>
      <c r="D310" s="48"/>
      <c r="E310" s="48"/>
      <c r="F310" s="48"/>
      <c r="G310" s="48"/>
      <c r="H310" s="48"/>
      <c r="I310" s="48"/>
      <c r="J310" s="48"/>
      <c r="K310" s="48"/>
      <c r="L310" s="30"/>
      <c r="M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</row>
  </sheetData>
  <autoFilter ref="C125:K309" xr:uid="{00000000-0009-0000-0000-000019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2:BM30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171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2629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ROUND(J136,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ROUND((SUM(BE136:BE299)),  2)</f>
        <v>0</v>
      </c>
      <c r="G33" s="105"/>
      <c r="H33" s="105"/>
      <c r="I33" s="106">
        <v>0.23</v>
      </c>
      <c r="J33" s="104">
        <f>ROUND(((SUM(BE136:BE299))*I33),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ROUND((SUM(BF136:BF299)),  2)</f>
        <v>0</v>
      </c>
      <c r="G34" s="105"/>
      <c r="H34" s="105"/>
      <c r="I34" s="106">
        <v>0.23</v>
      </c>
      <c r="J34" s="104">
        <f>ROUND(((SUM(BF136:BF299))*I34),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ROUND((SUM(BG136:BG299)),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ROUND((SUM(BH136:BH299)),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ROUND((SUM(BI136:BI299)),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SO.201,202,203-06 - VZT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J136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2:12" s="9" customFormat="1" ht="25.15" customHeight="1">
      <c r="B97" s="120"/>
      <c r="D97" s="121" t="s">
        <v>2630</v>
      </c>
      <c r="E97" s="122"/>
      <c r="F97" s="122"/>
      <c r="G97" s="122"/>
      <c r="H97" s="122"/>
      <c r="I97" s="122"/>
      <c r="J97" s="123">
        <f>J137</f>
        <v>0</v>
      </c>
      <c r="L97" s="120"/>
    </row>
    <row r="98" spans="2:12" s="9" customFormat="1" ht="25.15" customHeight="1">
      <c r="B98" s="120"/>
      <c r="D98" s="121" t="s">
        <v>2631</v>
      </c>
      <c r="E98" s="122"/>
      <c r="F98" s="122"/>
      <c r="G98" s="122"/>
      <c r="H98" s="122"/>
      <c r="I98" s="122"/>
      <c r="J98" s="123">
        <f>J147</f>
        <v>0</v>
      </c>
      <c r="L98" s="120"/>
    </row>
    <row r="99" spans="2:12" s="9" customFormat="1" ht="25.15" customHeight="1">
      <c r="B99" s="120"/>
      <c r="D99" s="121" t="s">
        <v>2632</v>
      </c>
      <c r="E99" s="122"/>
      <c r="F99" s="122"/>
      <c r="G99" s="122"/>
      <c r="H99" s="122"/>
      <c r="I99" s="122"/>
      <c r="J99" s="123">
        <f>J172</f>
        <v>0</v>
      </c>
      <c r="L99" s="120"/>
    </row>
    <row r="100" spans="2:12" s="9" customFormat="1" ht="25.15" customHeight="1">
      <c r="B100" s="120"/>
      <c r="D100" s="121" t="s">
        <v>2633</v>
      </c>
      <c r="E100" s="122"/>
      <c r="F100" s="122"/>
      <c r="G100" s="122"/>
      <c r="H100" s="122"/>
      <c r="I100" s="122"/>
      <c r="J100" s="123">
        <f>J198</f>
        <v>0</v>
      </c>
      <c r="L100" s="120"/>
    </row>
    <row r="101" spans="2:12" s="9" customFormat="1" ht="25.15" customHeight="1">
      <c r="B101" s="120"/>
      <c r="D101" s="121" t="s">
        <v>2634</v>
      </c>
      <c r="E101" s="122"/>
      <c r="F101" s="122"/>
      <c r="G101" s="122"/>
      <c r="H101" s="122"/>
      <c r="I101" s="122"/>
      <c r="J101" s="123">
        <f>J206</f>
        <v>0</v>
      </c>
      <c r="L101" s="120"/>
    </row>
    <row r="102" spans="2:12" s="9" customFormat="1" ht="25.15" customHeight="1">
      <c r="B102" s="120"/>
      <c r="D102" s="121" t="s">
        <v>2635</v>
      </c>
      <c r="E102" s="122"/>
      <c r="F102" s="122"/>
      <c r="G102" s="122"/>
      <c r="H102" s="122"/>
      <c r="I102" s="122"/>
      <c r="J102" s="123">
        <f>J213</f>
        <v>0</v>
      </c>
      <c r="L102" s="120"/>
    </row>
    <row r="103" spans="2:12" s="9" customFormat="1" ht="25.15" customHeight="1">
      <c r="B103" s="120"/>
      <c r="D103" s="121" t="s">
        <v>2636</v>
      </c>
      <c r="E103" s="122"/>
      <c r="F103" s="122"/>
      <c r="G103" s="122"/>
      <c r="H103" s="122"/>
      <c r="I103" s="122"/>
      <c r="J103" s="123">
        <f>J221</f>
        <v>0</v>
      </c>
      <c r="L103" s="120"/>
    </row>
    <row r="104" spans="2:12" s="9" customFormat="1" ht="25.15" customHeight="1">
      <c r="B104" s="120"/>
      <c r="D104" s="121" t="s">
        <v>2637</v>
      </c>
      <c r="E104" s="122"/>
      <c r="F104" s="122"/>
      <c r="G104" s="122"/>
      <c r="H104" s="122"/>
      <c r="I104" s="122"/>
      <c r="J104" s="123">
        <f>J225</f>
        <v>0</v>
      </c>
      <c r="L104" s="120"/>
    </row>
    <row r="105" spans="2:12" s="9" customFormat="1" ht="25.15" customHeight="1">
      <c r="B105" s="120"/>
      <c r="D105" s="121" t="s">
        <v>2638</v>
      </c>
      <c r="E105" s="122"/>
      <c r="F105" s="122"/>
      <c r="G105" s="122"/>
      <c r="H105" s="122"/>
      <c r="I105" s="122"/>
      <c r="J105" s="123">
        <f>J231</f>
        <v>0</v>
      </c>
      <c r="L105" s="120"/>
    </row>
    <row r="106" spans="2:12" s="9" customFormat="1" ht="25.15" customHeight="1">
      <c r="B106" s="120"/>
      <c r="D106" s="121" t="s">
        <v>2639</v>
      </c>
      <c r="E106" s="122"/>
      <c r="F106" s="122"/>
      <c r="G106" s="122"/>
      <c r="H106" s="122"/>
      <c r="I106" s="122"/>
      <c r="J106" s="123">
        <f>J237</f>
        <v>0</v>
      </c>
      <c r="L106" s="120"/>
    </row>
    <row r="107" spans="2:12" s="9" customFormat="1" ht="25.15" customHeight="1">
      <c r="B107" s="120"/>
      <c r="D107" s="121" t="s">
        <v>2640</v>
      </c>
      <c r="E107" s="122"/>
      <c r="F107" s="122"/>
      <c r="G107" s="122"/>
      <c r="H107" s="122"/>
      <c r="I107" s="122"/>
      <c r="J107" s="123">
        <f>J245</f>
        <v>0</v>
      </c>
      <c r="L107" s="120"/>
    </row>
    <row r="108" spans="2:12" s="9" customFormat="1" ht="25.15" customHeight="1">
      <c r="B108" s="120"/>
      <c r="D108" s="121" t="s">
        <v>2641</v>
      </c>
      <c r="E108" s="122"/>
      <c r="F108" s="122"/>
      <c r="G108" s="122"/>
      <c r="H108" s="122"/>
      <c r="I108" s="122"/>
      <c r="J108" s="123">
        <f>J254</f>
        <v>0</v>
      </c>
      <c r="L108" s="120"/>
    </row>
    <row r="109" spans="2:12" s="9" customFormat="1" ht="25.15" customHeight="1">
      <c r="B109" s="120"/>
      <c r="D109" s="121" t="s">
        <v>2642</v>
      </c>
      <c r="E109" s="122"/>
      <c r="F109" s="122"/>
      <c r="G109" s="122"/>
      <c r="H109" s="122"/>
      <c r="I109" s="122"/>
      <c r="J109" s="123">
        <f>J258</f>
        <v>0</v>
      </c>
      <c r="L109" s="120"/>
    </row>
    <row r="110" spans="2:12" s="9" customFormat="1" ht="25.15" customHeight="1">
      <c r="B110" s="120"/>
      <c r="D110" s="121" t="s">
        <v>2643</v>
      </c>
      <c r="E110" s="122"/>
      <c r="F110" s="122"/>
      <c r="G110" s="122"/>
      <c r="H110" s="122"/>
      <c r="I110" s="122"/>
      <c r="J110" s="123">
        <f>J262</f>
        <v>0</v>
      </c>
      <c r="L110" s="120"/>
    </row>
    <row r="111" spans="2:12" s="10" customFormat="1" ht="19.899999999999999" customHeight="1">
      <c r="B111" s="124"/>
      <c r="D111" s="125" t="s">
        <v>2644</v>
      </c>
      <c r="E111" s="126"/>
      <c r="F111" s="126"/>
      <c r="G111" s="126"/>
      <c r="H111" s="126"/>
      <c r="I111" s="126"/>
      <c r="J111" s="127">
        <f>J263</f>
        <v>0</v>
      </c>
      <c r="L111" s="124"/>
    </row>
    <row r="112" spans="2:12" s="10" customFormat="1" ht="19.899999999999999" customHeight="1">
      <c r="B112" s="124"/>
      <c r="D112" s="125" t="s">
        <v>2645</v>
      </c>
      <c r="E112" s="126"/>
      <c r="F112" s="126"/>
      <c r="G112" s="126"/>
      <c r="H112" s="126"/>
      <c r="I112" s="126"/>
      <c r="J112" s="127">
        <f>J270</f>
        <v>0</v>
      </c>
      <c r="L112" s="124"/>
    </row>
    <row r="113" spans="1:31" s="10" customFormat="1" ht="19.899999999999999" customHeight="1">
      <c r="B113" s="124"/>
      <c r="D113" s="125" t="s">
        <v>2646</v>
      </c>
      <c r="E113" s="126"/>
      <c r="F113" s="126"/>
      <c r="G113" s="126"/>
      <c r="H113" s="126"/>
      <c r="I113" s="126"/>
      <c r="J113" s="127">
        <f>J275</f>
        <v>0</v>
      </c>
      <c r="L113" s="124"/>
    </row>
    <row r="114" spans="1:31" s="10" customFormat="1" ht="19.899999999999999" customHeight="1">
      <c r="B114" s="124"/>
      <c r="D114" s="125" t="s">
        <v>2647</v>
      </c>
      <c r="E114" s="126"/>
      <c r="F114" s="126"/>
      <c r="G114" s="126"/>
      <c r="H114" s="126"/>
      <c r="I114" s="126"/>
      <c r="J114" s="127">
        <f>J279</f>
        <v>0</v>
      </c>
      <c r="L114" s="124"/>
    </row>
    <row r="115" spans="1:31" s="10" customFormat="1" ht="19.899999999999999" customHeight="1">
      <c r="B115" s="124"/>
      <c r="D115" s="125" t="s">
        <v>2648</v>
      </c>
      <c r="E115" s="126"/>
      <c r="F115" s="126"/>
      <c r="G115" s="126"/>
      <c r="H115" s="126"/>
      <c r="I115" s="126"/>
      <c r="J115" s="127">
        <f>J281</f>
        <v>0</v>
      </c>
      <c r="L115" s="124"/>
    </row>
    <row r="116" spans="1:31" s="10" customFormat="1" ht="19.899999999999999" customHeight="1">
      <c r="B116" s="124"/>
      <c r="D116" s="125" t="s">
        <v>2649</v>
      </c>
      <c r="E116" s="126"/>
      <c r="F116" s="126"/>
      <c r="G116" s="126"/>
      <c r="H116" s="126"/>
      <c r="I116" s="126"/>
      <c r="J116" s="127">
        <f>J291</f>
        <v>0</v>
      </c>
      <c r="L116" s="124"/>
    </row>
    <row r="117" spans="1:31" s="2" customFormat="1" ht="21.7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7.15" customHeight="1">
      <c r="A118" s="29"/>
      <c r="B118" s="47"/>
      <c r="C118" s="48"/>
      <c r="D118" s="48"/>
      <c r="E118" s="48"/>
      <c r="F118" s="48"/>
      <c r="G118" s="48"/>
      <c r="H118" s="48"/>
      <c r="I118" s="48"/>
      <c r="J118" s="48"/>
      <c r="K118" s="48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22" spans="1:31" s="2" customFormat="1" ht="7.15" customHeight="1">
      <c r="A122" s="29"/>
      <c r="B122" s="49"/>
      <c r="C122" s="50"/>
      <c r="D122" s="50"/>
      <c r="E122" s="50"/>
      <c r="F122" s="50"/>
      <c r="G122" s="50"/>
      <c r="H122" s="50"/>
      <c r="I122" s="50"/>
      <c r="J122" s="50"/>
      <c r="K122" s="50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25.15" customHeight="1">
      <c r="A123" s="29"/>
      <c r="B123" s="30"/>
      <c r="C123" s="18" t="s">
        <v>232</v>
      </c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7.1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2" customHeight="1">
      <c r="A125" s="29"/>
      <c r="B125" s="30"/>
      <c r="C125" s="24" t="s">
        <v>15</v>
      </c>
      <c r="D125" s="29"/>
      <c r="E125" s="29"/>
      <c r="F125" s="29"/>
      <c r="G125" s="29"/>
      <c r="H125" s="29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6.5" customHeight="1">
      <c r="A126" s="29"/>
      <c r="B126" s="30"/>
      <c r="C126" s="29"/>
      <c r="D126" s="29"/>
      <c r="E126" s="285" t="str">
        <f>E7</f>
        <v>Výstavba priemyselnej haly pre údržbu</v>
      </c>
      <c r="F126" s="286"/>
      <c r="G126" s="286"/>
      <c r="H126" s="286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2" customHeight="1">
      <c r="A127" s="29"/>
      <c r="B127" s="30"/>
      <c r="C127" s="24" t="s">
        <v>222</v>
      </c>
      <c r="D127" s="29"/>
      <c r="E127" s="29"/>
      <c r="F127" s="29"/>
      <c r="G127" s="29"/>
      <c r="H127" s="29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6.5" customHeight="1">
      <c r="A128" s="29"/>
      <c r="B128" s="30"/>
      <c r="C128" s="29"/>
      <c r="D128" s="29"/>
      <c r="E128" s="258" t="str">
        <f>E9</f>
        <v>SO.201,202,203-06 - VZT</v>
      </c>
      <c r="F128" s="284"/>
      <c r="G128" s="284"/>
      <c r="H128" s="284"/>
      <c r="I128" s="29"/>
      <c r="J128" s="29"/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7.15" customHeight="1">
      <c r="A129" s="29"/>
      <c r="B129" s="30"/>
      <c r="C129" s="29"/>
      <c r="D129" s="29"/>
      <c r="E129" s="29"/>
      <c r="F129" s="29"/>
      <c r="G129" s="29"/>
      <c r="H129" s="29"/>
      <c r="I129" s="29"/>
      <c r="J129" s="29"/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2" customHeight="1">
      <c r="A130" s="29"/>
      <c r="B130" s="30"/>
      <c r="C130" s="24" t="s">
        <v>19</v>
      </c>
      <c r="D130" s="29"/>
      <c r="E130" s="29"/>
      <c r="F130" s="22" t="str">
        <f>F12</f>
        <v>Priemyselný areál ZŤS, Dubnica nad Váhom</v>
      </c>
      <c r="G130" s="29"/>
      <c r="H130" s="29"/>
      <c r="I130" s="24" t="s">
        <v>21</v>
      </c>
      <c r="J130" s="55" t="str">
        <f>IF(J12="","",J12)</f>
        <v>7. 10. 2025</v>
      </c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7.15" customHeight="1">
      <c r="A131" s="29"/>
      <c r="B131" s="30"/>
      <c r="C131" s="29"/>
      <c r="D131" s="29"/>
      <c r="E131" s="29"/>
      <c r="F131" s="29"/>
      <c r="G131" s="29"/>
      <c r="H131" s="29"/>
      <c r="I131" s="29"/>
      <c r="J131" s="29"/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25.9" customHeight="1">
      <c r="A132" s="29"/>
      <c r="B132" s="30"/>
      <c r="C132" s="24" t="s">
        <v>23</v>
      </c>
      <c r="D132" s="29"/>
      <c r="E132" s="29"/>
      <c r="F132" s="22" t="str">
        <f>E15</f>
        <v>Slovenské elektrárne, a.s.</v>
      </c>
      <c r="G132" s="29"/>
      <c r="H132" s="29"/>
      <c r="I132" s="24" t="s">
        <v>29</v>
      </c>
      <c r="J132" s="27" t="str">
        <f>E21</f>
        <v>DELTA Group SK s.r.o.</v>
      </c>
      <c r="K132" s="29"/>
      <c r="L132" s="42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2" customFormat="1" ht="15.4" customHeight="1">
      <c r="A133" s="29"/>
      <c r="B133" s="30"/>
      <c r="C133" s="24" t="s">
        <v>27</v>
      </c>
      <c r="D133" s="29"/>
      <c r="E133" s="29"/>
      <c r="F133" s="22" t="str">
        <f>IF(E18="","",E18)</f>
        <v>Vyplň údaj</v>
      </c>
      <c r="G133" s="29"/>
      <c r="H133" s="29"/>
      <c r="I133" s="24" t="s">
        <v>32</v>
      </c>
      <c r="J133" s="27" t="str">
        <f>E24</f>
        <v>Rosoft s.r.o.</v>
      </c>
      <c r="K133" s="29"/>
      <c r="L133" s="42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5" s="2" customFormat="1" ht="10.35" customHeight="1">
      <c r="A134" s="29"/>
      <c r="B134" s="30"/>
      <c r="C134" s="29"/>
      <c r="D134" s="29"/>
      <c r="E134" s="29"/>
      <c r="F134" s="29"/>
      <c r="G134" s="29"/>
      <c r="H134" s="29"/>
      <c r="I134" s="29"/>
      <c r="J134" s="29"/>
      <c r="K134" s="29"/>
      <c r="L134" s="42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65" s="11" customFormat="1" ht="29.25" customHeight="1">
      <c r="A135" s="128"/>
      <c r="B135" s="129"/>
      <c r="C135" s="130" t="s">
        <v>233</v>
      </c>
      <c r="D135" s="131" t="s">
        <v>60</v>
      </c>
      <c r="E135" s="131" t="s">
        <v>56</v>
      </c>
      <c r="F135" s="131" t="s">
        <v>57</v>
      </c>
      <c r="G135" s="131" t="s">
        <v>234</v>
      </c>
      <c r="H135" s="131" t="s">
        <v>235</v>
      </c>
      <c r="I135" s="131" t="s">
        <v>236</v>
      </c>
      <c r="J135" s="132" t="s">
        <v>227</v>
      </c>
      <c r="K135" s="133" t="s">
        <v>237</v>
      </c>
      <c r="L135" s="134"/>
      <c r="M135" s="62" t="s">
        <v>1</v>
      </c>
      <c r="N135" s="63" t="s">
        <v>39</v>
      </c>
      <c r="O135" s="63" t="s">
        <v>238</v>
      </c>
      <c r="P135" s="63" t="s">
        <v>239</v>
      </c>
      <c r="Q135" s="63" t="s">
        <v>240</v>
      </c>
      <c r="R135" s="63" t="s">
        <v>241</v>
      </c>
      <c r="S135" s="63" t="s">
        <v>242</v>
      </c>
      <c r="T135" s="64" t="s">
        <v>243</v>
      </c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</row>
    <row r="136" spans="1:65" s="2" customFormat="1" ht="22.9" customHeight="1">
      <c r="A136" s="29"/>
      <c r="B136" s="30"/>
      <c r="C136" s="69" t="s">
        <v>228</v>
      </c>
      <c r="D136" s="29"/>
      <c r="E136" s="29"/>
      <c r="F136" s="29"/>
      <c r="G136" s="29"/>
      <c r="H136" s="29"/>
      <c r="I136" s="29"/>
      <c r="J136" s="135">
        <f>BK136</f>
        <v>0</v>
      </c>
      <c r="K136" s="29"/>
      <c r="L136" s="30"/>
      <c r="M136" s="65"/>
      <c r="N136" s="56"/>
      <c r="O136" s="66"/>
      <c r="P136" s="136">
        <f>P137+P147+P172+P198+P206+P213+P221+P225+P231+P237+P245+P254+P258+P262</f>
        <v>0</v>
      </c>
      <c r="Q136" s="66"/>
      <c r="R136" s="136">
        <f>R137+R147+R172+R198+R206+R213+R221+R225+R231+R237+R245+R254+R258+R262</f>
        <v>0</v>
      </c>
      <c r="S136" s="66"/>
      <c r="T136" s="137">
        <f>T137+T147+T172+T198+T206+T213+T221+T225+T231+T237+T245+T254+T258+T262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74</v>
      </c>
      <c r="AU136" s="14" t="s">
        <v>229</v>
      </c>
      <c r="BK136" s="138">
        <f>BK137+BK147+BK172+BK198+BK206+BK213+BK221+BK225+BK231+BK237+BK245+BK254+BK258+BK262</f>
        <v>0</v>
      </c>
    </row>
    <row r="137" spans="1:65" s="12" customFormat="1" ht="25.9" customHeight="1">
      <c r="B137" s="139"/>
      <c r="D137" s="140" t="s">
        <v>74</v>
      </c>
      <c r="E137" s="141" t="s">
        <v>2650</v>
      </c>
      <c r="F137" s="141" t="s">
        <v>2651</v>
      </c>
      <c r="I137" s="142"/>
      <c r="J137" s="143">
        <f>BK137</f>
        <v>0</v>
      </c>
      <c r="L137" s="139"/>
      <c r="M137" s="144"/>
      <c r="N137" s="145"/>
      <c r="O137" s="145"/>
      <c r="P137" s="146">
        <f>SUM(P138:P146)</f>
        <v>0</v>
      </c>
      <c r="Q137" s="145"/>
      <c r="R137" s="146">
        <f>SUM(R138:R146)</f>
        <v>0</v>
      </c>
      <c r="S137" s="145"/>
      <c r="T137" s="147">
        <f>SUM(T138:T146)</f>
        <v>0</v>
      </c>
      <c r="AR137" s="140" t="s">
        <v>83</v>
      </c>
      <c r="AT137" s="148" t="s">
        <v>74</v>
      </c>
      <c r="AU137" s="148" t="s">
        <v>75</v>
      </c>
      <c r="AY137" s="140" t="s">
        <v>246</v>
      </c>
      <c r="BK137" s="149">
        <f>SUM(BK138:BK146)</f>
        <v>0</v>
      </c>
    </row>
    <row r="138" spans="1:65" s="2" customFormat="1" ht="37.9" customHeight="1">
      <c r="A138" s="29"/>
      <c r="B138" s="152"/>
      <c r="C138" s="172" t="s">
        <v>83</v>
      </c>
      <c r="D138" s="172" t="s">
        <v>295</v>
      </c>
      <c r="E138" s="173" t="s">
        <v>2652</v>
      </c>
      <c r="F138" s="174" t="s">
        <v>2653</v>
      </c>
      <c r="G138" s="175" t="s">
        <v>324</v>
      </c>
      <c r="H138" s="176">
        <v>1</v>
      </c>
      <c r="I138" s="177"/>
      <c r="J138" s="178">
        <f>ROUND(I138*H138,2)</f>
        <v>0</v>
      </c>
      <c r="K138" s="179"/>
      <c r="L138" s="180"/>
      <c r="M138" s="181" t="s">
        <v>1</v>
      </c>
      <c r="N138" s="182" t="s">
        <v>41</v>
      </c>
      <c r="O138" s="58"/>
      <c r="P138" s="163">
        <f>O138*H138</f>
        <v>0</v>
      </c>
      <c r="Q138" s="163">
        <v>0</v>
      </c>
      <c r="R138" s="163">
        <f>Q138*H138</f>
        <v>0</v>
      </c>
      <c r="S138" s="163">
        <v>0</v>
      </c>
      <c r="T138" s="164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83</v>
      </c>
      <c r="AY138" s="14" t="s">
        <v>246</v>
      </c>
      <c r="BE138" s="166">
        <f>IF(N138="základná",J138,0)</f>
        <v>0</v>
      </c>
      <c r="BF138" s="166">
        <f>IF(N138="znížená",J138,0)</f>
        <v>0</v>
      </c>
      <c r="BG138" s="166">
        <f>IF(N138="zákl. prenesená",J138,0)</f>
        <v>0</v>
      </c>
      <c r="BH138" s="166">
        <f>IF(N138="zníž. prenesená",J138,0)</f>
        <v>0</v>
      </c>
      <c r="BI138" s="166">
        <f>IF(N138="nulová",J138,0)</f>
        <v>0</v>
      </c>
      <c r="BJ138" s="14" t="s">
        <v>94</v>
      </c>
      <c r="BK138" s="166">
        <f>ROUND(I138*H138,2)</f>
        <v>0</v>
      </c>
      <c r="BL138" s="14" t="s">
        <v>252</v>
      </c>
      <c r="BM138" s="165" t="s">
        <v>94</v>
      </c>
    </row>
    <row r="139" spans="1:65" s="2" customFormat="1" ht="165.75">
      <c r="A139" s="29"/>
      <c r="B139" s="30"/>
      <c r="C139" s="29"/>
      <c r="D139" s="183" t="s">
        <v>298</v>
      </c>
      <c r="E139" s="29"/>
      <c r="F139" s="184" t="s">
        <v>2654</v>
      </c>
      <c r="G139" s="29"/>
      <c r="H139" s="29"/>
      <c r="I139" s="185"/>
      <c r="J139" s="29"/>
      <c r="K139" s="29"/>
      <c r="L139" s="30"/>
      <c r="M139" s="186"/>
      <c r="N139" s="187"/>
      <c r="O139" s="58"/>
      <c r="P139" s="58"/>
      <c r="Q139" s="58"/>
      <c r="R139" s="58"/>
      <c r="S139" s="58"/>
      <c r="T139" s="5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298</v>
      </c>
      <c r="AU139" s="14" t="s">
        <v>83</v>
      </c>
    </row>
    <row r="140" spans="1:65" s="2" customFormat="1" ht="24.4" customHeight="1">
      <c r="A140" s="29"/>
      <c r="B140" s="152"/>
      <c r="C140" s="172" t="s">
        <v>94</v>
      </c>
      <c r="D140" s="172" t="s">
        <v>295</v>
      </c>
      <c r="E140" s="173" t="s">
        <v>2655</v>
      </c>
      <c r="F140" s="174" t="s">
        <v>2656</v>
      </c>
      <c r="G140" s="175" t="s">
        <v>324</v>
      </c>
      <c r="H140" s="176">
        <v>4</v>
      </c>
      <c r="I140" s="177"/>
      <c r="J140" s="178">
        <f>ROUND(I140*H140,2)</f>
        <v>0</v>
      </c>
      <c r="K140" s="179"/>
      <c r="L140" s="180"/>
      <c r="M140" s="181" t="s">
        <v>1</v>
      </c>
      <c r="N140" s="182" t="s">
        <v>41</v>
      </c>
      <c r="O140" s="58"/>
      <c r="P140" s="163">
        <f>O140*H140</f>
        <v>0</v>
      </c>
      <c r="Q140" s="163">
        <v>0</v>
      </c>
      <c r="R140" s="163">
        <f>Q140*H140</f>
        <v>0</v>
      </c>
      <c r="S140" s="163">
        <v>0</v>
      </c>
      <c r="T140" s="164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261</v>
      </c>
      <c r="AT140" s="165" t="s">
        <v>295</v>
      </c>
      <c r="AU140" s="165" t="s">
        <v>83</v>
      </c>
      <c r="AY140" s="14" t="s">
        <v>246</v>
      </c>
      <c r="BE140" s="166">
        <f>IF(N140="základná",J140,0)</f>
        <v>0</v>
      </c>
      <c r="BF140" s="166">
        <f>IF(N140="znížená",J140,0)</f>
        <v>0</v>
      </c>
      <c r="BG140" s="166">
        <f>IF(N140="zákl. prenesená",J140,0)</f>
        <v>0</v>
      </c>
      <c r="BH140" s="166">
        <f>IF(N140="zníž. prenesená",J140,0)</f>
        <v>0</v>
      </c>
      <c r="BI140" s="166">
        <f>IF(N140="nulová",J140,0)</f>
        <v>0</v>
      </c>
      <c r="BJ140" s="14" t="s">
        <v>94</v>
      </c>
      <c r="BK140" s="166">
        <f>ROUND(I140*H140,2)</f>
        <v>0</v>
      </c>
      <c r="BL140" s="14" t="s">
        <v>252</v>
      </c>
      <c r="BM140" s="165" t="s">
        <v>252</v>
      </c>
    </row>
    <row r="141" spans="1:65" s="2" customFormat="1" ht="48.75">
      <c r="A141" s="29"/>
      <c r="B141" s="30"/>
      <c r="C141" s="29"/>
      <c r="D141" s="183" t="s">
        <v>298</v>
      </c>
      <c r="E141" s="29"/>
      <c r="F141" s="184" t="s">
        <v>2657</v>
      </c>
      <c r="G141" s="29"/>
      <c r="H141" s="29"/>
      <c r="I141" s="185"/>
      <c r="J141" s="29"/>
      <c r="K141" s="29"/>
      <c r="L141" s="30"/>
      <c r="M141" s="186"/>
      <c r="N141" s="187"/>
      <c r="O141" s="58"/>
      <c r="P141" s="58"/>
      <c r="Q141" s="58"/>
      <c r="R141" s="58"/>
      <c r="S141" s="58"/>
      <c r="T141" s="5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298</v>
      </c>
      <c r="AU141" s="14" t="s">
        <v>83</v>
      </c>
    </row>
    <row r="142" spans="1:65" s="2" customFormat="1" ht="16.5" customHeight="1">
      <c r="A142" s="29"/>
      <c r="B142" s="152"/>
      <c r="C142" s="172" t="s">
        <v>255</v>
      </c>
      <c r="D142" s="172" t="s">
        <v>295</v>
      </c>
      <c r="E142" s="173" t="s">
        <v>2658</v>
      </c>
      <c r="F142" s="174" t="s">
        <v>2659</v>
      </c>
      <c r="G142" s="175" t="s">
        <v>324</v>
      </c>
      <c r="H142" s="176">
        <v>1</v>
      </c>
      <c r="I142" s="177"/>
      <c r="J142" s="178">
        <f>ROUND(I142*H142,2)</f>
        <v>0</v>
      </c>
      <c r="K142" s="179"/>
      <c r="L142" s="180"/>
      <c r="M142" s="181" t="s">
        <v>1</v>
      </c>
      <c r="N142" s="182" t="s">
        <v>41</v>
      </c>
      <c r="O142" s="58"/>
      <c r="P142" s="163">
        <f>O142*H142</f>
        <v>0</v>
      </c>
      <c r="Q142" s="163">
        <v>0</v>
      </c>
      <c r="R142" s="163">
        <f>Q142*H142</f>
        <v>0</v>
      </c>
      <c r="S142" s="163">
        <v>0</v>
      </c>
      <c r="T142" s="164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261</v>
      </c>
      <c r="AT142" s="165" t="s">
        <v>295</v>
      </c>
      <c r="AU142" s="165" t="s">
        <v>83</v>
      </c>
      <c r="AY142" s="14" t="s">
        <v>246</v>
      </c>
      <c r="BE142" s="166">
        <f>IF(N142="základná",J142,0)</f>
        <v>0</v>
      </c>
      <c r="BF142" s="166">
        <f>IF(N142="znížená",J142,0)</f>
        <v>0</v>
      </c>
      <c r="BG142" s="166">
        <f>IF(N142="zákl. prenesená",J142,0)</f>
        <v>0</v>
      </c>
      <c r="BH142" s="166">
        <f>IF(N142="zníž. prenesená",J142,0)</f>
        <v>0</v>
      </c>
      <c r="BI142" s="166">
        <f>IF(N142="nulová",J142,0)</f>
        <v>0</v>
      </c>
      <c r="BJ142" s="14" t="s">
        <v>94</v>
      </c>
      <c r="BK142" s="166">
        <f>ROUND(I142*H142,2)</f>
        <v>0</v>
      </c>
      <c r="BL142" s="14" t="s">
        <v>252</v>
      </c>
      <c r="BM142" s="165" t="s">
        <v>258</v>
      </c>
    </row>
    <row r="143" spans="1:65" s="2" customFormat="1" ht="58.5">
      <c r="A143" s="29"/>
      <c r="B143" s="30"/>
      <c r="C143" s="29"/>
      <c r="D143" s="183" t="s">
        <v>298</v>
      </c>
      <c r="E143" s="29"/>
      <c r="F143" s="184" t="s">
        <v>2660</v>
      </c>
      <c r="G143" s="29"/>
      <c r="H143" s="29"/>
      <c r="I143" s="185"/>
      <c r="J143" s="29"/>
      <c r="K143" s="29"/>
      <c r="L143" s="30"/>
      <c r="M143" s="186"/>
      <c r="N143" s="187"/>
      <c r="O143" s="58"/>
      <c r="P143" s="58"/>
      <c r="Q143" s="58"/>
      <c r="R143" s="58"/>
      <c r="S143" s="58"/>
      <c r="T143" s="5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298</v>
      </c>
      <c r="AU143" s="14" t="s">
        <v>83</v>
      </c>
    </row>
    <row r="144" spans="1:65" s="2" customFormat="1" ht="21.75" customHeight="1">
      <c r="A144" s="29"/>
      <c r="B144" s="152"/>
      <c r="C144" s="172" t="s">
        <v>252</v>
      </c>
      <c r="D144" s="172" t="s">
        <v>295</v>
      </c>
      <c r="E144" s="173" t="s">
        <v>2661</v>
      </c>
      <c r="F144" s="174" t="s">
        <v>2662</v>
      </c>
      <c r="G144" s="175" t="s">
        <v>324</v>
      </c>
      <c r="H144" s="176">
        <v>2</v>
      </c>
      <c r="I144" s="177"/>
      <c r="J144" s="178">
        <f>ROUND(I144*H144,2)</f>
        <v>0</v>
      </c>
      <c r="K144" s="179"/>
      <c r="L144" s="180"/>
      <c r="M144" s="181" t="s">
        <v>1</v>
      </c>
      <c r="N144" s="182" t="s">
        <v>41</v>
      </c>
      <c r="O144" s="58"/>
      <c r="P144" s="163">
        <f>O144*H144</f>
        <v>0</v>
      </c>
      <c r="Q144" s="163">
        <v>0</v>
      </c>
      <c r="R144" s="163">
        <f>Q144*H144</f>
        <v>0</v>
      </c>
      <c r="S144" s="163">
        <v>0</v>
      </c>
      <c r="T144" s="16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261</v>
      </c>
      <c r="AT144" s="165" t="s">
        <v>295</v>
      </c>
      <c r="AU144" s="165" t="s">
        <v>83</v>
      </c>
      <c r="AY144" s="14" t="s">
        <v>246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4" t="s">
        <v>94</v>
      </c>
      <c r="BK144" s="166">
        <f>ROUND(I144*H144,2)</f>
        <v>0</v>
      </c>
      <c r="BL144" s="14" t="s">
        <v>252</v>
      </c>
      <c r="BM144" s="165" t="s">
        <v>261</v>
      </c>
    </row>
    <row r="145" spans="1:65" s="2" customFormat="1" ht="33" customHeight="1">
      <c r="A145" s="29"/>
      <c r="B145" s="152"/>
      <c r="C145" s="172" t="s">
        <v>262</v>
      </c>
      <c r="D145" s="172" t="s">
        <v>295</v>
      </c>
      <c r="E145" s="173" t="s">
        <v>2663</v>
      </c>
      <c r="F145" s="174" t="s">
        <v>2664</v>
      </c>
      <c r="G145" s="175" t="s">
        <v>324</v>
      </c>
      <c r="H145" s="176">
        <v>48</v>
      </c>
      <c r="I145" s="177"/>
      <c r="J145" s="178">
        <f>ROUND(I145*H145,2)</f>
        <v>0</v>
      </c>
      <c r="K145" s="179"/>
      <c r="L145" s="180"/>
      <c r="M145" s="181" t="s">
        <v>1</v>
      </c>
      <c r="N145" s="182" t="s">
        <v>41</v>
      </c>
      <c r="O145" s="58"/>
      <c r="P145" s="163">
        <f>O145*H145</f>
        <v>0</v>
      </c>
      <c r="Q145" s="163">
        <v>0</v>
      </c>
      <c r="R145" s="163">
        <f>Q145*H145</f>
        <v>0</v>
      </c>
      <c r="S145" s="163">
        <v>0</v>
      </c>
      <c r="T145" s="164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261</v>
      </c>
      <c r="AT145" s="165" t="s">
        <v>295</v>
      </c>
      <c r="AU145" s="165" t="s">
        <v>83</v>
      </c>
      <c r="AY145" s="14" t="s">
        <v>246</v>
      </c>
      <c r="BE145" s="166">
        <f>IF(N145="základná",J145,0)</f>
        <v>0</v>
      </c>
      <c r="BF145" s="166">
        <f>IF(N145="znížená",J145,0)</f>
        <v>0</v>
      </c>
      <c r="BG145" s="166">
        <f>IF(N145="zákl. prenesená",J145,0)</f>
        <v>0</v>
      </c>
      <c r="BH145" s="166">
        <f>IF(N145="zníž. prenesená",J145,0)</f>
        <v>0</v>
      </c>
      <c r="BI145" s="166">
        <f>IF(N145="nulová",J145,0)</f>
        <v>0</v>
      </c>
      <c r="BJ145" s="14" t="s">
        <v>94</v>
      </c>
      <c r="BK145" s="166">
        <f>ROUND(I145*H145,2)</f>
        <v>0</v>
      </c>
      <c r="BL145" s="14" t="s">
        <v>252</v>
      </c>
      <c r="BM145" s="165" t="s">
        <v>265</v>
      </c>
    </row>
    <row r="146" spans="1:65" s="2" customFormat="1" ht="24.4" customHeight="1">
      <c r="A146" s="29"/>
      <c r="B146" s="152"/>
      <c r="C146" s="172" t="s">
        <v>258</v>
      </c>
      <c r="D146" s="172" t="s">
        <v>295</v>
      </c>
      <c r="E146" s="173" t="s">
        <v>2665</v>
      </c>
      <c r="F146" s="174" t="s">
        <v>2666</v>
      </c>
      <c r="G146" s="175" t="s">
        <v>324</v>
      </c>
      <c r="H146" s="176">
        <v>48</v>
      </c>
      <c r="I146" s="177"/>
      <c r="J146" s="178">
        <f>ROUND(I146*H146,2)</f>
        <v>0</v>
      </c>
      <c r="K146" s="179"/>
      <c r="L146" s="180"/>
      <c r="M146" s="181" t="s">
        <v>1</v>
      </c>
      <c r="N146" s="182" t="s">
        <v>41</v>
      </c>
      <c r="O146" s="58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261</v>
      </c>
      <c r="AT146" s="165" t="s">
        <v>295</v>
      </c>
      <c r="AU146" s="165" t="s">
        <v>83</v>
      </c>
      <c r="AY146" s="14" t="s">
        <v>246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94</v>
      </c>
      <c r="BK146" s="166">
        <f>ROUND(I146*H146,2)</f>
        <v>0</v>
      </c>
      <c r="BL146" s="14" t="s">
        <v>252</v>
      </c>
      <c r="BM146" s="165" t="s">
        <v>268</v>
      </c>
    </row>
    <row r="147" spans="1:65" s="12" customFormat="1" ht="25.9" customHeight="1">
      <c r="B147" s="139"/>
      <c r="D147" s="140" t="s">
        <v>74</v>
      </c>
      <c r="E147" s="141" t="s">
        <v>2667</v>
      </c>
      <c r="F147" s="141" t="s">
        <v>2668</v>
      </c>
      <c r="I147" s="142"/>
      <c r="J147" s="143">
        <f>BK147</f>
        <v>0</v>
      </c>
      <c r="L147" s="139"/>
      <c r="M147" s="144"/>
      <c r="N147" s="145"/>
      <c r="O147" s="145"/>
      <c r="P147" s="146">
        <f>SUM(P148:P171)</f>
        <v>0</v>
      </c>
      <c r="Q147" s="145"/>
      <c r="R147" s="146">
        <f>SUM(R148:R171)</f>
        <v>0</v>
      </c>
      <c r="S147" s="145"/>
      <c r="T147" s="147">
        <f>SUM(T148:T171)</f>
        <v>0</v>
      </c>
      <c r="AR147" s="140" t="s">
        <v>83</v>
      </c>
      <c r="AT147" s="148" t="s">
        <v>74</v>
      </c>
      <c r="AU147" s="148" t="s">
        <v>75</v>
      </c>
      <c r="AY147" s="140" t="s">
        <v>246</v>
      </c>
      <c r="BK147" s="149">
        <f>SUM(BK148:BK171)</f>
        <v>0</v>
      </c>
    </row>
    <row r="148" spans="1:65" s="2" customFormat="1" ht="24.4" customHeight="1">
      <c r="A148" s="29"/>
      <c r="B148" s="152"/>
      <c r="C148" s="172" t="s">
        <v>269</v>
      </c>
      <c r="D148" s="172" t="s">
        <v>295</v>
      </c>
      <c r="E148" s="173" t="s">
        <v>2669</v>
      </c>
      <c r="F148" s="174" t="s">
        <v>2670</v>
      </c>
      <c r="G148" s="175" t="s">
        <v>324</v>
      </c>
      <c r="H148" s="176">
        <v>1</v>
      </c>
      <c r="I148" s="177"/>
      <c r="J148" s="178">
        <f>ROUND(I148*H148,2)</f>
        <v>0</v>
      </c>
      <c r="K148" s="179"/>
      <c r="L148" s="180"/>
      <c r="M148" s="181" t="s">
        <v>1</v>
      </c>
      <c r="N148" s="182" t="s">
        <v>41</v>
      </c>
      <c r="O148" s="58"/>
      <c r="P148" s="163">
        <f>O148*H148</f>
        <v>0</v>
      </c>
      <c r="Q148" s="163">
        <v>0</v>
      </c>
      <c r="R148" s="163">
        <f>Q148*H148</f>
        <v>0</v>
      </c>
      <c r="S148" s="163">
        <v>0</v>
      </c>
      <c r="T148" s="164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261</v>
      </c>
      <c r="AT148" s="165" t="s">
        <v>295</v>
      </c>
      <c r="AU148" s="165" t="s">
        <v>83</v>
      </c>
      <c r="AY148" s="14" t="s">
        <v>246</v>
      </c>
      <c r="BE148" s="166">
        <f>IF(N148="základná",J148,0)</f>
        <v>0</v>
      </c>
      <c r="BF148" s="166">
        <f>IF(N148="znížená",J148,0)</f>
        <v>0</v>
      </c>
      <c r="BG148" s="166">
        <f>IF(N148="zákl. prenesená",J148,0)</f>
        <v>0</v>
      </c>
      <c r="BH148" s="166">
        <f>IF(N148="zníž. prenesená",J148,0)</f>
        <v>0</v>
      </c>
      <c r="BI148" s="166">
        <f>IF(N148="nulová",J148,0)</f>
        <v>0</v>
      </c>
      <c r="BJ148" s="14" t="s">
        <v>94</v>
      </c>
      <c r="BK148" s="166">
        <f>ROUND(I148*H148,2)</f>
        <v>0</v>
      </c>
      <c r="BL148" s="14" t="s">
        <v>252</v>
      </c>
      <c r="BM148" s="165" t="s">
        <v>272</v>
      </c>
    </row>
    <row r="149" spans="1:65" s="2" customFormat="1" ht="156">
      <c r="A149" s="29"/>
      <c r="B149" s="30"/>
      <c r="C149" s="29"/>
      <c r="D149" s="183" t="s">
        <v>298</v>
      </c>
      <c r="E149" s="29"/>
      <c r="F149" s="184" t="s">
        <v>2671</v>
      </c>
      <c r="G149" s="29"/>
      <c r="H149" s="29"/>
      <c r="I149" s="185"/>
      <c r="J149" s="29"/>
      <c r="K149" s="29"/>
      <c r="L149" s="30"/>
      <c r="M149" s="186"/>
      <c r="N149" s="187"/>
      <c r="O149" s="58"/>
      <c r="P149" s="58"/>
      <c r="Q149" s="58"/>
      <c r="R149" s="58"/>
      <c r="S149" s="58"/>
      <c r="T149" s="5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298</v>
      </c>
      <c r="AU149" s="14" t="s">
        <v>83</v>
      </c>
    </row>
    <row r="150" spans="1:65" s="2" customFormat="1" ht="49.15" customHeight="1">
      <c r="A150" s="29"/>
      <c r="B150" s="152"/>
      <c r="C150" s="172" t="s">
        <v>261</v>
      </c>
      <c r="D150" s="172" t="s">
        <v>295</v>
      </c>
      <c r="E150" s="173" t="s">
        <v>2672</v>
      </c>
      <c r="F150" s="174" t="s">
        <v>2673</v>
      </c>
      <c r="G150" s="175" t="s">
        <v>324</v>
      </c>
      <c r="H150" s="176">
        <v>1</v>
      </c>
      <c r="I150" s="177"/>
      <c r="J150" s="178">
        <f>ROUND(I150*H150,2)</f>
        <v>0</v>
      </c>
      <c r="K150" s="179"/>
      <c r="L150" s="180"/>
      <c r="M150" s="181" t="s">
        <v>1</v>
      </c>
      <c r="N150" s="182" t="s">
        <v>41</v>
      </c>
      <c r="O150" s="58"/>
      <c r="P150" s="163">
        <f>O150*H150</f>
        <v>0</v>
      </c>
      <c r="Q150" s="163">
        <v>0</v>
      </c>
      <c r="R150" s="163">
        <f>Q150*H150</f>
        <v>0</v>
      </c>
      <c r="S150" s="163">
        <v>0</v>
      </c>
      <c r="T150" s="164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261</v>
      </c>
      <c r="AT150" s="165" t="s">
        <v>295</v>
      </c>
      <c r="AU150" s="165" t="s">
        <v>83</v>
      </c>
      <c r="AY150" s="14" t="s">
        <v>246</v>
      </c>
      <c r="BE150" s="166">
        <f>IF(N150="základná",J150,0)</f>
        <v>0</v>
      </c>
      <c r="BF150" s="166">
        <f>IF(N150="znížená",J150,0)</f>
        <v>0</v>
      </c>
      <c r="BG150" s="166">
        <f>IF(N150="zákl. prenesená",J150,0)</f>
        <v>0</v>
      </c>
      <c r="BH150" s="166">
        <f>IF(N150="zníž. prenesená",J150,0)</f>
        <v>0</v>
      </c>
      <c r="BI150" s="166">
        <f>IF(N150="nulová",J150,0)</f>
        <v>0</v>
      </c>
      <c r="BJ150" s="14" t="s">
        <v>94</v>
      </c>
      <c r="BK150" s="166">
        <f>ROUND(I150*H150,2)</f>
        <v>0</v>
      </c>
      <c r="BL150" s="14" t="s">
        <v>252</v>
      </c>
      <c r="BM150" s="165" t="s">
        <v>275</v>
      </c>
    </row>
    <row r="151" spans="1:65" s="2" customFormat="1" ht="29.25">
      <c r="A151" s="29"/>
      <c r="B151" s="30"/>
      <c r="C151" s="29"/>
      <c r="D151" s="183" t="s">
        <v>298</v>
      </c>
      <c r="E151" s="29"/>
      <c r="F151" s="184" t="s">
        <v>2674</v>
      </c>
      <c r="G151" s="29"/>
      <c r="H151" s="29"/>
      <c r="I151" s="185"/>
      <c r="J151" s="29"/>
      <c r="K151" s="29"/>
      <c r="L151" s="30"/>
      <c r="M151" s="186"/>
      <c r="N151" s="187"/>
      <c r="O151" s="58"/>
      <c r="P151" s="58"/>
      <c r="Q151" s="58"/>
      <c r="R151" s="58"/>
      <c r="S151" s="58"/>
      <c r="T151" s="5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298</v>
      </c>
      <c r="AU151" s="14" t="s">
        <v>83</v>
      </c>
    </row>
    <row r="152" spans="1:65" s="2" customFormat="1" ht="16.5" customHeight="1">
      <c r="A152" s="29"/>
      <c r="B152" s="152"/>
      <c r="C152" s="172" t="s">
        <v>276</v>
      </c>
      <c r="D152" s="172" t="s">
        <v>295</v>
      </c>
      <c r="E152" s="173" t="s">
        <v>2675</v>
      </c>
      <c r="F152" s="174" t="s">
        <v>2676</v>
      </c>
      <c r="G152" s="175" t="s">
        <v>324</v>
      </c>
      <c r="H152" s="176">
        <v>2</v>
      </c>
      <c r="I152" s="177"/>
      <c r="J152" s="178">
        <f t="shared" ref="J152:J171" si="0">ROUND(I152*H152,2)</f>
        <v>0</v>
      </c>
      <c r="K152" s="179"/>
      <c r="L152" s="180"/>
      <c r="M152" s="181" t="s">
        <v>1</v>
      </c>
      <c r="N152" s="182" t="s">
        <v>41</v>
      </c>
      <c r="O152" s="58"/>
      <c r="P152" s="163">
        <f t="shared" ref="P152:P171" si="1">O152*H152</f>
        <v>0</v>
      </c>
      <c r="Q152" s="163">
        <v>0</v>
      </c>
      <c r="R152" s="163">
        <f t="shared" ref="R152:R171" si="2">Q152*H152</f>
        <v>0</v>
      </c>
      <c r="S152" s="163">
        <v>0</v>
      </c>
      <c r="T152" s="164">
        <f t="shared" ref="T152:T171" si="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261</v>
      </c>
      <c r="AT152" s="165" t="s">
        <v>295</v>
      </c>
      <c r="AU152" s="165" t="s">
        <v>83</v>
      </c>
      <c r="AY152" s="14" t="s">
        <v>246</v>
      </c>
      <c r="BE152" s="166">
        <f t="shared" ref="BE152:BE171" si="4">IF(N152="základná",J152,0)</f>
        <v>0</v>
      </c>
      <c r="BF152" s="166">
        <f t="shared" ref="BF152:BF171" si="5">IF(N152="znížená",J152,0)</f>
        <v>0</v>
      </c>
      <c r="BG152" s="166">
        <f t="shared" ref="BG152:BG171" si="6">IF(N152="zákl. prenesená",J152,0)</f>
        <v>0</v>
      </c>
      <c r="BH152" s="166">
        <f t="shared" ref="BH152:BH171" si="7">IF(N152="zníž. prenesená",J152,0)</f>
        <v>0</v>
      </c>
      <c r="BI152" s="166">
        <f t="shared" ref="BI152:BI171" si="8">IF(N152="nulová",J152,0)</f>
        <v>0</v>
      </c>
      <c r="BJ152" s="14" t="s">
        <v>94</v>
      </c>
      <c r="BK152" s="166">
        <f t="shared" ref="BK152:BK171" si="9">ROUND(I152*H152,2)</f>
        <v>0</v>
      </c>
      <c r="BL152" s="14" t="s">
        <v>252</v>
      </c>
      <c r="BM152" s="165" t="s">
        <v>280</v>
      </c>
    </row>
    <row r="153" spans="1:65" s="2" customFormat="1" ht="16.5" customHeight="1">
      <c r="A153" s="29"/>
      <c r="B153" s="152"/>
      <c r="C153" s="172" t="s">
        <v>265</v>
      </c>
      <c r="D153" s="172" t="s">
        <v>295</v>
      </c>
      <c r="E153" s="173" t="s">
        <v>2677</v>
      </c>
      <c r="F153" s="174" t="s">
        <v>2678</v>
      </c>
      <c r="G153" s="175" t="s">
        <v>324</v>
      </c>
      <c r="H153" s="176">
        <v>5</v>
      </c>
      <c r="I153" s="177"/>
      <c r="J153" s="178">
        <f t="shared" si="0"/>
        <v>0</v>
      </c>
      <c r="K153" s="179"/>
      <c r="L153" s="180"/>
      <c r="M153" s="181" t="s">
        <v>1</v>
      </c>
      <c r="N153" s="182" t="s">
        <v>41</v>
      </c>
      <c r="O153" s="58"/>
      <c r="P153" s="163">
        <f t="shared" si="1"/>
        <v>0</v>
      </c>
      <c r="Q153" s="163">
        <v>0</v>
      </c>
      <c r="R153" s="163">
        <f t="shared" si="2"/>
        <v>0</v>
      </c>
      <c r="S153" s="163">
        <v>0</v>
      </c>
      <c r="T153" s="16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261</v>
      </c>
      <c r="AT153" s="165" t="s">
        <v>295</v>
      </c>
      <c r="AU153" s="165" t="s">
        <v>83</v>
      </c>
      <c r="AY153" s="14" t="s">
        <v>246</v>
      </c>
      <c r="BE153" s="166">
        <f t="shared" si="4"/>
        <v>0</v>
      </c>
      <c r="BF153" s="166">
        <f t="shared" si="5"/>
        <v>0</v>
      </c>
      <c r="BG153" s="166">
        <f t="shared" si="6"/>
        <v>0</v>
      </c>
      <c r="BH153" s="166">
        <f t="shared" si="7"/>
        <v>0</v>
      </c>
      <c r="BI153" s="166">
        <f t="shared" si="8"/>
        <v>0</v>
      </c>
      <c r="BJ153" s="14" t="s">
        <v>94</v>
      </c>
      <c r="BK153" s="166">
        <f t="shared" si="9"/>
        <v>0</v>
      </c>
      <c r="BL153" s="14" t="s">
        <v>252</v>
      </c>
      <c r="BM153" s="165" t="s">
        <v>283</v>
      </c>
    </row>
    <row r="154" spans="1:65" s="2" customFormat="1" ht="37.9" customHeight="1">
      <c r="A154" s="29"/>
      <c r="B154" s="152"/>
      <c r="C154" s="172" t="s">
        <v>310</v>
      </c>
      <c r="D154" s="172" t="s">
        <v>295</v>
      </c>
      <c r="E154" s="173" t="s">
        <v>2679</v>
      </c>
      <c r="F154" s="174" t="s">
        <v>2680</v>
      </c>
      <c r="G154" s="175" t="s">
        <v>324</v>
      </c>
      <c r="H154" s="176">
        <v>1</v>
      </c>
      <c r="I154" s="177"/>
      <c r="J154" s="178">
        <f t="shared" si="0"/>
        <v>0</v>
      </c>
      <c r="K154" s="179"/>
      <c r="L154" s="180"/>
      <c r="M154" s="181" t="s">
        <v>1</v>
      </c>
      <c r="N154" s="182" t="s">
        <v>41</v>
      </c>
      <c r="O154" s="58"/>
      <c r="P154" s="163">
        <f t="shared" si="1"/>
        <v>0</v>
      </c>
      <c r="Q154" s="163">
        <v>0</v>
      </c>
      <c r="R154" s="163">
        <f t="shared" si="2"/>
        <v>0</v>
      </c>
      <c r="S154" s="163">
        <v>0</v>
      </c>
      <c r="T154" s="16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261</v>
      </c>
      <c r="AT154" s="165" t="s">
        <v>295</v>
      </c>
      <c r="AU154" s="165" t="s">
        <v>83</v>
      </c>
      <c r="AY154" s="14" t="s">
        <v>246</v>
      </c>
      <c r="BE154" s="166">
        <f t="shared" si="4"/>
        <v>0</v>
      </c>
      <c r="BF154" s="166">
        <f t="shared" si="5"/>
        <v>0</v>
      </c>
      <c r="BG154" s="166">
        <f t="shared" si="6"/>
        <v>0</v>
      </c>
      <c r="BH154" s="166">
        <f t="shared" si="7"/>
        <v>0</v>
      </c>
      <c r="BI154" s="166">
        <f t="shared" si="8"/>
        <v>0</v>
      </c>
      <c r="BJ154" s="14" t="s">
        <v>94</v>
      </c>
      <c r="BK154" s="166">
        <f t="shared" si="9"/>
        <v>0</v>
      </c>
      <c r="BL154" s="14" t="s">
        <v>252</v>
      </c>
      <c r="BM154" s="165" t="s">
        <v>313</v>
      </c>
    </row>
    <row r="155" spans="1:65" s="2" customFormat="1" ht="37.9" customHeight="1">
      <c r="A155" s="29"/>
      <c r="B155" s="152"/>
      <c r="C155" s="172" t="s">
        <v>268</v>
      </c>
      <c r="D155" s="172" t="s">
        <v>295</v>
      </c>
      <c r="E155" s="173" t="s">
        <v>2681</v>
      </c>
      <c r="F155" s="174" t="s">
        <v>2682</v>
      </c>
      <c r="G155" s="175" t="s">
        <v>324</v>
      </c>
      <c r="H155" s="176">
        <v>2</v>
      </c>
      <c r="I155" s="177"/>
      <c r="J155" s="178">
        <f t="shared" si="0"/>
        <v>0</v>
      </c>
      <c r="K155" s="179"/>
      <c r="L155" s="180"/>
      <c r="M155" s="181" t="s">
        <v>1</v>
      </c>
      <c r="N155" s="182" t="s">
        <v>41</v>
      </c>
      <c r="O155" s="58"/>
      <c r="P155" s="163">
        <f t="shared" si="1"/>
        <v>0</v>
      </c>
      <c r="Q155" s="163">
        <v>0</v>
      </c>
      <c r="R155" s="163">
        <f t="shared" si="2"/>
        <v>0</v>
      </c>
      <c r="S155" s="163">
        <v>0</v>
      </c>
      <c r="T155" s="164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261</v>
      </c>
      <c r="AT155" s="165" t="s">
        <v>295</v>
      </c>
      <c r="AU155" s="165" t="s">
        <v>83</v>
      </c>
      <c r="AY155" s="14" t="s">
        <v>246</v>
      </c>
      <c r="BE155" s="166">
        <f t="shared" si="4"/>
        <v>0</v>
      </c>
      <c r="BF155" s="166">
        <f t="shared" si="5"/>
        <v>0</v>
      </c>
      <c r="BG155" s="166">
        <f t="shared" si="6"/>
        <v>0</v>
      </c>
      <c r="BH155" s="166">
        <f t="shared" si="7"/>
        <v>0</v>
      </c>
      <c r="BI155" s="166">
        <f t="shared" si="8"/>
        <v>0</v>
      </c>
      <c r="BJ155" s="14" t="s">
        <v>94</v>
      </c>
      <c r="BK155" s="166">
        <f t="shared" si="9"/>
        <v>0</v>
      </c>
      <c r="BL155" s="14" t="s">
        <v>252</v>
      </c>
      <c r="BM155" s="165" t="s">
        <v>317</v>
      </c>
    </row>
    <row r="156" spans="1:65" s="2" customFormat="1" ht="37.9" customHeight="1">
      <c r="A156" s="29"/>
      <c r="B156" s="152"/>
      <c r="C156" s="172" t="s">
        <v>318</v>
      </c>
      <c r="D156" s="172" t="s">
        <v>295</v>
      </c>
      <c r="E156" s="173" t="s">
        <v>2683</v>
      </c>
      <c r="F156" s="174" t="s">
        <v>2684</v>
      </c>
      <c r="G156" s="175" t="s">
        <v>324</v>
      </c>
      <c r="H156" s="176">
        <v>1</v>
      </c>
      <c r="I156" s="177"/>
      <c r="J156" s="178">
        <f t="shared" si="0"/>
        <v>0</v>
      </c>
      <c r="K156" s="179"/>
      <c r="L156" s="180"/>
      <c r="M156" s="181" t="s">
        <v>1</v>
      </c>
      <c r="N156" s="182" t="s">
        <v>41</v>
      </c>
      <c r="O156" s="58"/>
      <c r="P156" s="163">
        <f t="shared" si="1"/>
        <v>0</v>
      </c>
      <c r="Q156" s="163">
        <v>0</v>
      </c>
      <c r="R156" s="163">
        <f t="shared" si="2"/>
        <v>0</v>
      </c>
      <c r="S156" s="163">
        <v>0</v>
      </c>
      <c r="T156" s="164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261</v>
      </c>
      <c r="AT156" s="165" t="s">
        <v>295</v>
      </c>
      <c r="AU156" s="165" t="s">
        <v>83</v>
      </c>
      <c r="AY156" s="14" t="s">
        <v>246</v>
      </c>
      <c r="BE156" s="166">
        <f t="shared" si="4"/>
        <v>0</v>
      </c>
      <c r="BF156" s="166">
        <f t="shared" si="5"/>
        <v>0</v>
      </c>
      <c r="BG156" s="166">
        <f t="shared" si="6"/>
        <v>0</v>
      </c>
      <c r="BH156" s="166">
        <f t="shared" si="7"/>
        <v>0</v>
      </c>
      <c r="BI156" s="166">
        <f t="shared" si="8"/>
        <v>0</v>
      </c>
      <c r="BJ156" s="14" t="s">
        <v>94</v>
      </c>
      <c r="BK156" s="166">
        <f t="shared" si="9"/>
        <v>0</v>
      </c>
      <c r="BL156" s="14" t="s">
        <v>252</v>
      </c>
      <c r="BM156" s="165" t="s">
        <v>321</v>
      </c>
    </row>
    <row r="157" spans="1:65" s="2" customFormat="1" ht="37.9" customHeight="1">
      <c r="A157" s="29"/>
      <c r="B157" s="152"/>
      <c r="C157" s="172" t="s">
        <v>272</v>
      </c>
      <c r="D157" s="172" t="s">
        <v>295</v>
      </c>
      <c r="E157" s="173" t="s">
        <v>2685</v>
      </c>
      <c r="F157" s="174" t="s">
        <v>2686</v>
      </c>
      <c r="G157" s="175" t="s">
        <v>324</v>
      </c>
      <c r="H157" s="176">
        <v>2</v>
      </c>
      <c r="I157" s="177"/>
      <c r="J157" s="178">
        <f t="shared" si="0"/>
        <v>0</v>
      </c>
      <c r="K157" s="179"/>
      <c r="L157" s="180"/>
      <c r="M157" s="181" t="s">
        <v>1</v>
      </c>
      <c r="N157" s="182" t="s">
        <v>41</v>
      </c>
      <c r="O157" s="58"/>
      <c r="P157" s="163">
        <f t="shared" si="1"/>
        <v>0</v>
      </c>
      <c r="Q157" s="163">
        <v>0</v>
      </c>
      <c r="R157" s="163">
        <f t="shared" si="2"/>
        <v>0</v>
      </c>
      <c r="S157" s="163">
        <v>0</v>
      </c>
      <c r="T157" s="164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261</v>
      </c>
      <c r="AT157" s="165" t="s">
        <v>295</v>
      </c>
      <c r="AU157" s="165" t="s">
        <v>83</v>
      </c>
      <c r="AY157" s="14" t="s">
        <v>246</v>
      </c>
      <c r="BE157" s="166">
        <f t="shared" si="4"/>
        <v>0</v>
      </c>
      <c r="BF157" s="166">
        <f t="shared" si="5"/>
        <v>0</v>
      </c>
      <c r="BG157" s="166">
        <f t="shared" si="6"/>
        <v>0</v>
      </c>
      <c r="BH157" s="166">
        <f t="shared" si="7"/>
        <v>0</v>
      </c>
      <c r="BI157" s="166">
        <f t="shared" si="8"/>
        <v>0</v>
      </c>
      <c r="BJ157" s="14" t="s">
        <v>94</v>
      </c>
      <c r="BK157" s="166">
        <f t="shared" si="9"/>
        <v>0</v>
      </c>
      <c r="BL157" s="14" t="s">
        <v>252</v>
      </c>
      <c r="BM157" s="165" t="s">
        <v>325</v>
      </c>
    </row>
    <row r="158" spans="1:65" s="2" customFormat="1" ht="37.9" customHeight="1">
      <c r="A158" s="29"/>
      <c r="B158" s="152"/>
      <c r="C158" s="172" t="s">
        <v>326</v>
      </c>
      <c r="D158" s="172" t="s">
        <v>295</v>
      </c>
      <c r="E158" s="173" t="s">
        <v>2687</v>
      </c>
      <c r="F158" s="174" t="s">
        <v>2688</v>
      </c>
      <c r="G158" s="175" t="s">
        <v>324</v>
      </c>
      <c r="H158" s="176">
        <v>2</v>
      </c>
      <c r="I158" s="177"/>
      <c r="J158" s="178">
        <f t="shared" si="0"/>
        <v>0</v>
      </c>
      <c r="K158" s="179"/>
      <c r="L158" s="180"/>
      <c r="M158" s="181" t="s">
        <v>1</v>
      </c>
      <c r="N158" s="182" t="s">
        <v>41</v>
      </c>
      <c r="O158" s="58"/>
      <c r="P158" s="163">
        <f t="shared" si="1"/>
        <v>0</v>
      </c>
      <c r="Q158" s="163">
        <v>0</v>
      </c>
      <c r="R158" s="163">
        <f t="shared" si="2"/>
        <v>0</v>
      </c>
      <c r="S158" s="163">
        <v>0</v>
      </c>
      <c r="T158" s="164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261</v>
      </c>
      <c r="AT158" s="165" t="s">
        <v>295</v>
      </c>
      <c r="AU158" s="165" t="s">
        <v>83</v>
      </c>
      <c r="AY158" s="14" t="s">
        <v>246</v>
      </c>
      <c r="BE158" s="166">
        <f t="shared" si="4"/>
        <v>0</v>
      </c>
      <c r="BF158" s="166">
        <f t="shared" si="5"/>
        <v>0</v>
      </c>
      <c r="BG158" s="166">
        <f t="shared" si="6"/>
        <v>0</v>
      </c>
      <c r="BH158" s="166">
        <f t="shared" si="7"/>
        <v>0</v>
      </c>
      <c r="BI158" s="166">
        <f t="shared" si="8"/>
        <v>0</v>
      </c>
      <c r="BJ158" s="14" t="s">
        <v>94</v>
      </c>
      <c r="BK158" s="166">
        <f t="shared" si="9"/>
        <v>0</v>
      </c>
      <c r="BL158" s="14" t="s">
        <v>252</v>
      </c>
      <c r="BM158" s="165" t="s">
        <v>329</v>
      </c>
    </row>
    <row r="159" spans="1:65" s="2" customFormat="1" ht="16.5" customHeight="1">
      <c r="A159" s="29"/>
      <c r="B159" s="152"/>
      <c r="C159" s="172" t="s">
        <v>275</v>
      </c>
      <c r="D159" s="172" t="s">
        <v>295</v>
      </c>
      <c r="E159" s="173" t="s">
        <v>2689</v>
      </c>
      <c r="F159" s="174" t="s">
        <v>2690</v>
      </c>
      <c r="G159" s="175" t="s">
        <v>324</v>
      </c>
      <c r="H159" s="176">
        <v>3</v>
      </c>
      <c r="I159" s="177"/>
      <c r="J159" s="178">
        <f t="shared" si="0"/>
        <v>0</v>
      </c>
      <c r="K159" s="179"/>
      <c r="L159" s="180"/>
      <c r="M159" s="181" t="s">
        <v>1</v>
      </c>
      <c r="N159" s="182" t="s">
        <v>41</v>
      </c>
      <c r="O159" s="58"/>
      <c r="P159" s="163">
        <f t="shared" si="1"/>
        <v>0</v>
      </c>
      <c r="Q159" s="163">
        <v>0</v>
      </c>
      <c r="R159" s="163">
        <f t="shared" si="2"/>
        <v>0</v>
      </c>
      <c r="S159" s="163">
        <v>0</v>
      </c>
      <c r="T159" s="164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261</v>
      </c>
      <c r="AT159" s="165" t="s">
        <v>295</v>
      </c>
      <c r="AU159" s="165" t="s">
        <v>83</v>
      </c>
      <c r="AY159" s="14" t="s">
        <v>246</v>
      </c>
      <c r="BE159" s="166">
        <f t="shared" si="4"/>
        <v>0</v>
      </c>
      <c r="BF159" s="166">
        <f t="shared" si="5"/>
        <v>0</v>
      </c>
      <c r="BG159" s="166">
        <f t="shared" si="6"/>
        <v>0</v>
      </c>
      <c r="BH159" s="166">
        <f t="shared" si="7"/>
        <v>0</v>
      </c>
      <c r="BI159" s="166">
        <f t="shared" si="8"/>
        <v>0</v>
      </c>
      <c r="BJ159" s="14" t="s">
        <v>94</v>
      </c>
      <c r="BK159" s="166">
        <f t="shared" si="9"/>
        <v>0</v>
      </c>
      <c r="BL159" s="14" t="s">
        <v>252</v>
      </c>
      <c r="BM159" s="165" t="s">
        <v>332</v>
      </c>
    </row>
    <row r="160" spans="1:65" s="2" customFormat="1" ht="21.75" customHeight="1">
      <c r="A160" s="29"/>
      <c r="B160" s="152"/>
      <c r="C160" s="172" t="s">
        <v>333</v>
      </c>
      <c r="D160" s="172" t="s">
        <v>295</v>
      </c>
      <c r="E160" s="173" t="s">
        <v>2691</v>
      </c>
      <c r="F160" s="174" t="s">
        <v>2692</v>
      </c>
      <c r="G160" s="175" t="s">
        <v>324</v>
      </c>
      <c r="H160" s="176">
        <v>2</v>
      </c>
      <c r="I160" s="177"/>
      <c r="J160" s="178">
        <f t="shared" si="0"/>
        <v>0</v>
      </c>
      <c r="K160" s="179"/>
      <c r="L160" s="180"/>
      <c r="M160" s="181" t="s">
        <v>1</v>
      </c>
      <c r="N160" s="182" t="s">
        <v>41</v>
      </c>
      <c r="O160" s="58"/>
      <c r="P160" s="163">
        <f t="shared" si="1"/>
        <v>0</v>
      </c>
      <c r="Q160" s="163">
        <v>0</v>
      </c>
      <c r="R160" s="163">
        <f t="shared" si="2"/>
        <v>0</v>
      </c>
      <c r="S160" s="163">
        <v>0</v>
      </c>
      <c r="T160" s="164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261</v>
      </c>
      <c r="AT160" s="165" t="s">
        <v>295</v>
      </c>
      <c r="AU160" s="165" t="s">
        <v>83</v>
      </c>
      <c r="AY160" s="14" t="s">
        <v>246</v>
      </c>
      <c r="BE160" s="166">
        <f t="shared" si="4"/>
        <v>0</v>
      </c>
      <c r="BF160" s="166">
        <f t="shared" si="5"/>
        <v>0</v>
      </c>
      <c r="BG160" s="166">
        <f t="shared" si="6"/>
        <v>0</v>
      </c>
      <c r="BH160" s="166">
        <f t="shared" si="7"/>
        <v>0</v>
      </c>
      <c r="BI160" s="166">
        <f t="shared" si="8"/>
        <v>0</v>
      </c>
      <c r="BJ160" s="14" t="s">
        <v>94</v>
      </c>
      <c r="BK160" s="166">
        <f t="shared" si="9"/>
        <v>0</v>
      </c>
      <c r="BL160" s="14" t="s">
        <v>252</v>
      </c>
      <c r="BM160" s="165" t="s">
        <v>336</v>
      </c>
    </row>
    <row r="161" spans="1:65" s="2" customFormat="1" ht="33" customHeight="1">
      <c r="A161" s="29"/>
      <c r="B161" s="152"/>
      <c r="C161" s="172" t="s">
        <v>280</v>
      </c>
      <c r="D161" s="172" t="s">
        <v>295</v>
      </c>
      <c r="E161" s="173" t="s">
        <v>2693</v>
      </c>
      <c r="F161" s="174" t="s">
        <v>2694</v>
      </c>
      <c r="G161" s="175" t="s">
        <v>324</v>
      </c>
      <c r="H161" s="176">
        <v>17</v>
      </c>
      <c r="I161" s="177"/>
      <c r="J161" s="178">
        <f t="shared" si="0"/>
        <v>0</v>
      </c>
      <c r="K161" s="179"/>
      <c r="L161" s="180"/>
      <c r="M161" s="181" t="s">
        <v>1</v>
      </c>
      <c r="N161" s="182" t="s">
        <v>41</v>
      </c>
      <c r="O161" s="58"/>
      <c r="P161" s="163">
        <f t="shared" si="1"/>
        <v>0</v>
      </c>
      <c r="Q161" s="163">
        <v>0</v>
      </c>
      <c r="R161" s="163">
        <f t="shared" si="2"/>
        <v>0</v>
      </c>
      <c r="S161" s="163">
        <v>0</v>
      </c>
      <c r="T161" s="164">
        <f t="shared" si="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261</v>
      </c>
      <c r="AT161" s="165" t="s">
        <v>295</v>
      </c>
      <c r="AU161" s="165" t="s">
        <v>83</v>
      </c>
      <c r="AY161" s="14" t="s">
        <v>246</v>
      </c>
      <c r="BE161" s="166">
        <f t="shared" si="4"/>
        <v>0</v>
      </c>
      <c r="BF161" s="166">
        <f t="shared" si="5"/>
        <v>0</v>
      </c>
      <c r="BG161" s="166">
        <f t="shared" si="6"/>
        <v>0</v>
      </c>
      <c r="BH161" s="166">
        <f t="shared" si="7"/>
        <v>0</v>
      </c>
      <c r="BI161" s="166">
        <f t="shared" si="8"/>
        <v>0</v>
      </c>
      <c r="BJ161" s="14" t="s">
        <v>94</v>
      </c>
      <c r="BK161" s="166">
        <f t="shared" si="9"/>
        <v>0</v>
      </c>
      <c r="BL161" s="14" t="s">
        <v>252</v>
      </c>
      <c r="BM161" s="165" t="s">
        <v>340</v>
      </c>
    </row>
    <row r="162" spans="1:65" s="2" customFormat="1" ht="37.9" customHeight="1">
      <c r="A162" s="29"/>
      <c r="B162" s="152"/>
      <c r="C162" s="172" t="s">
        <v>341</v>
      </c>
      <c r="D162" s="172" t="s">
        <v>295</v>
      </c>
      <c r="E162" s="173" t="s">
        <v>2695</v>
      </c>
      <c r="F162" s="174" t="s">
        <v>2696</v>
      </c>
      <c r="G162" s="175" t="s">
        <v>324</v>
      </c>
      <c r="H162" s="176">
        <v>16</v>
      </c>
      <c r="I162" s="177"/>
      <c r="J162" s="178">
        <f t="shared" si="0"/>
        <v>0</v>
      </c>
      <c r="K162" s="179"/>
      <c r="L162" s="180"/>
      <c r="M162" s="181" t="s">
        <v>1</v>
      </c>
      <c r="N162" s="182" t="s">
        <v>41</v>
      </c>
      <c r="O162" s="58"/>
      <c r="P162" s="163">
        <f t="shared" si="1"/>
        <v>0</v>
      </c>
      <c r="Q162" s="163">
        <v>0</v>
      </c>
      <c r="R162" s="163">
        <f t="shared" si="2"/>
        <v>0</v>
      </c>
      <c r="S162" s="163">
        <v>0</v>
      </c>
      <c r="T162" s="164">
        <f t="shared" si="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261</v>
      </c>
      <c r="AT162" s="165" t="s">
        <v>295</v>
      </c>
      <c r="AU162" s="165" t="s">
        <v>83</v>
      </c>
      <c r="AY162" s="14" t="s">
        <v>246</v>
      </c>
      <c r="BE162" s="166">
        <f t="shared" si="4"/>
        <v>0</v>
      </c>
      <c r="BF162" s="166">
        <f t="shared" si="5"/>
        <v>0</v>
      </c>
      <c r="BG162" s="166">
        <f t="shared" si="6"/>
        <v>0</v>
      </c>
      <c r="BH162" s="166">
        <f t="shared" si="7"/>
        <v>0</v>
      </c>
      <c r="BI162" s="166">
        <f t="shared" si="8"/>
        <v>0</v>
      </c>
      <c r="BJ162" s="14" t="s">
        <v>94</v>
      </c>
      <c r="BK162" s="166">
        <f t="shared" si="9"/>
        <v>0</v>
      </c>
      <c r="BL162" s="14" t="s">
        <v>252</v>
      </c>
      <c r="BM162" s="165" t="s">
        <v>344</v>
      </c>
    </row>
    <row r="163" spans="1:65" s="2" customFormat="1" ht="16.5" customHeight="1">
      <c r="A163" s="29"/>
      <c r="B163" s="152"/>
      <c r="C163" s="172" t="s">
        <v>283</v>
      </c>
      <c r="D163" s="172" t="s">
        <v>295</v>
      </c>
      <c r="E163" s="173" t="s">
        <v>2697</v>
      </c>
      <c r="F163" s="174" t="s">
        <v>2698</v>
      </c>
      <c r="G163" s="175" t="s">
        <v>324</v>
      </c>
      <c r="H163" s="176">
        <v>2</v>
      </c>
      <c r="I163" s="177"/>
      <c r="J163" s="178">
        <f t="shared" si="0"/>
        <v>0</v>
      </c>
      <c r="K163" s="179"/>
      <c r="L163" s="180"/>
      <c r="M163" s="181" t="s">
        <v>1</v>
      </c>
      <c r="N163" s="182" t="s">
        <v>41</v>
      </c>
      <c r="O163" s="58"/>
      <c r="P163" s="163">
        <f t="shared" si="1"/>
        <v>0</v>
      </c>
      <c r="Q163" s="163">
        <v>0</v>
      </c>
      <c r="R163" s="163">
        <f t="shared" si="2"/>
        <v>0</v>
      </c>
      <c r="S163" s="163">
        <v>0</v>
      </c>
      <c r="T163" s="164">
        <f t="shared" si="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261</v>
      </c>
      <c r="AT163" s="165" t="s">
        <v>295</v>
      </c>
      <c r="AU163" s="165" t="s">
        <v>83</v>
      </c>
      <c r="AY163" s="14" t="s">
        <v>246</v>
      </c>
      <c r="BE163" s="166">
        <f t="shared" si="4"/>
        <v>0</v>
      </c>
      <c r="BF163" s="166">
        <f t="shared" si="5"/>
        <v>0</v>
      </c>
      <c r="BG163" s="166">
        <f t="shared" si="6"/>
        <v>0</v>
      </c>
      <c r="BH163" s="166">
        <f t="shared" si="7"/>
        <v>0</v>
      </c>
      <c r="BI163" s="166">
        <f t="shared" si="8"/>
        <v>0</v>
      </c>
      <c r="BJ163" s="14" t="s">
        <v>94</v>
      </c>
      <c r="BK163" s="166">
        <f t="shared" si="9"/>
        <v>0</v>
      </c>
      <c r="BL163" s="14" t="s">
        <v>252</v>
      </c>
      <c r="BM163" s="165" t="s">
        <v>347</v>
      </c>
    </row>
    <row r="164" spans="1:65" s="2" customFormat="1" ht="16.5" customHeight="1">
      <c r="A164" s="29"/>
      <c r="B164" s="152"/>
      <c r="C164" s="172" t="s">
        <v>348</v>
      </c>
      <c r="D164" s="172" t="s">
        <v>295</v>
      </c>
      <c r="E164" s="173" t="s">
        <v>2699</v>
      </c>
      <c r="F164" s="174" t="s">
        <v>2700</v>
      </c>
      <c r="G164" s="175" t="s">
        <v>324</v>
      </c>
      <c r="H164" s="176">
        <v>1</v>
      </c>
      <c r="I164" s="177"/>
      <c r="J164" s="178">
        <f t="shared" si="0"/>
        <v>0</v>
      </c>
      <c r="K164" s="179"/>
      <c r="L164" s="180"/>
      <c r="M164" s="181" t="s">
        <v>1</v>
      </c>
      <c r="N164" s="182" t="s">
        <v>41</v>
      </c>
      <c r="O164" s="58"/>
      <c r="P164" s="163">
        <f t="shared" si="1"/>
        <v>0</v>
      </c>
      <c r="Q164" s="163">
        <v>0</v>
      </c>
      <c r="R164" s="163">
        <f t="shared" si="2"/>
        <v>0</v>
      </c>
      <c r="S164" s="163">
        <v>0</v>
      </c>
      <c r="T164" s="164">
        <f t="shared" si="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261</v>
      </c>
      <c r="AT164" s="165" t="s">
        <v>295</v>
      </c>
      <c r="AU164" s="165" t="s">
        <v>83</v>
      </c>
      <c r="AY164" s="14" t="s">
        <v>246</v>
      </c>
      <c r="BE164" s="166">
        <f t="shared" si="4"/>
        <v>0</v>
      </c>
      <c r="BF164" s="166">
        <f t="shared" si="5"/>
        <v>0</v>
      </c>
      <c r="BG164" s="166">
        <f t="shared" si="6"/>
        <v>0</v>
      </c>
      <c r="BH164" s="166">
        <f t="shared" si="7"/>
        <v>0</v>
      </c>
      <c r="BI164" s="166">
        <f t="shared" si="8"/>
        <v>0</v>
      </c>
      <c r="BJ164" s="14" t="s">
        <v>94</v>
      </c>
      <c r="BK164" s="166">
        <f t="shared" si="9"/>
        <v>0</v>
      </c>
      <c r="BL164" s="14" t="s">
        <v>252</v>
      </c>
      <c r="BM164" s="165" t="s">
        <v>351</v>
      </c>
    </row>
    <row r="165" spans="1:65" s="2" customFormat="1" ht="16.5" customHeight="1">
      <c r="A165" s="29"/>
      <c r="B165" s="152"/>
      <c r="C165" s="172" t="s">
        <v>313</v>
      </c>
      <c r="D165" s="172" t="s">
        <v>295</v>
      </c>
      <c r="E165" s="173" t="s">
        <v>2701</v>
      </c>
      <c r="F165" s="174" t="s">
        <v>2702</v>
      </c>
      <c r="G165" s="175" t="s">
        <v>324</v>
      </c>
      <c r="H165" s="176">
        <v>5</v>
      </c>
      <c r="I165" s="177"/>
      <c r="J165" s="178">
        <f t="shared" si="0"/>
        <v>0</v>
      </c>
      <c r="K165" s="179"/>
      <c r="L165" s="180"/>
      <c r="M165" s="181" t="s">
        <v>1</v>
      </c>
      <c r="N165" s="182" t="s">
        <v>41</v>
      </c>
      <c r="O165" s="58"/>
      <c r="P165" s="163">
        <f t="shared" si="1"/>
        <v>0</v>
      </c>
      <c r="Q165" s="163">
        <v>0</v>
      </c>
      <c r="R165" s="163">
        <f t="shared" si="2"/>
        <v>0</v>
      </c>
      <c r="S165" s="163">
        <v>0</v>
      </c>
      <c r="T165" s="164">
        <f t="shared" si="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261</v>
      </c>
      <c r="AT165" s="165" t="s">
        <v>295</v>
      </c>
      <c r="AU165" s="165" t="s">
        <v>83</v>
      </c>
      <c r="AY165" s="14" t="s">
        <v>246</v>
      </c>
      <c r="BE165" s="166">
        <f t="shared" si="4"/>
        <v>0</v>
      </c>
      <c r="BF165" s="166">
        <f t="shared" si="5"/>
        <v>0</v>
      </c>
      <c r="BG165" s="166">
        <f t="shared" si="6"/>
        <v>0</v>
      </c>
      <c r="BH165" s="166">
        <f t="shared" si="7"/>
        <v>0</v>
      </c>
      <c r="BI165" s="166">
        <f t="shared" si="8"/>
        <v>0</v>
      </c>
      <c r="BJ165" s="14" t="s">
        <v>94</v>
      </c>
      <c r="BK165" s="166">
        <f t="shared" si="9"/>
        <v>0</v>
      </c>
      <c r="BL165" s="14" t="s">
        <v>252</v>
      </c>
      <c r="BM165" s="165" t="s">
        <v>354</v>
      </c>
    </row>
    <row r="166" spans="1:65" s="2" customFormat="1" ht="16.5" customHeight="1">
      <c r="A166" s="29"/>
      <c r="B166" s="152"/>
      <c r="C166" s="172" t="s">
        <v>1403</v>
      </c>
      <c r="D166" s="172" t="s">
        <v>295</v>
      </c>
      <c r="E166" s="173" t="s">
        <v>2703</v>
      </c>
      <c r="F166" s="174" t="s">
        <v>2704</v>
      </c>
      <c r="G166" s="175" t="s">
        <v>324</v>
      </c>
      <c r="H166" s="176">
        <v>2</v>
      </c>
      <c r="I166" s="177"/>
      <c r="J166" s="178">
        <f t="shared" si="0"/>
        <v>0</v>
      </c>
      <c r="K166" s="179"/>
      <c r="L166" s="180"/>
      <c r="M166" s="181" t="s">
        <v>1</v>
      </c>
      <c r="N166" s="182" t="s">
        <v>41</v>
      </c>
      <c r="O166" s="58"/>
      <c r="P166" s="163">
        <f t="shared" si="1"/>
        <v>0</v>
      </c>
      <c r="Q166" s="163">
        <v>0</v>
      </c>
      <c r="R166" s="163">
        <f t="shared" si="2"/>
        <v>0</v>
      </c>
      <c r="S166" s="163">
        <v>0</v>
      </c>
      <c r="T166" s="164">
        <f t="shared" si="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261</v>
      </c>
      <c r="AT166" s="165" t="s">
        <v>295</v>
      </c>
      <c r="AU166" s="165" t="s">
        <v>83</v>
      </c>
      <c r="AY166" s="14" t="s">
        <v>246</v>
      </c>
      <c r="BE166" s="166">
        <f t="shared" si="4"/>
        <v>0</v>
      </c>
      <c r="BF166" s="166">
        <f t="shared" si="5"/>
        <v>0</v>
      </c>
      <c r="BG166" s="166">
        <f t="shared" si="6"/>
        <v>0</v>
      </c>
      <c r="BH166" s="166">
        <f t="shared" si="7"/>
        <v>0</v>
      </c>
      <c r="BI166" s="166">
        <f t="shared" si="8"/>
        <v>0</v>
      </c>
      <c r="BJ166" s="14" t="s">
        <v>94</v>
      </c>
      <c r="BK166" s="166">
        <f t="shared" si="9"/>
        <v>0</v>
      </c>
      <c r="BL166" s="14" t="s">
        <v>252</v>
      </c>
      <c r="BM166" s="165" t="s">
        <v>2705</v>
      </c>
    </row>
    <row r="167" spans="1:65" s="2" customFormat="1" ht="16.5" customHeight="1">
      <c r="A167" s="29"/>
      <c r="B167" s="152"/>
      <c r="C167" s="172" t="s">
        <v>938</v>
      </c>
      <c r="D167" s="172" t="s">
        <v>295</v>
      </c>
      <c r="E167" s="173" t="s">
        <v>2706</v>
      </c>
      <c r="F167" s="174" t="s">
        <v>2707</v>
      </c>
      <c r="G167" s="175" t="s">
        <v>324</v>
      </c>
      <c r="H167" s="176">
        <v>2</v>
      </c>
      <c r="I167" s="177"/>
      <c r="J167" s="178">
        <f t="shared" si="0"/>
        <v>0</v>
      </c>
      <c r="K167" s="179"/>
      <c r="L167" s="180"/>
      <c r="M167" s="181" t="s">
        <v>1</v>
      </c>
      <c r="N167" s="182" t="s">
        <v>41</v>
      </c>
      <c r="O167" s="58"/>
      <c r="P167" s="163">
        <f t="shared" si="1"/>
        <v>0</v>
      </c>
      <c r="Q167" s="163">
        <v>0</v>
      </c>
      <c r="R167" s="163">
        <f t="shared" si="2"/>
        <v>0</v>
      </c>
      <c r="S167" s="163">
        <v>0</v>
      </c>
      <c r="T167" s="164">
        <f t="shared" si="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261</v>
      </c>
      <c r="AT167" s="165" t="s">
        <v>295</v>
      </c>
      <c r="AU167" s="165" t="s">
        <v>83</v>
      </c>
      <c r="AY167" s="14" t="s">
        <v>246</v>
      </c>
      <c r="BE167" s="166">
        <f t="shared" si="4"/>
        <v>0</v>
      </c>
      <c r="BF167" s="166">
        <f t="shared" si="5"/>
        <v>0</v>
      </c>
      <c r="BG167" s="166">
        <f t="shared" si="6"/>
        <v>0</v>
      </c>
      <c r="BH167" s="166">
        <f t="shared" si="7"/>
        <v>0</v>
      </c>
      <c r="BI167" s="166">
        <f t="shared" si="8"/>
        <v>0</v>
      </c>
      <c r="BJ167" s="14" t="s">
        <v>94</v>
      </c>
      <c r="BK167" s="166">
        <f t="shared" si="9"/>
        <v>0</v>
      </c>
      <c r="BL167" s="14" t="s">
        <v>252</v>
      </c>
      <c r="BM167" s="165" t="s">
        <v>2708</v>
      </c>
    </row>
    <row r="168" spans="1:65" s="2" customFormat="1" ht="16.5" customHeight="1">
      <c r="A168" s="29"/>
      <c r="B168" s="152"/>
      <c r="C168" s="172" t="s">
        <v>1410</v>
      </c>
      <c r="D168" s="172" t="s">
        <v>295</v>
      </c>
      <c r="E168" s="173" t="s">
        <v>2709</v>
      </c>
      <c r="F168" s="174" t="s">
        <v>2710</v>
      </c>
      <c r="G168" s="175" t="s">
        <v>2711</v>
      </c>
      <c r="H168" s="176">
        <v>1</v>
      </c>
      <c r="I168" s="177"/>
      <c r="J168" s="178">
        <f t="shared" si="0"/>
        <v>0</v>
      </c>
      <c r="K168" s="179"/>
      <c r="L168" s="180"/>
      <c r="M168" s="181" t="s">
        <v>1</v>
      </c>
      <c r="N168" s="182" t="s">
        <v>41</v>
      </c>
      <c r="O168" s="58"/>
      <c r="P168" s="163">
        <f t="shared" si="1"/>
        <v>0</v>
      </c>
      <c r="Q168" s="163">
        <v>0</v>
      </c>
      <c r="R168" s="163">
        <f t="shared" si="2"/>
        <v>0</v>
      </c>
      <c r="S168" s="163">
        <v>0</v>
      </c>
      <c r="T168" s="164">
        <f t="shared" si="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261</v>
      </c>
      <c r="AT168" s="165" t="s">
        <v>295</v>
      </c>
      <c r="AU168" s="165" t="s">
        <v>83</v>
      </c>
      <c r="AY168" s="14" t="s">
        <v>246</v>
      </c>
      <c r="BE168" s="166">
        <f t="shared" si="4"/>
        <v>0</v>
      </c>
      <c r="BF168" s="166">
        <f t="shared" si="5"/>
        <v>0</v>
      </c>
      <c r="BG168" s="166">
        <f t="shared" si="6"/>
        <v>0</v>
      </c>
      <c r="BH168" s="166">
        <f t="shared" si="7"/>
        <v>0</v>
      </c>
      <c r="BI168" s="166">
        <f t="shared" si="8"/>
        <v>0</v>
      </c>
      <c r="BJ168" s="14" t="s">
        <v>94</v>
      </c>
      <c r="BK168" s="166">
        <f t="shared" si="9"/>
        <v>0</v>
      </c>
      <c r="BL168" s="14" t="s">
        <v>252</v>
      </c>
      <c r="BM168" s="165" t="s">
        <v>2712</v>
      </c>
    </row>
    <row r="169" spans="1:65" s="2" customFormat="1" ht="16.5" customHeight="1">
      <c r="A169" s="29"/>
      <c r="B169" s="152"/>
      <c r="C169" s="172" t="s">
        <v>942</v>
      </c>
      <c r="D169" s="172" t="s">
        <v>295</v>
      </c>
      <c r="E169" s="173" t="s">
        <v>2713</v>
      </c>
      <c r="F169" s="174" t="s">
        <v>2714</v>
      </c>
      <c r="G169" s="175" t="s">
        <v>2711</v>
      </c>
      <c r="H169" s="176">
        <v>2</v>
      </c>
      <c r="I169" s="177"/>
      <c r="J169" s="178">
        <f t="shared" si="0"/>
        <v>0</v>
      </c>
      <c r="K169" s="179"/>
      <c r="L169" s="180"/>
      <c r="M169" s="181" t="s">
        <v>1</v>
      </c>
      <c r="N169" s="182" t="s">
        <v>41</v>
      </c>
      <c r="O169" s="58"/>
      <c r="P169" s="163">
        <f t="shared" si="1"/>
        <v>0</v>
      </c>
      <c r="Q169" s="163">
        <v>0</v>
      </c>
      <c r="R169" s="163">
        <f t="shared" si="2"/>
        <v>0</v>
      </c>
      <c r="S169" s="163">
        <v>0</v>
      </c>
      <c r="T169" s="164">
        <f t="shared" si="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261</v>
      </c>
      <c r="AT169" s="165" t="s">
        <v>295</v>
      </c>
      <c r="AU169" s="165" t="s">
        <v>83</v>
      </c>
      <c r="AY169" s="14" t="s">
        <v>246</v>
      </c>
      <c r="BE169" s="166">
        <f t="shared" si="4"/>
        <v>0</v>
      </c>
      <c r="BF169" s="166">
        <f t="shared" si="5"/>
        <v>0</v>
      </c>
      <c r="BG169" s="166">
        <f t="shared" si="6"/>
        <v>0</v>
      </c>
      <c r="BH169" s="166">
        <f t="shared" si="7"/>
        <v>0</v>
      </c>
      <c r="BI169" s="166">
        <f t="shared" si="8"/>
        <v>0</v>
      </c>
      <c r="BJ169" s="14" t="s">
        <v>94</v>
      </c>
      <c r="BK169" s="166">
        <f t="shared" si="9"/>
        <v>0</v>
      </c>
      <c r="BL169" s="14" t="s">
        <v>252</v>
      </c>
      <c r="BM169" s="165" t="s">
        <v>2715</v>
      </c>
    </row>
    <row r="170" spans="1:65" s="2" customFormat="1" ht="16.5" customHeight="1">
      <c r="A170" s="29"/>
      <c r="B170" s="152"/>
      <c r="C170" s="172" t="s">
        <v>7</v>
      </c>
      <c r="D170" s="172" t="s">
        <v>295</v>
      </c>
      <c r="E170" s="173" t="s">
        <v>2716</v>
      </c>
      <c r="F170" s="174" t="s">
        <v>2717</v>
      </c>
      <c r="G170" s="175" t="s">
        <v>2711</v>
      </c>
      <c r="H170" s="176">
        <v>20</v>
      </c>
      <c r="I170" s="177"/>
      <c r="J170" s="178">
        <f t="shared" si="0"/>
        <v>0</v>
      </c>
      <c r="K170" s="179"/>
      <c r="L170" s="180"/>
      <c r="M170" s="181" t="s">
        <v>1</v>
      </c>
      <c r="N170" s="182" t="s">
        <v>41</v>
      </c>
      <c r="O170" s="58"/>
      <c r="P170" s="163">
        <f t="shared" si="1"/>
        <v>0</v>
      </c>
      <c r="Q170" s="163">
        <v>0</v>
      </c>
      <c r="R170" s="163">
        <f t="shared" si="2"/>
        <v>0</v>
      </c>
      <c r="S170" s="163">
        <v>0</v>
      </c>
      <c r="T170" s="164">
        <f t="shared" si="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261</v>
      </c>
      <c r="AT170" s="165" t="s">
        <v>295</v>
      </c>
      <c r="AU170" s="165" t="s">
        <v>83</v>
      </c>
      <c r="AY170" s="14" t="s">
        <v>246</v>
      </c>
      <c r="BE170" s="166">
        <f t="shared" si="4"/>
        <v>0</v>
      </c>
      <c r="BF170" s="166">
        <f t="shared" si="5"/>
        <v>0</v>
      </c>
      <c r="BG170" s="166">
        <f t="shared" si="6"/>
        <v>0</v>
      </c>
      <c r="BH170" s="166">
        <f t="shared" si="7"/>
        <v>0</v>
      </c>
      <c r="BI170" s="166">
        <f t="shared" si="8"/>
        <v>0</v>
      </c>
      <c r="BJ170" s="14" t="s">
        <v>94</v>
      </c>
      <c r="BK170" s="166">
        <f t="shared" si="9"/>
        <v>0</v>
      </c>
      <c r="BL170" s="14" t="s">
        <v>252</v>
      </c>
      <c r="BM170" s="165" t="s">
        <v>357</v>
      </c>
    </row>
    <row r="171" spans="1:65" s="2" customFormat="1" ht="16.5" customHeight="1">
      <c r="A171" s="29"/>
      <c r="B171" s="152"/>
      <c r="C171" s="172" t="s">
        <v>317</v>
      </c>
      <c r="D171" s="172" t="s">
        <v>295</v>
      </c>
      <c r="E171" s="173" t="s">
        <v>2718</v>
      </c>
      <c r="F171" s="174" t="s">
        <v>2719</v>
      </c>
      <c r="G171" s="175" t="s">
        <v>2711</v>
      </c>
      <c r="H171" s="176">
        <v>20</v>
      </c>
      <c r="I171" s="177"/>
      <c r="J171" s="178">
        <f t="shared" si="0"/>
        <v>0</v>
      </c>
      <c r="K171" s="179"/>
      <c r="L171" s="180"/>
      <c r="M171" s="181" t="s">
        <v>1</v>
      </c>
      <c r="N171" s="182" t="s">
        <v>41</v>
      </c>
      <c r="O171" s="58"/>
      <c r="P171" s="163">
        <f t="shared" si="1"/>
        <v>0</v>
      </c>
      <c r="Q171" s="163">
        <v>0</v>
      </c>
      <c r="R171" s="163">
        <f t="shared" si="2"/>
        <v>0</v>
      </c>
      <c r="S171" s="163">
        <v>0</v>
      </c>
      <c r="T171" s="164">
        <f t="shared" si="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261</v>
      </c>
      <c r="AT171" s="165" t="s">
        <v>295</v>
      </c>
      <c r="AU171" s="165" t="s">
        <v>83</v>
      </c>
      <c r="AY171" s="14" t="s">
        <v>246</v>
      </c>
      <c r="BE171" s="166">
        <f t="shared" si="4"/>
        <v>0</v>
      </c>
      <c r="BF171" s="166">
        <f t="shared" si="5"/>
        <v>0</v>
      </c>
      <c r="BG171" s="166">
        <f t="shared" si="6"/>
        <v>0</v>
      </c>
      <c r="BH171" s="166">
        <f t="shared" si="7"/>
        <v>0</v>
      </c>
      <c r="BI171" s="166">
        <f t="shared" si="8"/>
        <v>0</v>
      </c>
      <c r="BJ171" s="14" t="s">
        <v>94</v>
      </c>
      <c r="BK171" s="166">
        <f t="shared" si="9"/>
        <v>0</v>
      </c>
      <c r="BL171" s="14" t="s">
        <v>252</v>
      </c>
      <c r="BM171" s="165" t="s">
        <v>360</v>
      </c>
    </row>
    <row r="172" spans="1:65" s="12" customFormat="1" ht="25.9" customHeight="1">
      <c r="B172" s="139"/>
      <c r="D172" s="140" t="s">
        <v>74</v>
      </c>
      <c r="E172" s="141" t="s">
        <v>2720</v>
      </c>
      <c r="F172" s="141" t="s">
        <v>2721</v>
      </c>
      <c r="I172" s="142"/>
      <c r="J172" s="143">
        <f>BK172</f>
        <v>0</v>
      </c>
      <c r="L172" s="139"/>
      <c r="M172" s="144"/>
      <c r="N172" s="145"/>
      <c r="O172" s="145"/>
      <c r="P172" s="146">
        <f>SUM(P173:P197)</f>
        <v>0</v>
      </c>
      <c r="Q172" s="145"/>
      <c r="R172" s="146">
        <f>SUM(R173:R197)</f>
        <v>0</v>
      </c>
      <c r="S172" s="145"/>
      <c r="T172" s="147">
        <f>SUM(T173:T197)</f>
        <v>0</v>
      </c>
      <c r="AR172" s="140" t="s">
        <v>83</v>
      </c>
      <c r="AT172" s="148" t="s">
        <v>74</v>
      </c>
      <c r="AU172" s="148" t="s">
        <v>75</v>
      </c>
      <c r="AY172" s="140" t="s">
        <v>246</v>
      </c>
      <c r="BK172" s="149">
        <f>SUM(BK173:BK197)</f>
        <v>0</v>
      </c>
    </row>
    <row r="173" spans="1:65" s="2" customFormat="1" ht="24.4" customHeight="1">
      <c r="A173" s="29"/>
      <c r="B173" s="152"/>
      <c r="C173" s="172" t="s">
        <v>361</v>
      </c>
      <c r="D173" s="172" t="s">
        <v>295</v>
      </c>
      <c r="E173" s="173" t="s">
        <v>2722</v>
      </c>
      <c r="F173" s="174" t="s">
        <v>2723</v>
      </c>
      <c r="G173" s="175" t="s">
        <v>324</v>
      </c>
      <c r="H173" s="176">
        <v>1</v>
      </c>
      <c r="I173" s="177"/>
      <c r="J173" s="178">
        <f>ROUND(I173*H173,2)</f>
        <v>0</v>
      </c>
      <c r="K173" s="179"/>
      <c r="L173" s="180"/>
      <c r="M173" s="181" t="s">
        <v>1</v>
      </c>
      <c r="N173" s="182" t="s">
        <v>41</v>
      </c>
      <c r="O173" s="58"/>
      <c r="P173" s="163">
        <f>O173*H173</f>
        <v>0</v>
      </c>
      <c r="Q173" s="163">
        <v>0</v>
      </c>
      <c r="R173" s="163">
        <f>Q173*H173</f>
        <v>0</v>
      </c>
      <c r="S173" s="163">
        <v>0</v>
      </c>
      <c r="T173" s="164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261</v>
      </c>
      <c r="AT173" s="165" t="s">
        <v>295</v>
      </c>
      <c r="AU173" s="165" t="s">
        <v>83</v>
      </c>
      <c r="AY173" s="14" t="s">
        <v>246</v>
      </c>
      <c r="BE173" s="166">
        <f>IF(N173="základná",J173,0)</f>
        <v>0</v>
      </c>
      <c r="BF173" s="166">
        <f>IF(N173="znížená",J173,0)</f>
        <v>0</v>
      </c>
      <c r="BG173" s="166">
        <f>IF(N173="zákl. prenesená",J173,0)</f>
        <v>0</v>
      </c>
      <c r="BH173" s="166">
        <f>IF(N173="zníž. prenesená",J173,0)</f>
        <v>0</v>
      </c>
      <c r="BI173" s="166">
        <f>IF(N173="nulová",J173,0)</f>
        <v>0</v>
      </c>
      <c r="BJ173" s="14" t="s">
        <v>94</v>
      </c>
      <c r="BK173" s="166">
        <f>ROUND(I173*H173,2)</f>
        <v>0</v>
      </c>
      <c r="BL173" s="14" t="s">
        <v>252</v>
      </c>
      <c r="BM173" s="165" t="s">
        <v>364</v>
      </c>
    </row>
    <row r="174" spans="1:65" s="2" customFormat="1" ht="156">
      <c r="A174" s="29"/>
      <c r="B174" s="30"/>
      <c r="C174" s="29"/>
      <c r="D174" s="183" t="s">
        <v>298</v>
      </c>
      <c r="E174" s="29"/>
      <c r="F174" s="184" t="s">
        <v>2724</v>
      </c>
      <c r="G174" s="29"/>
      <c r="H174" s="29"/>
      <c r="I174" s="185"/>
      <c r="J174" s="29"/>
      <c r="K174" s="29"/>
      <c r="L174" s="30"/>
      <c r="M174" s="186"/>
      <c r="N174" s="187"/>
      <c r="O174" s="58"/>
      <c r="P174" s="58"/>
      <c r="Q174" s="58"/>
      <c r="R174" s="58"/>
      <c r="S174" s="58"/>
      <c r="T174" s="5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298</v>
      </c>
      <c r="AU174" s="14" t="s">
        <v>83</v>
      </c>
    </row>
    <row r="175" spans="1:65" s="2" customFormat="1" ht="62.85" customHeight="1">
      <c r="A175" s="29"/>
      <c r="B175" s="152"/>
      <c r="C175" s="172" t="s">
        <v>321</v>
      </c>
      <c r="D175" s="172" t="s">
        <v>295</v>
      </c>
      <c r="E175" s="173" t="s">
        <v>2725</v>
      </c>
      <c r="F175" s="174" t="s">
        <v>2726</v>
      </c>
      <c r="G175" s="175" t="s">
        <v>324</v>
      </c>
      <c r="H175" s="176">
        <v>1</v>
      </c>
      <c r="I175" s="177"/>
      <c r="J175" s="178">
        <f>ROUND(I175*H175,2)</f>
        <v>0</v>
      </c>
      <c r="K175" s="179"/>
      <c r="L175" s="180"/>
      <c r="M175" s="181" t="s">
        <v>1</v>
      </c>
      <c r="N175" s="182" t="s">
        <v>41</v>
      </c>
      <c r="O175" s="58"/>
      <c r="P175" s="163">
        <f>O175*H175</f>
        <v>0</v>
      </c>
      <c r="Q175" s="163">
        <v>0</v>
      </c>
      <c r="R175" s="163">
        <f>Q175*H175</f>
        <v>0</v>
      </c>
      <c r="S175" s="163">
        <v>0</v>
      </c>
      <c r="T175" s="164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261</v>
      </c>
      <c r="AT175" s="165" t="s">
        <v>295</v>
      </c>
      <c r="AU175" s="165" t="s">
        <v>83</v>
      </c>
      <c r="AY175" s="14" t="s">
        <v>246</v>
      </c>
      <c r="BE175" s="166">
        <f>IF(N175="základná",J175,0)</f>
        <v>0</v>
      </c>
      <c r="BF175" s="166">
        <f>IF(N175="znížená",J175,0)</f>
        <v>0</v>
      </c>
      <c r="BG175" s="166">
        <f>IF(N175="zákl. prenesená",J175,0)</f>
        <v>0</v>
      </c>
      <c r="BH175" s="166">
        <f>IF(N175="zníž. prenesená",J175,0)</f>
        <v>0</v>
      </c>
      <c r="BI175" s="166">
        <f>IF(N175="nulová",J175,0)</f>
        <v>0</v>
      </c>
      <c r="BJ175" s="14" t="s">
        <v>94</v>
      </c>
      <c r="BK175" s="166">
        <f>ROUND(I175*H175,2)</f>
        <v>0</v>
      </c>
      <c r="BL175" s="14" t="s">
        <v>252</v>
      </c>
      <c r="BM175" s="165" t="s">
        <v>367</v>
      </c>
    </row>
    <row r="176" spans="1:65" s="2" customFormat="1" ht="29.25">
      <c r="A176" s="29"/>
      <c r="B176" s="30"/>
      <c r="C176" s="29"/>
      <c r="D176" s="183" t="s">
        <v>298</v>
      </c>
      <c r="E176" s="29"/>
      <c r="F176" s="184" t="s">
        <v>2674</v>
      </c>
      <c r="G176" s="29"/>
      <c r="H176" s="29"/>
      <c r="I176" s="185"/>
      <c r="J176" s="29"/>
      <c r="K176" s="29"/>
      <c r="L176" s="30"/>
      <c r="M176" s="186"/>
      <c r="N176" s="187"/>
      <c r="O176" s="58"/>
      <c r="P176" s="58"/>
      <c r="Q176" s="58"/>
      <c r="R176" s="58"/>
      <c r="S176" s="58"/>
      <c r="T176" s="5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298</v>
      </c>
      <c r="AU176" s="14" t="s">
        <v>83</v>
      </c>
    </row>
    <row r="177" spans="1:65" s="2" customFormat="1" ht="16.5" customHeight="1">
      <c r="A177" s="29"/>
      <c r="B177" s="152"/>
      <c r="C177" s="172" t="s">
        <v>368</v>
      </c>
      <c r="D177" s="172" t="s">
        <v>295</v>
      </c>
      <c r="E177" s="173" t="s">
        <v>2727</v>
      </c>
      <c r="F177" s="174" t="s">
        <v>2728</v>
      </c>
      <c r="G177" s="175" t="s">
        <v>324</v>
      </c>
      <c r="H177" s="176">
        <v>2</v>
      </c>
      <c r="I177" s="177"/>
      <c r="J177" s="178">
        <f t="shared" ref="J177:J197" si="10">ROUND(I177*H177,2)</f>
        <v>0</v>
      </c>
      <c r="K177" s="179"/>
      <c r="L177" s="180"/>
      <c r="M177" s="181" t="s">
        <v>1</v>
      </c>
      <c r="N177" s="182" t="s">
        <v>41</v>
      </c>
      <c r="O177" s="58"/>
      <c r="P177" s="163">
        <f t="shared" ref="P177:P197" si="11">O177*H177</f>
        <v>0</v>
      </c>
      <c r="Q177" s="163">
        <v>0</v>
      </c>
      <c r="R177" s="163">
        <f t="shared" ref="R177:R197" si="12">Q177*H177</f>
        <v>0</v>
      </c>
      <c r="S177" s="163">
        <v>0</v>
      </c>
      <c r="T177" s="164">
        <f t="shared" ref="T177:T197" si="13"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261</v>
      </c>
      <c r="AT177" s="165" t="s">
        <v>295</v>
      </c>
      <c r="AU177" s="165" t="s">
        <v>83</v>
      </c>
      <c r="AY177" s="14" t="s">
        <v>246</v>
      </c>
      <c r="BE177" s="166">
        <f t="shared" ref="BE177:BE197" si="14">IF(N177="základná",J177,0)</f>
        <v>0</v>
      </c>
      <c r="BF177" s="166">
        <f t="shared" ref="BF177:BF197" si="15">IF(N177="znížená",J177,0)</f>
        <v>0</v>
      </c>
      <c r="BG177" s="166">
        <f t="shared" ref="BG177:BG197" si="16">IF(N177="zákl. prenesená",J177,0)</f>
        <v>0</v>
      </c>
      <c r="BH177" s="166">
        <f t="shared" ref="BH177:BH197" si="17">IF(N177="zníž. prenesená",J177,0)</f>
        <v>0</v>
      </c>
      <c r="BI177" s="166">
        <f t="shared" ref="BI177:BI197" si="18">IF(N177="nulová",J177,0)</f>
        <v>0</v>
      </c>
      <c r="BJ177" s="14" t="s">
        <v>94</v>
      </c>
      <c r="BK177" s="166">
        <f t="shared" ref="BK177:BK197" si="19">ROUND(I177*H177,2)</f>
        <v>0</v>
      </c>
      <c r="BL177" s="14" t="s">
        <v>252</v>
      </c>
      <c r="BM177" s="165" t="s">
        <v>372</v>
      </c>
    </row>
    <row r="178" spans="1:65" s="2" customFormat="1" ht="16.5" customHeight="1">
      <c r="A178" s="29"/>
      <c r="B178" s="152"/>
      <c r="C178" s="172" t="s">
        <v>325</v>
      </c>
      <c r="D178" s="172" t="s">
        <v>295</v>
      </c>
      <c r="E178" s="173" t="s">
        <v>2729</v>
      </c>
      <c r="F178" s="174" t="s">
        <v>2730</v>
      </c>
      <c r="G178" s="175" t="s">
        <v>324</v>
      </c>
      <c r="H178" s="176">
        <v>1</v>
      </c>
      <c r="I178" s="177"/>
      <c r="J178" s="178">
        <f t="shared" si="10"/>
        <v>0</v>
      </c>
      <c r="K178" s="179"/>
      <c r="L178" s="180"/>
      <c r="M178" s="181" t="s">
        <v>1</v>
      </c>
      <c r="N178" s="182" t="s">
        <v>41</v>
      </c>
      <c r="O178" s="58"/>
      <c r="P178" s="163">
        <f t="shared" si="11"/>
        <v>0</v>
      </c>
      <c r="Q178" s="163">
        <v>0</v>
      </c>
      <c r="R178" s="163">
        <f t="shared" si="12"/>
        <v>0</v>
      </c>
      <c r="S178" s="163">
        <v>0</v>
      </c>
      <c r="T178" s="164">
        <f t="shared" si="1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261</v>
      </c>
      <c r="AT178" s="165" t="s">
        <v>295</v>
      </c>
      <c r="AU178" s="165" t="s">
        <v>83</v>
      </c>
      <c r="AY178" s="14" t="s">
        <v>246</v>
      </c>
      <c r="BE178" s="166">
        <f t="shared" si="14"/>
        <v>0</v>
      </c>
      <c r="BF178" s="166">
        <f t="shared" si="15"/>
        <v>0</v>
      </c>
      <c r="BG178" s="166">
        <f t="shared" si="16"/>
        <v>0</v>
      </c>
      <c r="BH178" s="166">
        <f t="shared" si="17"/>
        <v>0</v>
      </c>
      <c r="BI178" s="166">
        <f t="shared" si="18"/>
        <v>0</v>
      </c>
      <c r="BJ178" s="14" t="s">
        <v>94</v>
      </c>
      <c r="BK178" s="166">
        <f t="shared" si="19"/>
        <v>0</v>
      </c>
      <c r="BL178" s="14" t="s">
        <v>252</v>
      </c>
      <c r="BM178" s="165" t="s">
        <v>375</v>
      </c>
    </row>
    <row r="179" spans="1:65" s="2" customFormat="1" ht="16.5" customHeight="1">
      <c r="A179" s="29"/>
      <c r="B179" s="152"/>
      <c r="C179" s="172" t="s">
        <v>376</v>
      </c>
      <c r="D179" s="172" t="s">
        <v>295</v>
      </c>
      <c r="E179" s="173" t="s">
        <v>2731</v>
      </c>
      <c r="F179" s="174" t="s">
        <v>2732</v>
      </c>
      <c r="G179" s="175" t="s">
        <v>324</v>
      </c>
      <c r="H179" s="176">
        <v>2</v>
      </c>
      <c r="I179" s="177"/>
      <c r="J179" s="178">
        <f t="shared" si="10"/>
        <v>0</v>
      </c>
      <c r="K179" s="179"/>
      <c r="L179" s="180"/>
      <c r="M179" s="181" t="s">
        <v>1</v>
      </c>
      <c r="N179" s="182" t="s">
        <v>41</v>
      </c>
      <c r="O179" s="58"/>
      <c r="P179" s="163">
        <f t="shared" si="11"/>
        <v>0</v>
      </c>
      <c r="Q179" s="163">
        <v>0</v>
      </c>
      <c r="R179" s="163">
        <f t="shared" si="12"/>
        <v>0</v>
      </c>
      <c r="S179" s="163">
        <v>0</v>
      </c>
      <c r="T179" s="164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261</v>
      </c>
      <c r="AT179" s="165" t="s">
        <v>295</v>
      </c>
      <c r="AU179" s="165" t="s">
        <v>83</v>
      </c>
      <c r="AY179" s="14" t="s">
        <v>246</v>
      </c>
      <c r="BE179" s="166">
        <f t="shared" si="14"/>
        <v>0</v>
      </c>
      <c r="BF179" s="166">
        <f t="shared" si="15"/>
        <v>0</v>
      </c>
      <c r="BG179" s="166">
        <f t="shared" si="16"/>
        <v>0</v>
      </c>
      <c r="BH179" s="166">
        <f t="shared" si="17"/>
        <v>0</v>
      </c>
      <c r="BI179" s="166">
        <f t="shared" si="18"/>
        <v>0</v>
      </c>
      <c r="BJ179" s="14" t="s">
        <v>94</v>
      </c>
      <c r="BK179" s="166">
        <f t="shared" si="19"/>
        <v>0</v>
      </c>
      <c r="BL179" s="14" t="s">
        <v>252</v>
      </c>
      <c r="BM179" s="165" t="s">
        <v>379</v>
      </c>
    </row>
    <row r="180" spans="1:65" s="2" customFormat="1" ht="16.5" customHeight="1">
      <c r="A180" s="29"/>
      <c r="B180" s="152"/>
      <c r="C180" s="172" t="s">
        <v>329</v>
      </c>
      <c r="D180" s="172" t="s">
        <v>295</v>
      </c>
      <c r="E180" s="173" t="s">
        <v>2733</v>
      </c>
      <c r="F180" s="174" t="s">
        <v>2702</v>
      </c>
      <c r="G180" s="175" t="s">
        <v>324</v>
      </c>
      <c r="H180" s="176">
        <v>1</v>
      </c>
      <c r="I180" s="177"/>
      <c r="J180" s="178">
        <f t="shared" si="10"/>
        <v>0</v>
      </c>
      <c r="K180" s="179"/>
      <c r="L180" s="180"/>
      <c r="M180" s="181" t="s">
        <v>1</v>
      </c>
      <c r="N180" s="182" t="s">
        <v>41</v>
      </c>
      <c r="O180" s="58"/>
      <c r="P180" s="163">
        <f t="shared" si="11"/>
        <v>0</v>
      </c>
      <c r="Q180" s="163">
        <v>0</v>
      </c>
      <c r="R180" s="163">
        <f t="shared" si="12"/>
        <v>0</v>
      </c>
      <c r="S180" s="163">
        <v>0</v>
      </c>
      <c r="T180" s="164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261</v>
      </c>
      <c r="AT180" s="165" t="s">
        <v>295</v>
      </c>
      <c r="AU180" s="165" t="s">
        <v>83</v>
      </c>
      <c r="AY180" s="14" t="s">
        <v>246</v>
      </c>
      <c r="BE180" s="166">
        <f t="shared" si="14"/>
        <v>0</v>
      </c>
      <c r="BF180" s="166">
        <f t="shared" si="15"/>
        <v>0</v>
      </c>
      <c r="BG180" s="166">
        <f t="shared" si="16"/>
        <v>0</v>
      </c>
      <c r="BH180" s="166">
        <f t="shared" si="17"/>
        <v>0</v>
      </c>
      <c r="BI180" s="166">
        <f t="shared" si="18"/>
        <v>0</v>
      </c>
      <c r="BJ180" s="14" t="s">
        <v>94</v>
      </c>
      <c r="BK180" s="166">
        <f t="shared" si="19"/>
        <v>0</v>
      </c>
      <c r="BL180" s="14" t="s">
        <v>252</v>
      </c>
      <c r="BM180" s="165" t="s">
        <v>382</v>
      </c>
    </row>
    <row r="181" spans="1:65" s="2" customFormat="1" ht="16.5" customHeight="1">
      <c r="A181" s="29"/>
      <c r="B181" s="152"/>
      <c r="C181" s="172" t="s">
        <v>383</v>
      </c>
      <c r="D181" s="172" t="s">
        <v>295</v>
      </c>
      <c r="E181" s="173" t="s">
        <v>2734</v>
      </c>
      <c r="F181" s="174" t="s">
        <v>2690</v>
      </c>
      <c r="G181" s="175" t="s">
        <v>324</v>
      </c>
      <c r="H181" s="176">
        <v>1</v>
      </c>
      <c r="I181" s="177"/>
      <c r="J181" s="178">
        <f t="shared" si="10"/>
        <v>0</v>
      </c>
      <c r="K181" s="179"/>
      <c r="L181" s="180"/>
      <c r="M181" s="181" t="s">
        <v>1</v>
      </c>
      <c r="N181" s="182" t="s">
        <v>41</v>
      </c>
      <c r="O181" s="58"/>
      <c r="P181" s="163">
        <f t="shared" si="11"/>
        <v>0</v>
      </c>
      <c r="Q181" s="163">
        <v>0</v>
      </c>
      <c r="R181" s="163">
        <f t="shared" si="12"/>
        <v>0</v>
      </c>
      <c r="S181" s="163">
        <v>0</v>
      </c>
      <c r="T181" s="164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261</v>
      </c>
      <c r="AT181" s="165" t="s">
        <v>295</v>
      </c>
      <c r="AU181" s="165" t="s">
        <v>83</v>
      </c>
      <c r="AY181" s="14" t="s">
        <v>246</v>
      </c>
      <c r="BE181" s="166">
        <f t="shared" si="14"/>
        <v>0</v>
      </c>
      <c r="BF181" s="166">
        <f t="shared" si="15"/>
        <v>0</v>
      </c>
      <c r="BG181" s="166">
        <f t="shared" si="16"/>
        <v>0</v>
      </c>
      <c r="BH181" s="166">
        <f t="shared" si="17"/>
        <v>0</v>
      </c>
      <c r="BI181" s="166">
        <f t="shared" si="18"/>
        <v>0</v>
      </c>
      <c r="BJ181" s="14" t="s">
        <v>94</v>
      </c>
      <c r="BK181" s="166">
        <f t="shared" si="19"/>
        <v>0</v>
      </c>
      <c r="BL181" s="14" t="s">
        <v>252</v>
      </c>
      <c r="BM181" s="165" t="s">
        <v>386</v>
      </c>
    </row>
    <row r="182" spans="1:65" s="2" customFormat="1" ht="16.5" customHeight="1">
      <c r="A182" s="29"/>
      <c r="B182" s="152"/>
      <c r="C182" s="172" t="s">
        <v>332</v>
      </c>
      <c r="D182" s="172" t="s">
        <v>295</v>
      </c>
      <c r="E182" s="173" t="s">
        <v>2735</v>
      </c>
      <c r="F182" s="174" t="s">
        <v>2736</v>
      </c>
      <c r="G182" s="175" t="s">
        <v>324</v>
      </c>
      <c r="H182" s="176">
        <v>2</v>
      </c>
      <c r="I182" s="177"/>
      <c r="J182" s="178">
        <f t="shared" si="10"/>
        <v>0</v>
      </c>
      <c r="K182" s="179"/>
      <c r="L182" s="180"/>
      <c r="M182" s="181" t="s">
        <v>1</v>
      </c>
      <c r="N182" s="182" t="s">
        <v>41</v>
      </c>
      <c r="O182" s="58"/>
      <c r="P182" s="163">
        <f t="shared" si="11"/>
        <v>0</v>
      </c>
      <c r="Q182" s="163">
        <v>0</v>
      </c>
      <c r="R182" s="163">
        <f t="shared" si="12"/>
        <v>0</v>
      </c>
      <c r="S182" s="163">
        <v>0</v>
      </c>
      <c r="T182" s="164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261</v>
      </c>
      <c r="AT182" s="165" t="s">
        <v>295</v>
      </c>
      <c r="AU182" s="165" t="s">
        <v>83</v>
      </c>
      <c r="AY182" s="14" t="s">
        <v>246</v>
      </c>
      <c r="BE182" s="166">
        <f t="shared" si="14"/>
        <v>0</v>
      </c>
      <c r="BF182" s="166">
        <f t="shared" si="15"/>
        <v>0</v>
      </c>
      <c r="BG182" s="166">
        <f t="shared" si="16"/>
        <v>0</v>
      </c>
      <c r="BH182" s="166">
        <f t="shared" si="17"/>
        <v>0</v>
      </c>
      <c r="BI182" s="166">
        <f t="shared" si="18"/>
        <v>0</v>
      </c>
      <c r="BJ182" s="14" t="s">
        <v>94</v>
      </c>
      <c r="BK182" s="166">
        <f t="shared" si="19"/>
        <v>0</v>
      </c>
      <c r="BL182" s="14" t="s">
        <v>252</v>
      </c>
      <c r="BM182" s="165" t="s">
        <v>389</v>
      </c>
    </row>
    <row r="183" spans="1:65" s="2" customFormat="1" ht="16.5" customHeight="1">
      <c r="A183" s="29"/>
      <c r="B183" s="152"/>
      <c r="C183" s="172" t="s">
        <v>390</v>
      </c>
      <c r="D183" s="172" t="s">
        <v>295</v>
      </c>
      <c r="E183" s="173" t="s">
        <v>2737</v>
      </c>
      <c r="F183" s="174" t="s">
        <v>2738</v>
      </c>
      <c r="G183" s="175" t="s">
        <v>324</v>
      </c>
      <c r="H183" s="176">
        <v>4</v>
      </c>
      <c r="I183" s="177"/>
      <c r="J183" s="178">
        <f t="shared" si="10"/>
        <v>0</v>
      </c>
      <c r="K183" s="179"/>
      <c r="L183" s="180"/>
      <c r="M183" s="181" t="s">
        <v>1</v>
      </c>
      <c r="N183" s="182" t="s">
        <v>41</v>
      </c>
      <c r="O183" s="58"/>
      <c r="P183" s="163">
        <f t="shared" si="11"/>
        <v>0</v>
      </c>
      <c r="Q183" s="163">
        <v>0</v>
      </c>
      <c r="R183" s="163">
        <f t="shared" si="12"/>
        <v>0</v>
      </c>
      <c r="S183" s="163">
        <v>0</v>
      </c>
      <c r="T183" s="164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261</v>
      </c>
      <c r="AT183" s="165" t="s">
        <v>295</v>
      </c>
      <c r="AU183" s="165" t="s">
        <v>83</v>
      </c>
      <c r="AY183" s="14" t="s">
        <v>246</v>
      </c>
      <c r="BE183" s="166">
        <f t="shared" si="14"/>
        <v>0</v>
      </c>
      <c r="BF183" s="166">
        <f t="shared" si="15"/>
        <v>0</v>
      </c>
      <c r="BG183" s="166">
        <f t="shared" si="16"/>
        <v>0</v>
      </c>
      <c r="BH183" s="166">
        <f t="shared" si="17"/>
        <v>0</v>
      </c>
      <c r="BI183" s="166">
        <f t="shared" si="18"/>
        <v>0</v>
      </c>
      <c r="BJ183" s="14" t="s">
        <v>94</v>
      </c>
      <c r="BK183" s="166">
        <f t="shared" si="19"/>
        <v>0</v>
      </c>
      <c r="BL183" s="14" t="s">
        <v>252</v>
      </c>
      <c r="BM183" s="165" t="s">
        <v>393</v>
      </c>
    </row>
    <row r="184" spans="1:65" s="2" customFormat="1" ht="37.9" customHeight="1">
      <c r="A184" s="29"/>
      <c r="B184" s="152"/>
      <c r="C184" s="172" t="s">
        <v>336</v>
      </c>
      <c r="D184" s="172" t="s">
        <v>295</v>
      </c>
      <c r="E184" s="173" t="s">
        <v>2739</v>
      </c>
      <c r="F184" s="174" t="s">
        <v>2740</v>
      </c>
      <c r="G184" s="175" t="s">
        <v>324</v>
      </c>
      <c r="H184" s="176">
        <v>1</v>
      </c>
      <c r="I184" s="177"/>
      <c r="J184" s="178">
        <f t="shared" si="10"/>
        <v>0</v>
      </c>
      <c r="K184" s="179"/>
      <c r="L184" s="180"/>
      <c r="M184" s="181" t="s">
        <v>1</v>
      </c>
      <c r="N184" s="182" t="s">
        <v>41</v>
      </c>
      <c r="O184" s="58"/>
      <c r="P184" s="163">
        <f t="shared" si="11"/>
        <v>0</v>
      </c>
      <c r="Q184" s="163">
        <v>0</v>
      </c>
      <c r="R184" s="163">
        <f t="shared" si="12"/>
        <v>0</v>
      </c>
      <c r="S184" s="163">
        <v>0</v>
      </c>
      <c r="T184" s="164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261</v>
      </c>
      <c r="AT184" s="165" t="s">
        <v>295</v>
      </c>
      <c r="AU184" s="165" t="s">
        <v>83</v>
      </c>
      <c r="AY184" s="14" t="s">
        <v>246</v>
      </c>
      <c r="BE184" s="166">
        <f t="shared" si="14"/>
        <v>0</v>
      </c>
      <c r="BF184" s="166">
        <f t="shared" si="15"/>
        <v>0</v>
      </c>
      <c r="BG184" s="166">
        <f t="shared" si="16"/>
        <v>0</v>
      </c>
      <c r="BH184" s="166">
        <f t="shared" si="17"/>
        <v>0</v>
      </c>
      <c r="BI184" s="166">
        <f t="shared" si="18"/>
        <v>0</v>
      </c>
      <c r="BJ184" s="14" t="s">
        <v>94</v>
      </c>
      <c r="BK184" s="166">
        <f t="shared" si="19"/>
        <v>0</v>
      </c>
      <c r="BL184" s="14" t="s">
        <v>252</v>
      </c>
      <c r="BM184" s="165" t="s">
        <v>396</v>
      </c>
    </row>
    <row r="185" spans="1:65" s="2" customFormat="1" ht="44.25" customHeight="1">
      <c r="A185" s="29"/>
      <c r="B185" s="152"/>
      <c r="C185" s="172" t="s">
        <v>397</v>
      </c>
      <c r="D185" s="172" t="s">
        <v>295</v>
      </c>
      <c r="E185" s="173" t="s">
        <v>2741</v>
      </c>
      <c r="F185" s="174" t="s">
        <v>2742</v>
      </c>
      <c r="G185" s="175" t="s">
        <v>324</v>
      </c>
      <c r="H185" s="176">
        <v>4</v>
      </c>
      <c r="I185" s="177"/>
      <c r="J185" s="178">
        <f t="shared" si="10"/>
        <v>0</v>
      </c>
      <c r="K185" s="179"/>
      <c r="L185" s="180"/>
      <c r="M185" s="181" t="s">
        <v>1</v>
      </c>
      <c r="N185" s="182" t="s">
        <v>41</v>
      </c>
      <c r="O185" s="58"/>
      <c r="P185" s="163">
        <f t="shared" si="11"/>
        <v>0</v>
      </c>
      <c r="Q185" s="163">
        <v>0</v>
      </c>
      <c r="R185" s="163">
        <f t="shared" si="12"/>
        <v>0</v>
      </c>
      <c r="S185" s="163">
        <v>0</v>
      </c>
      <c r="T185" s="164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261</v>
      </c>
      <c r="AT185" s="165" t="s">
        <v>295</v>
      </c>
      <c r="AU185" s="165" t="s">
        <v>83</v>
      </c>
      <c r="AY185" s="14" t="s">
        <v>246</v>
      </c>
      <c r="BE185" s="166">
        <f t="shared" si="14"/>
        <v>0</v>
      </c>
      <c r="BF185" s="166">
        <f t="shared" si="15"/>
        <v>0</v>
      </c>
      <c r="BG185" s="166">
        <f t="shared" si="16"/>
        <v>0</v>
      </c>
      <c r="BH185" s="166">
        <f t="shared" si="17"/>
        <v>0</v>
      </c>
      <c r="BI185" s="166">
        <f t="shared" si="18"/>
        <v>0</v>
      </c>
      <c r="BJ185" s="14" t="s">
        <v>94</v>
      </c>
      <c r="BK185" s="166">
        <f t="shared" si="19"/>
        <v>0</v>
      </c>
      <c r="BL185" s="14" t="s">
        <v>252</v>
      </c>
      <c r="BM185" s="165" t="s">
        <v>400</v>
      </c>
    </row>
    <row r="186" spans="1:65" s="2" customFormat="1" ht="16.5" customHeight="1">
      <c r="A186" s="29"/>
      <c r="B186" s="152"/>
      <c r="C186" s="172" t="s">
        <v>340</v>
      </c>
      <c r="D186" s="172" t="s">
        <v>295</v>
      </c>
      <c r="E186" s="173" t="s">
        <v>2743</v>
      </c>
      <c r="F186" s="174" t="s">
        <v>2698</v>
      </c>
      <c r="G186" s="175" t="s">
        <v>324</v>
      </c>
      <c r="H186" s="176">
        <v>16</v>
      </c>
      <c r="I186" s="177"/>
      <c r="J186" s="178">
        <f t="shared" si="10"/>
        <v>0</v>
      </c>
      <c r="K186" s="179"/>
      <c r="L186" s="180"/>
      <c r="M186" s="181" t="s">
        <v>1</v>
      </c>
      <c r="N186" s="182" t="s">
        <v>41</v>
      </c>
      <c r="O186" s="58"/>
      <c r="P186" s="163">
        <f t="shared" si="11"/>
        <v>0</v>
      </c>
      <c r="Q186" s="163">
        <v>0</v>
      </c>
      <c r="R186" s="163">
        <f t="shared" si="12"/>
        <v>0</v>
      </c>
      <c r="S186" s="163">
        <v>0</v>
      </c>
      <c r="T186" s="164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261</v>
      </c>
      <c r="AT186" s="165" t="s">
        <v>295</v>
      </c>
      <c r="AU186" s="165" t="s">
        <v>83</v>
      </c>
      <c r="AY186" s="14" t="s">
        <v>246</v>
      </c>
      <c r="BE186" s="166">
        <f t="shared" si="14"/>
        <v>0</v>
      </c>
      <c r="BF186" s="166">
        <f t="shared" si="15"/>
        <v>0</v>
      </c>
      <c r="BG186" s="166">
        <f t="shared" si="16"/>
        <v>0</v>
      </c>
      <c r="BH186" s="166">
        <f t="shared" si="17"/>
        <v>0</v>
      </c>
      <c r="BI186" s="166">
        <f t="shared" si="18"/>
        <v>0</v>
      </c>
      <c r="BJ186" s="14" t="s">
        <v>94</v>
      </c>
      <c r="BK186" s="166">
        <f t="shared" si="19"/>
        <v>0</v>
      </c>
      <c r="BL186" s="14" t="s">
        <v>252</v>
      </c>
      <c r="BM186" s="165" t="s">
        <v>403</v>
      </c>
    </row>
    <row r="187" spans="1:65" s="2" customFormat="1" ht="16.5" customHeight="1">
      <c r="A187" s="29"/>
      <c r="B187" s="152"/>
      <c r="C187" s="172" t="s">
        <v>404</v>
      </c>
      <c r="D187" s="172" t="s">
        <v>295</v>
      </c>
      <c r="E187" s="173" t="s">
        <v>2744</v>
      </c>
      <c r="F187" s="174" t="s">
        <v>2745</v>
      </c>
      <c r="G187" s="175" t="s">
        <v>324</v>
      </c>
      <c r="H187" s="176">
        <v>3</v>
      </c>
      <c r="I187" s="177"/>
      <c r="J187" s="178">
        <f t="shared" si="10"/>
        <v>0</v>
      </c>
      <c r="K187" s="179"/>
      <c r="L187" s="180"/>
      <c r="M187" s="181" t="s">
        <v>1</v>
      </c>
      <c r="N187" s="182" t="s">
        <v>41</v>
      </c>
      <c r="O187" s="58"/>
      <c r="P187" s="163">
        <f t="shared" si="11"/>
        <v>0</v>
      </c>
      <c r="Q187" s="163">
        <v>0</v>
      </c>
      <c r="R187" s="163">
        <f t="shared" si="12"/>
        <v>0</v>
      </c>
      <c r="S187" s="163">
        <v>0</v>
      </c>
      <c r="T187" s="164">
        <f t="shared" si="1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261</v>
      </c>
      <c r="AT187" s="165" t="s">
        <v>295</v>
      </c>
      <c r="AU187" s="165" t="s">
        <v>83</v>
      </c>
      <c r="AY187" s="14" t="s">
        <v>246</v>
      </c>
      <c r="BE187" s="166">
        <f t="shared" si="14"/>
        <v>0</v>
      </c>
      <c r="BF187" s="166">
        <f t="shared" si="15"/>
        <v>0</v>
      </c>
      <c r="BG187" s="166">
        <f t="shared" si="16"/>
        <v>0</v>
      </c>
      <c r="BH187" s="166">
        <f t="shared" si="17"/>
        <v>0</v>
      </c>
      <c r="BI187" s="166">
        <f t="shared" si="18"/>
        <v>0</v>
      </c>
      <c r="BJ187" s="14" t="s">
        <v>94</v>
      </c>
      <c r="BK187" s="166">
        <f t="shared" si="19"/>
        <v>0</v>
      </c>
      <c r="BL187" s="14" t="s">
        <v>252</v>
      </c>
      <c r="BM187" s="165" t="s">
        <v>407</v>
      </c>
    </row>
    <row r="188" spans="1:65" s="2" customFormat="1" ht="16.5" customHeight="1">
      <c r="A188" s="29"/>
      <c r="B188" s="152"/>
      <c r="C188" s="172" t="s">
        <v>344</v>
      </c>
      <c r="D188" s="172" t="s">
        <v>295</v>
      </c>
      <c r="E188" s="173" t="s">
        <v>2746</v>
      </c>
      <c r="F188" s="174" t="s">
        <v>2747</v>
      </c>
      <c r="G188" s="175" t="s">
        <v>324</v>
      </c>
      <c r="H188" s="176">
        <v>7</v>
      </c>
      <c r="I188" s="177"/>
      <c r="J188" s="178">
        <f t="shared" si="10"/>
        <v>0</v>
      </c>
      <c r="K188" s="179"/>
      <c r="L188" s="180"/>
      <c r="M188" s="181" t="s">
        <v>1</v>
      </c>
      <c r="N188" s="182" t="s">
        <v>41</v>
      </c>
      <c r="O188" s="58"/>
      <c r="P188" s="163">
        <f t="shared" si="11"/>
        <v>0</v>
      </c>
      <c r="Q188" s="163">
        <v>0</v>
      </c>
      <c r="R188" s="163">
        <f t="shared" si="12"/>
        <v>0</v>
      </c>
      <c r="S188" s="163">
        <v>0</v>
      </c>
      <c r="T188" s="164">
        <f t="shared" si="1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261</v>
      </c>
      <c r="AT188" s="165" t="s">
        <v>295</v>
      </c>
      <c r="AU188" s="165" t="s">
        <v>83</v>
      </c>
      <c r="AY188" s="14" t="s">
        <v>246</v>
      </c>
      <c r="BE188" s="166">
        <f t="shared" si="14"/>
        <v>0</v>
      </c>
      <c r="BF188" s="166">
        <f t="shared" si="15"/>
        <v>0</v>
      </c>
      <c r="BG188" s="166">
        <f t="shared" si="16"/>
        <v>0</v>
      </c>
      <c r="BH188" s="166">
        <f t="shared" si="17"/>
        <v>0</v>
      </c>
      <c r="BI188" s="166">
        <f t="shared" si="18"/>
        <v>0</v>
      </c>
      <c r="BJ188" s="14" t="s">
        <v>94</v>
      </c>
      <c r="BK188" s="166">
        <f t="shared" si="19"/>
        <v>0</v>
      </c>
      <c r="BL188" s="14" t="s">
        <v>252</v>
      </c>
      <c r="BM188" s="165" t="s">
        <v>410</v>
      </c>
    </row>
    <row r="189" spans="1:65" s="2" customFormat="1" ht="16.5" customHeight="1">
      <c r="A189" s="29"/>
      <c r="B189" s="152"/>
      <c r="C189" s="172" t="s">
        <v>411</v>
      </c>
      <c r="D189" s="172" t="s">
        <v>295</v>
      </c>
      <c r="E189" s="173" t="s">
        <v>2748</v>
      </c>
      <c r="F189" s="174" t="s">
        <v>2749</v>
      </c>
      <c r="G189" s="175" t="s">
        <v>324</v>
      </c>
      <c r="H189" s="176">
        <v>2</v>
      </c>
      <c r="I189" s="177"/>
      <c r="J189" s="178">
        <f t="shared" si="10"/>
        <v>0</v>
      </c>
      <c r="K189" s="179"/>
      <c r="L189" s="180"/>
      <c r="M189" s="181" t="s">
        <v>1</v>
      </c>
      <c r="N189" s="182" t="s">
        <v>41</v>
      </c>
      <c r="O189" s="58"/>
      <c r="P189" s="163">
        <f t="shared" si="11"/>
        <v>0</v>
      </c>
      <c r="Q189" s="163">
        <v>0</v>
      </c>
      <c r="R189" s="163">
        <f t="shared" si="12"/>
        <v>0</v>
      </c>
      <c r="S189" s="163">
        <v>0</v>
      </c>
      <c r="T189" s="164">
        <f t="shared" si="1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261</v>
      </c>
      <c r="AT189" s="165" t="s">
        <v>295</v>
      </c>
      <c r="AU189" s="165" t="s">
        <v>83</v>
      </c>
      <c r="AY189" s="14" t="s">
        <v>246</v>
      </c>
      <c r="BE189" s="166">
        <f t="shared" si="14"/>
        <v>0</v>
      </c>
      <c r="BF189" s="166">
        <f t="shared" si="15"/>
        <v>0</v>
      </c>
      <c r="BG189" s="166">
        <f t="shared" si="16"/>
        <v>0</v>
      </c>
      <c r="BH189" s="166">
        <f t="shared" si="17"/>
        <v>0</v>
      </c>
      <c r="BI189" s="166">
        <f t="shared" si="18"/>
        <v>0</v>
      </c>
      <c r="BJ189" s="14" t="s">
        <v>94</v>
      </c>
      <c r="BK189" s="166">
        <f t="shared" si="19"/>
        <v>0</v>
      </c>
      <c r="BL189" s="14" t="s">
        <v>252</v>
      </c>
      <c r="BM189" s="165" t="s">
        <v>414</v>
      </c>
    </row>
    <row r="190" spans="1:65" s="2" customFormat="1" ht="16.5" customHeight="1">
      <c r="A190" s="29"/>
      <c r="B190" s="152"/>
      <c r="C190" s="172" t="s">
        <v>347</v>
      </c>
      <c r="D190" s="172" t="s">
        <v>295</v>
      </c>
      <c r="E190" s="173" t="s">
        <v>2750</v>
      </c>
      <c r="F190" s="174" t="s">
        <v>2751</v>
      </c>
      <c r="G190" s="175" t="s">
        <v>324</v>
      </c>
      <c r="H190" s="176">
        <v>4</v>
      </c>
      <c r="I190" s="177"/>
      <c r="J190" s="178">
        <f t="shared" si="10"/>
        <v>0</v>
      </c>
      <c r="K190" s="179"/>
      <c r="L190" s="180"/>
      <c r="M190" s="181" t="s">
        <v>1</v>
      </c>
      <c r="N190" s="182" t="s">
        <v>41</v>
      </c>
      <c r="O190" s="58"/>
      <c r="P190" s="163">
        <f t="shared" si="11"/>
        <v>0</v>
      </c>
      <c r="Q190" s="163">
        <v>0</v>
      </c>
      <c r="R190" s="163">
        <f t="shared" si="12"/>
        <v>0</v>
      </c>
      <c r="S190" s="163">
        <v>0</v>
      </c>
      <c r="T190" s="164">
        <f t="shared" si="1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261</v>
      </c>
      <c r="AT190" s="165" t="s">
        <v>295</v>
      </c>
      <c r="AU190" s="165" t="s">
        <v>83</v>
      </c>
      <c r="AY190" s="14" t="s">
        <v>246</v>
      </c>
      <c r="BE190" s="166">
        <f t="shared" si="14"/>
        <v>0</v>
      </c>
      <c r="BF190" s="166">
        <f t="shared" si="15"/>
        <v>0</v>
      </c>
      <c r="BG190" s="166">
        <f t="shared" si="16"/>
        <v>0</v>
      </c>
      <c r="BH190" s="166">
        <f t="shared" si="17"/>
        <v>0</v>
      </c>
      <c r="BI190" s="166">
        <f t="shared" si="18"/>
        <v>0</v>
      </c>
      <c r="BJ190" s="14" t="s">
        <v>94</v>
      </c>
      <c r="BK190" s="166">
        <f t="shared" si="19"/>
        <v>0</v>
      </c>
      <c r="BL190" s="14" t="s">
        <v>252</v>
      </c>
      <c r="BM190" s="165" t="s">
        <v>417</v>
      </c>
    </row>
    <row r="191" spans="1:65" s="2" customFormat="1" ht="16.5" customHeight="1">
      <c r="A191" s="29"/>
      <c r="B191" s="152"/>
      <c r="C191" s="172" t="s">
        <v>418</v>
      </c>
      <c r="D191" s="172" t="s">
        <v>295</v>
      </c>
      <c r="E191" s="173" t="s">
        <v>2752</v>
      </c>
      <c r="F191" s="174" t="s">
        <v>2714</v>
      </c>
      <c r="G191" s="175" t="s">
        <v>2711</v>
      </c>
      <c r="H191" s="176">
        <v>20</v>
      </c>
      <c r="I191" s="177"/>
      <c r="J191" s="178">
        <f t="shared" si="10"/>
        <v>0</v>
      </c>
      <c r="K191" s="179"/>
      <c r="L191" s="180"/>
      <c r="M191" s="181" t="s">
        <v>1</v>
      </c>
      <c r="N191" s="182" t="s">
        <v>41</v>
      </c>
      <c r="O191" s="58"/>
      <c r="P191" s="163">
        <f t="shared" si="11"/>
        <v>0</v>
      </c>
      <c r="Q191" s="163">
        <v>0</v>
      </c>
      <c r="R191" s="163">
        <f t="shared" si="12"/>
        <v>0</v>
      </c>
      <c r="S191" s="163">
        <v>0</v>
      </c>
      <c r="T191" s="164">
        <f t="shared" si="1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261</v>
      </c>
      <c r="AT191" s="165" t="s">
        <v>295</v>
      </c>
      <c r="AU191" s="165" t="s">
        <v>83</v>
      </c>
      <c r="AY191" s="14" t="s">
        <v>246</v>
      </c>
      <c r="BE191" s="166">
        <f t="shared" si="14"/>
        <v>0</v>
      </c>
      <c r="BF191" s="166">
        <f t="shared" si="15"/>
        <v>0</v>
      </c>
      <c r="BG191" s="166">
        <f t="shared" si="16"/>
        <v>0</v>
      </c>
      <c r="BH191" s="166">
        <f t="shared" si="17"/>
        <v>0</v>
      </c>
      <c r="BI191" s="166">
        <f t="shared" si="18"/>
        <v>0</v>
      </c>
      <c r="BJ191" s="14" t="s">
        <v>94</v>
      </c>
      <c r="BK191" s="166">
        <f t="shared" si="19"/>
        <v>0</v>
      </c>
      <c r="BL191" s="14" t="s">
        <v>252</v>
      </c>
      <c r="BM191" s="165" t="s">
        <v>421</v>
      </c>
    </row>
    <row r="192" spans="1:65" s="2" customFormat="1" ht="16.5" customHeight="1">
      <c r="A192" s="29"/>
      <c r="B192" s="152"/>
      <c r="C192" s="172" t="s">
        <v>351</v>
      </c>
      <c r="D192" s="172" t="s">
        <v>295</v>
      </c>
      <c r="E192" s="173" t="s">
        <v>2753</v>
      </c>
      <c r="F192" s="174" t="s">
        <v>2754</v>
      </c>
      <c r="G192" s="175" t="s">
        <v>2711</v>
      </c>
      <c r="H192" s="176">
        <v>2</v>
      </c>
      <c r="I192" s="177"/>
      <c r="J192" s="178">
        <f t="shared" si="10"/>
        <v>0</v>
      </c>
      <c r="K192" s="179"/>
      <c r="L192" s="180"/>
      <c r="M192" s="181" t="s">
        <v>1</v>
      </c>
      <c r="N192" s="182" t="s">
        <v>41</v>
      </c>
      <c r="O192" s="58"/>
      <c r="P192" s="163">
        <f t="shared" si="11"/>
        <v>0</v>
      </c>
      <c r="Q192" s="163">
        <v>0</v>
      </c>
      <c r="R192" s="163">
        <f t="shared" si="12"/>
        <v>0</v>
      </c>
      <c r="S192" s="163">
        <v>0</v>
      </c>
      <c r="T192" s="164">
        <f t="shared" si="1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261</v>
      </c>
      <c r="AT192" s="165" t="s">
        <v>295</v>
      </c>
      <c r="AU192" s="165" t="s">
        <v>83</v>
      </c>
      <c r="AY192" s="14" t="s">
        <v>246</v>
      </c>
      <c r="BE192" s="166">
        <f t="shared" si="14"/>
        <v>0</v>
      </c>
      <c r="BF192" s="166">
        <f t="shared" si="15"/>
        <v>0</v>
      </c>
      <c r="BG192" s="166">
        <f t="shared" si="16"/>
        <v>0</v>
      </c>
      <c r="BH192" s="166">
        <f t="shared" si="17"/>
        <v>0</v>
      </c>
      <c r="BI192" s="166">
        <f t="shared" si="18"/>
        <v>0</v>
      </c>
      <c r="BJ192" s="14" t="s">
        <v>94</v>
      </c>
      <c r="BK192" s="166">
        <f t="shared" si="19"/>
        <v>0</v>
      </c>
      <c r="BL192" s="14" t="s">
        <v>252</v>
      </c>
      <c r="BM192" s="165" t="s">
        <v>424</v>
      </c>
    </row>
    <row r="193" spans="1:65" s="2" customFormat="1" ht="16.5" customHeight="1">
      <c r="A193" s="29"/>
      <c r="B193" s="152"/>
      <c r="C193" s="172" t="s">
        <v>425</v>
      </c>
      <c r="D193" s="172" t="s">
        <v>295</v>
      </c>
      <c r="E193" s="173" t="s">
        <v>2755</v>
      </c>
      <c r="F193" s="174" t="s">
        <v>2756</v>
      </c>
      <c r="G193" s="175" t="s">
        <v>2711</v>
      </c>
      <c r="H193" s="176">
        <v>3</v>
      </c>
      <c r="I193" s="177"/>
      <c r="J193" s="178">
        <f t="shared" si="10"/>
        <v>0</v>
      </c>
      <c r="K193" s="179"/>
      <c r="L193" s="180"/>
      <c r="M193" s="181" t="s">
        <v>1</v>
      </c>
      <c r="N193" s="182" t="s">
        <v>41</v>
      </c>
      <c r="O193" s="58"/>
      <c r="P193" s="163">
        <f t="shared" si="11"/>
        <v>0</v>
      </c>
      <c r="Q193" s="163">
        <v>0</v>
      </c>
      <c r="R193" s="163">
        <f t="shared" si="12"/>
        <v>0</v>
      </c>
      <c r="S193" s="163">
        <v>0</v>
      </c>
      <c r="T193" s="164">
        <f t="shared" si="1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261</v>
      </c>
      <c r="AT193" s="165" t="s">
        <v>295</v>
      </c>
      <c r="AU193" s="165" t="s">
        <v>83</v>
      </c>
      <c r="AY193" s="14" t="s">
        <v>246</v>
      </c>
      <c r="BE193" s="166">
        <f t="shared" si="14"/>
        <v>0</v>
      </c>
      <c r="BF193" s="166">
        <f t="shared" si="15"/>
        <v>0</v>
      </c>
      <c r="BG193" s="166">
        <f t="shared" si="16"/>
        <v>0</v>
      </c>
      <c r="BH193" s="166">
        <f t="shared" si="17"/>
        <v>0</v>
      </c>
      <c r="BI193" s="166">
        <f t="shared" si="18"/>
        <v>0</v>
      </c>
      <c r="BJ193" s="14" t="s">
        <v>94</v>
      </c>
      <c r="BK193" s="166">
        <f t="shared" si="19"/>
        <v>0</v>
      </c>
      <c r="BL193" s="14" t="s">
        <v>252</v>
      </c>
      <c r="BM193" s="165" t="s">
        <v>428</v>
      </c>
    </row>
    <row r="194" spans="1:65" s="2" customFormat="1" ht="16.5" customHeight="1">
      <c r="A194" s="29"/>
      <c r="B194" s="152"/>
      <c r="C194" s="172" t="s">
        <v>354</v>
      </c>
      <c r="D194" s="172" t="s">
        <v>295</v>
      </c>
      <c r="E194" s="173" t="s">
        <v>2757</v>
      </c>
      <c r="F194" s="174" t="s">
        <v>2717</v>
      </c>
      <c r="G194" s="175" t="s">
        <v>2711</v>
      </c>
      <c r="H194" s="176">
        <v>5</v>
      </c>
      <c r="I194" s="177"/>
      <c r="J194" s="178">
        <f t="shared" si="10"/>
        <v>0</v>
      </c>
      <c r="K194" s="179"/>
      <c r="L194" s="180"/>
      <c r="M194" s="181" t="s">
        <v>1</v>
      </c>
      <c r="N194" s="182" t="s">
        <v>41</v>
      </c>
      <c r="O194" s="58"/>
      <c r="P194" s="163">
        <f t="shared" si="11"/>
        <v>0</v>
      </c>
      <c r="Q194" s="163">
        <v>0</v>
      </c>
      <c r="R194" s="163">
        <f t="shared" si="12"/>
        <v>0</v>
      </c>
      <c r="S194" s="163">
        <v>0</v>
      </c>
      <c r="T194" s="164">
        <f t="shared" si="1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261</v>
      </c>
      <c r="AT194" s="165" t="s">
        <v>295</v>
      </c>
      <c r="AU194" s="165" t="s">
        <v>83</v>
      </c>
      <c r="AY194" s="14" t="s">
        <v>246</v>
      </c>
      <c r="BE194" s="166">
        <f t="shared" si="14"/>
        <v>0</v>
      </c>
      <c r="BF194" s="166">
        <f t="shared" si="15"/>
        <v>0</v>
      </c>
      <c r="BG194" s="166">
        <f t="shared" si="16"/>
        <v>0</v>
      </c>
      <c r="BH194" s="166">
        <f t="shared" si="17"/>
        <v>0</v>
      </c>
      <c r="BI194" s="166">
        <f t="shared" si="18"/>
        <v>0</v>
      </c>
      <c r="BJ194" s="14" t="s">
        <v>94</v>
      </c>
      <c r="BK194" s="166">
        <f t="shared" si="19"/>
        <v>0</v>
      </c>
      <c r="BL194" s="14" t="s">
        <v>252</v>
      </c>
      <c r="BM194" s="165" t="s">
        <v>432</v>
      </c>
    </row>
    <row r="195" spans="1:65" s="2" customFormat="1" ht="16.5" customHeight="1">
      <c r="A195" s="29"/>
      <c r="B195" s="152"/>
      <c r="C195" s="172" t="s">
        <v>433</v>
      </c>
      <c r="D195" s="172" t="s">
        <v>295</v>
      </c>
      <c r="E195" s="173" t="s">
        <v>2758</v>
      </c>
      <c r="F195" s="174" t="s">
        <v>2719</v>
      </c>
      <c r="G195" s="175" t="s">
        <v>2711</v>
      </c>
      <c r="H195" s="176">
        <v>10</v>
      </c>
      <c r="I195" s="177"/>
      <c r="J195" s="178">
        <f t="shared" si="10"/>
        <v>0</v>
      </c>
      <c r="K195" s="179"/>
      <c r="L195" s="180"/>
      <c r="M195" s="181" t="s">
        <v>1</v>
      </c>
      <c r="N195" s="182" t="s">
        <v>41</v>
      </c>
      <c r="O195" s="58"/>
      <c r="P195" s="163">
        <f t="shared" si="11"/>
        <v>0</v>
      </c>
      <c r="Q195" s="163">
        <v>0</v>
      </c>
      <c r="R195" s="163">
        <f t="shared" si="12"/>
        <v>0</v>
      </c>
      <c r="S195" s="163">
        <v>0</v>
      </c>
      <c r="T195" s="164">
        <f t="shared" si="1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261</v>
      </c>
      <c r="AT195" s="165" t="s">
        <v>295</v>
      </c>
      <c r="AU195" s="165" t="s">
        <v>83</v>
      </c>
      <c r="AY195" s="14" t="s">
        <v>246</v>
      </c>
      <c r="BE195" s="166">
        <f t="shared" si="14"/>
        <v>0</v>
      </c>
      <c r="BF195" s="166">
        <f t="shared" si="15"/>
        <v>0</v>
      </c>
      <c r="BG195" s="166">
        <f t="shared" si="16"/>
        <v>0</v>
      </c>
      <c r="BH195" s="166">
        <f t="shared" si="17"/>
        <v>0</v>
      </c>
      <c r="BI195" s="166">
        <f t="shared" si="18"/>
        <v>0</v>
      </c>
      <c r="BJ195" s="14" t="s">
        <v>94</v>
      </c>
      <c r="BK195" s="166">
        <f t="shared" si="19"/>
        <v>0</v>
      </c>
      <c r="BL195" s="14" t="s">
        <v>252</v>
      </c>
      <c r="BM195" s="165" t="s">
        <v>436</v>
      </c>
    </row>
    <row r="196" spans="1:65" s="2" customFormat="1" ht="16.5" customHeight="1">
      <c r="A196" s="29"/>
      <c r="B196" s="152"/>
      <c r="C196" s="172" t="s">
        <v>357</v>
      </c>
      <c r="D196" s="172" t="s">
        <v>295</v>
      </c>
      <c r="E196" s="173" t="s">
        <v>2759</v>
      </c>
      <c r="F196" s="174" t="s">
        <v>2760</v>
      </c>
      <c r="G196" s="175" t="s">
        <v>2711</v>
      </c>
      <c r="H196" s="176">
        <v>5</v>
      </c>
      <c r="I196" s="177"/>
      <c r="J196" s="178">
        <f t="shared" si="10"/>
        <v>0</v>
      </c>
      <c r="K196" s="179"/>
      <c r="L196" s="180"/>
      <c r="M196" s="181" t="s">
        <v>1</v>
      </c>
      <c r="N196" s="182" t="s">
        <v>41</v>
      </c>
      <c r="O196" s="58"/>
      <c r="P196" s="163">
        <f t="shared" si="11"/>
        <v>0</v>
      </c>
      <c r="Q196" s="163">
        <v>0</v>
      </c>
      <c r="R196" s="163">
        <f t="shared" si="12"/>
        <v>0</v>
      </c>
      <c r="S196" s="163">
        <v>0</v>
      </c>
      <c r="T196" s="164">
        <f t="shared" si="1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261</v>
      </c>
      <c r="AT196" s="165" t="s">
        <v>295</v>
      </c>
      <c r="AU196" s="165" t="s">
        <v>83</v>
      </c>
      <c r="AY196" s="14" t="s">
        <v>246</v>
      </c>
      <c r="BE196" s="166">
        <f t="shared" si="14"/>
        <v>0</v>
      </c>
      <c r="BF196" s="166">
        <f t="shared" si="15"/>
        <v>0</v>
      </c>
      <c r="BG196" s="166">
        <f t="shared" si="16"/>
        <v>0</v>
      </c>
      <c r="BH196" s="166">
        <f t="shared" si="17"/>
        <v>0</v>
      </c>
      <c r="BI196" s="166">
        <f t="shared" si="18"/>
        <v>0</v>
      </c>
      <c r="BJ196" s="14" t="s">
        <v>94</v>
      </c>
      <c r="BK196" s="166">
        <f t="shared" si="19"/>
        <v>0</v>
      </c>
      <c r="BL196" s="14" t="s">
        <v>252</v>
      </c>
      <c r="BM196" s="165" t="s">
        <v>439</v>
      </c>
    </row>
    <row r="197" spans="1:65" s="2" customFormat="1" ht="16.5" customHeight="1">
      <c r="A197" s="29"/>
      <c r="B197" s="152"/>
      <c r="C197" s="172" t="s">
        <v>440</v>
      </c>
      <c r="D197" s="172" t="s">
        <v>295</v>
      </c>
      <c r="E197" s="173" t="s">
        <v>2761</v>
      </c>
      <c r="F197" s="174" t="s">
        <v>2762</v>
      </c>
      <c r="G197" s="175" t="s">
        <v>2711</v>
      </c>
      <c r="H197" s="176">
        <v>1</v>
      </c>
      <c r="I197" s="177"/>
      <c r="J197" s="178">
        <f t="shared" si="10"/>
        <v>0</v>
      </c>
      <c r="K197" s="179"/>
      <c r="L197" s="180"/>
      <c r="M197" s="181" t="s">
        <v>1</v>
      </c>
      <c r="N197" s="182" t="s">
        <v>41</v>
      </c>
      <c r="O197" s="58"/>
      <c r="P197" s="163">
        <f t="shared" si="11"/>
        <v>0</v>
      </c>
      <c r="Q197" s="163">
        <v>0</v>
      </c>
      <c r="R197" s="163">
        <f t="shared" si="12"/>
        <v>0</v>
      </c>
      <c r="S197" s="163">
        <v>0</v>
      </c>
      <c r="T197" s="164">
        <f t="shared" si="1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261</v>
      </c>
      <c r="AT197" s="165" t="s">
        <v>295</v>
      </c>
      <c r="AU197" s="165" t="s">
        <v>83</v>
      </c>
      <c r="AY197" s="14" t="s">
        <v>246</v>
      </c>
      <c r="BE197" s="166">
        <f t="shared" si="14"/>
        <v>0</v>
      </c>
      <c r="BF197" s="166">
        <f t="shared" si="15"/>
        <v>0</v>
      </c>
      <c r="BG197" s="166">
        <f t="shared" si="16"/>
        <v>0</v>
      </c>
      <c r="BH197" s="166">
        <f t="shared" si="17"/>
        <v>0</v>
      </c>
      <c r="BI197" s="166">
        <f t="shared" si="18"/>
        <v>0</v>
      </c>
      <c r="BJ197" s="14" t="s">
        <v>94</v>
      </c>
      <c r="BK197" s="166">
        <f t="shared" si="19"/>
        <v>0</v>
      </c>
      <c r="BL197" s="14" t="s">
        <v>252</v>
      </c>
      <c r="BM197" s="165" t="s">
        <v>443</v>
      </c>
    </row>
    <row r="198" spans="1:65" s="12" customFormat="1" ht="25.9" customHeight="1">
      <c r="B198" s="139"/>
      <c r="D198" s="140" t="s">
        <v>74</v>
      </c>
      <c r="E198" s="141" t="s">
        <v>2763</v>
      </c>
      <c r="F198" s="141" t="s">
        <v>2764</v>
      </c>
      <c r="I198" s="142"/>
      <c r="J198" s="143">
        <f>BK198</f>
        <v>0</v>
      </c>
      <c r="L198" s="139"/>
      <c r="M198" s="144"/>
      <c r="N198" s="145"/>
      <c r="O198" s="145"/>
      <c r="P198" s="146">
        <f>SUM(P199:P205)</f>
        <v>0</v>
      </c>
      <c r="Q198" s="145"/>
      <c r="R198" s="146">
        <f>SUM(R199:R205)</f>
        <v>0</v>
      </c>
      <c r="S198" s="145"/>
      <c r="T198" s="147">
        <f>SUM(T199:T205)</f>
        <v>0</v>
      </c>
      <c r="AR198" s="140" t="s">
        <v>83</v>
      </c>
      <c r="AT198" s="148" t="s">
        <v>74</v>
      </c>
      <c r="AU198" s="148" t="s">
        <v>75</v>
      </c>
      <c r="AY198" s="140" t="s">
        <v>246</v>
      </c>
      <c r="BK198" s="149">
        <f>SUM(BK199:BK205)</f>
        <v>0</v>
      </c>
    </row>
    <row r="199" spans="1:65" s="2" customFormat="1" ht="24.4" customHeight="1">
      <c r="A199" s="29"/>
      <c r="B199" s="152"/>
      <c r="C199" s="172" t="s">
        <v>360</v>
      </c>
      <c r="D199" s="172" t="s">
        <v>295</v>
      </c>
      <c r="E199" s="173" t="s">
        <v>2765</v>
      </c>
      <c r="F199" s="174" t="s">
        <v>2766</v>
      </c>
      <c r="G199" s="175" t="s">
        <v>324</v>
      </c>
      <c r="H199" s="176">
        <v>1</v>
      </c>
      <c r="I199" s="177"/>
      <c r="J199" s="178">
        <f>ROUND(I199*H199,2)</f>
        <v>0</v>
      </c>
      <c r="K199" s="179"/>
      <c r="L199" s="180"/>
      <c r="M199" s="181" t="s">
        <v>1</v>
      </c>
      <c r="N199" s="182" t="s">
        <v>41</v>
      </c>
      <c r="O199" s="58"/>
      <c r="P199" s="163">
        <f>O199*H199</f>
        <v>0</v>
      </c>
      <c r="Q199" s="163">
        <v>0</v>
      </c>
      <c r="R199" s="163">
        <f>Q199*H199</f>
        <v>0</v>
      </c>
      <c r="S199" s="163">
        <v>0</v>
      </c>
      <c r="T199" s="164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261</v>
      </c>
      <c r="AT199" s="165" t="s">
        <v>295</v>
      </c>
      <c r="AU199" s="165" t="s">
        <v>83</v>
      </c>
      <c r="AY199" s="14" t="s">
        <v>246</v>
      </c>
      <c r="BE199" s="166">
        <f>IF(N199="základná",J199,0)</f>
        <v>0</v>
      </c>
      <c r="BF199" s="166">
        <f>IF(N199="znížená",J199,0)</f>
        <v>0</v>
      </c>
      <c r="BG199" s="166">
        <f>IF(N199="zákl. prenesená",J199,0)</f>
        <v>0</v>
      </c>
      <c r="BH199" s="166">
        <f>IF(N199="zníž. prenesená",J199,0)</f>
        <v>0</v>
      </c>
      <c r="BI199" s="166">
        <f>IF(N199="nulová",J199,0)</f>
        <v>0</v>
      </c>
      <c r="BJ199" s="14" t="s">
        <v>94</v>
      </c>
      <c r="BK199" s="166">
        <f>ROUND(I199*H199,2)</f>
        <v>0</v>
      </c>
      <c r="BL199" s="14" t="s">
        <v>252</v>
      </c>
      <c r="BM199" s="165" t="s">
        <v>446</v>
      </c>
    </row>
    <row r="200" spans="1:65" s="2" customFormat="1" ht="146.25">
      <c r="A200" s="29"/>
      <c r="B200" s="30"/>
      <c r="C200" s="29"/>
      <c r="D200" s="183" t="s">
        <v>298</v>
      </c>
      <c r="E200" s="29"/>
      <c r="F200" s="184" t="s">
        <v>2767</v>
      </c>
      <c r="G200" s="29"/>
      <c r="H200" s="29"/>
      <c r="I200" s="185"/>
      <c r="J200" s="29"/>
      <c r="K200" s="29"/>
      <c r="L200" s="30"/>
      <c r="M200" s="186"/>
      <c r="N200" s="187"/>
      <c r="O200" s="58"/>
      <c r="P200" s="58"/>
      <c r="Q200" s="58"/>
      <c r="R200" s="58"/>
      <c r="S200" s="58"/>
      <c r="T200" s="5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298</v>
      </c>
      <c r="AU200" s="14" t="s">
        <v>83</v>
      </c>
    </row>
    <row r="201" spans="1:65" s="2" customFormat="1" ht="62.85" customHeight="1">
      <c r="A201" s="29"/>
      <c r="B201" s="152"/>
      <c r="C201" s="172" t="s">
        <v>447</v>
      </c>
      <c r="D201" s="172" t="s">
        <v>295</v>
      </c>
      <c r="E201" s="173" t="s">
        <v>2768</v>
      </c>
      <c r="F201" s="174" t="s">
        <v>2769</v>
      </c>
      <c r="G201" s="175" t="s">
        <v>324</v>
      </c>
      <c r="H201" s="176">
        <v>1</v>
      </c>
      <c r="I201" s="177"/>
      <c r="J201" s="178">
        <f>ROUND(I201*H201,2)</f>
        <v>0</v>
      </c>
      <c r="K201" s="179"/>
      <c r="L201" s="180"/>
      <c r="M201" s="181" t="s">
        <v>1</v>
      </c>
      <c r="N201" s="182" t="s">
        <v>41</v>
      </c>
      <c r="O201" s="58"/>
      <c r="P201" s="163">
        <f>O201*H201</f>
        <v>0</v>
      </c>
      <c r="Q201" s="163">
        <v>0</v>
      </c>
      <c r="R201" s="163">
        <f>Q201*H201</f>
        <v>0</v>
      </c>
      <c r="S201" s="163">
        <v>0</v>
      </c>
      <c r="T201" s="164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261</v>
      </c>
      <c r="AT201" s="165" t="s">
        <v>295</v>
      </c>
      <c r="AU201" s="165" t="s">
        <v>83</v>
      </c>
      <c r="AY201" s="14" t="s">
        <v>246</v>
      </c>
      <c r="BE201" s="166">
        <f>IF(N201="základná",J201,0)</f>
        <v>0</v>
      </c>
      <c r="BF201" s="166">
        <f>IF(N201="znížená",J201,0)</f>
        <v>0</v>
      </c>
      <c r="BG201" s="166">
        <f>IF(N201="zákl. prenesená",J201,0)</f>
        <v>0</v>
      </c>
      <c r="BH201" s="166">
        <f>IF(N201="zníž. prenesená",J201,0)</f>
        <v>0</v>
      </c>
      <c r="BI201" s="166">
        <f>IF(N201="nulová",J201,0)</f>
        <v>0</v>
      </c>
      <c r="BJ201" s="14" t="s">
        <v>94</v>
      </c>
      <c r="BK201" s="166">
        <f>ROUND(I201*H201,2)</f>
        <v>0</v>
      </c>
      <c r="BL201" s="14" t="s">
        <v>252</v>
      </c>
      <c r="BM201" s="165" t="s">
        <v>450</v>
      </c>
    </row>
    <row r="202" spans="1:65" s="2" customFormat="1" ht="29.25">
      <c r="A202" s="29"/>
      <c r="B202" s="30"/>
      <c r="C202" s="29"/>
      <c r="D202" s="183" t="s">
        <v>298</v>
      </c>
      <c r="E202" s="29"/>
      <c r="F202" s="184" t="s">
        <v>2770</v>
      </c>
      <c r="G202" s="29"/>
      <c r="H202" s="29"/>
      <c r="I202" s="185"/>
      <c r="J202" s="29"/>
      <c r="K202" s="29"/>
      <c r="L202" s="30"/>
      <c r="M202" s="186"/>
      <c r="N202" s="187"/>
      <c r="O202" s="58"/>
      <c r="P202" s="58"/>
      <c r="Q202" s="58"/>
      <c r="R202" s="58"/>
      <c r="S202" s="58"/>
      <c r="T202" s="5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298</v>
      </c>
      <c r="AU202" s="14" t="s">
        <v>83</v>
      </c>
    </row>
    <row r="203" spans="1:65" s="2" customFormat="1" ht="16.5" customHeight="1">
      <c r="A203" s="29"/>
      <c r="B203" s="152"/>
      <c r="C203" s="172" t="s">
        <v>364</v>
      </c>
      <c r="D203" s="172" t="s">
        <v>295</v>
      </c>
      <c r="E203" s="173" t="s">
        <v>2771</v>
      </c>
      <c r="F203" s="174" t="s">
        <v>2728</v>
      </c>
      <c r="G203" s="175" t="s">
        <v>324</v>
      </c>
      <c r="H203" s="176">
        <v>3</v>
      </c>
      <c r="I203" s="177"/>
      <c r="J203" s="178">
        <f>ROUND(I203*H203,2)</f>
        <v>0</v>
      </c>
      <c r="K203" s="179"/>
      <c r="L203" s="180"/>
      <c r="M203" s="181" t="s">
        <v>1</v>
      </c>
      <c r="N203" s="182" t="s">
        <v>41</v>
      </c>
      <c r="O203" s="58"/>
      <c r="P203" s="163">
        <f>O203*H203</f>
        <v>0</v>
      </c>
      <c r="Q203" s="163">
        <v>0</v>
      </c>
      <c r="R203" s="163">
        <f>Q203*H203</f>
        <v>0</v>
      </c>
      <c r="S203" s="163">
        <v>0</v>
      </c>
      <c r="T203" s="164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261</v>
      </c>
      <c r="AT203" s="165" t="s">
        <v>295</v>
      </c>
      <c r="AU203" s="165" t="s">
        <v>83</v>
      </c>
      <c r="AY203" s="14" t="s">
        <v>246</v>
      </c>
      <c r="BE203" s="166">
        <f>IF(N203="základná",J203,0)</f>
        <v>0</v>
      </c>
      <c r="BF203" s="166">
        <f>IF(N203="znížená",J203,0)</f>
        <v>0</v>
      </c>
      <c r="BG203" s="166">
        <f>IF(N203="zákl. prenesená",J203,0)</f>
        <v>0</v>
      </c>
      <c r="BH203" s="166">
        <f>IF(N203="zníž. prenesená",J203,0)</f>
        <v>0</v>
      </c>
      <c r="BI203" s="166">
        <f>IF(N203="nulová",J203,0)</f>
        <v>0</v>
      </c>
      <c r="BJ203" s="14" t="s">
        <v>94</v>
      </c>
      <c r="BK203" s="166">
        <f>ROUND(I203*H203,2)</f>
        <v>0</v>
      </c>
      <c r="BL203" s="14" t="s">
        <v>252</v>
      </c>
      <c r="BM203" s="165" t="s">
        <v>455</v>
      </c>
    </row>
    <row r="204" spans="1:65" s="2" customFormat="1" ht="16.5" customHeight="1">
      <c r="A204" s="29"/>
      <c r="B204" s="152"/>
      <c r="C204" s="172" t="s">
        <v>904</v>
      </c>
      <c r="D204" s="172" t="s">
        <v>295</v>
      </c>
      <c r="E204" s="173" t="s">
        <v>2772</v>
      </c>
      <c r="F204" s="174" t="s">
        <v>2773</v>
      </c>
      <c r="G204" s="175" t="s">
        <v>324</v>
      </c>
      <c r="H204" s="176">
        <v>3</v>
      </c>
      <c r="I204" s="177"/>
      <c r="J204" s="178">
        <f>ROUND(I204*H204,2)</f>
        <v>0</v>
      </c>
      <c r="K204" s="179"/>
      <c r="L204" s="180"/>
      <c r="M204" s="181" t="s">
        <v>1</v>
      </c>
      <c r="N204" s="182" t="s">
        <v>41</v>
      </c>
      <c r="O204" s="58"/>
      <c r="P204" s="163">
        <f>O204*H204</f>
        <v>0</v>
      </c>
      <c r="Q204" s="163">
        <v>0</v>
      </c>
      <c r="R204" s="163">
        <f>Q204*H204</f>
        <v>0</v>
      </c>
      <c r="S204" s="163">
        <v>0</v>
      </c>
      <c r="T204" s="164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261</v>
      </c>
      <c r="AT204" s="165" t="s">
        <v>295</v>
      </c>
      <c r="AU204" s="165" t="s">
        <v>83</v>
      </c>
      <c r="AY204" s="14" t="s">
        <v>246</v>
      </c>
      <c r="BE204" s="166">
        <f>IF(N204="základná",J204,0)</f>
        <v>0</v>
      </c>
      <c r="BF204" s="166">
        <f>IF(N204="znížená",J204,0)</f>
        <v>0</v>
      </c>
      <c r="BG204" s="166">
        <f>IF(N204="zákl. prenesená",J204,0)</f>
        <v>0</v>
      </c>
      <c r="BH204" s="166">
        <f>IF(N204="zníž. prenesená",J204,0)</f>
        <v>0</v>
      </c>
      <c r="BI204" s="166">
        <f>IF(N204="nulová",J204,0)</f>
        <v>0</v>
      </c>
      <c r="BJ204" s="14" t="s">
        <v>94</v>
      </c>
      <c r="BK204" s="166">
        <f>ROUND(I204*H204,2)</f>
        <v>0</v>
      </c>
      <c r="BL204" s="14" t="s">
        <v>252</v>
      </c>
      <c r="BM204" s="165" t="s">
        <v>907</v>
      </c>
    </row>
    <row r="205" spans="1:65" s="2" customFormat="1" ht="16.5" customHeight="1">
      <c r="A205" s="29"/>
      <c r="B205" s="152"/>
      <c r="C205" s="172" t="s">
        <v>367</v>
      </c>
      <c r="D205" s="172" t="s">
        <v>295</v>
      </c>
      <c r="E205" s="173" t="s">
        <v>2774</v>
      </c>
      <c r="F205" s="174" t="s">
        <v>2775</v>
      </c>
      <c r="G205" s="175" t="s">
        <v>324</v>
      </c>
      <c r="H205" s="176">
        <v>3</v>
      </c>
      <c r="I205" s="177"/>
      <c r="J205" s="178">
        <f>ROUND(I205*H205,2)</f>
        <v>0</v>
      </c>
      <c r="K205" s="179"/>
      <c r="L205" s="180"/>
      <c r="M205" s="181" t="s">
        <v>1</v>
      </c>
      <c r="N205" s="182" t="s">
        <v>41</v>
      </c>
      <c r="O205" s="58"/>
      <c r="P205" s="163">
        <f>O205*H205</f>
        <v>0</v>
      </c>
      <c r="Q205" s="163">
        <v>0</v>
      </c>
      <c r="R205" s="163">
        <f>Q205*H205</f>
        <v>0</v>
      </c>
      <c r="S205" s="163">
        <v>0</v>
      </c>
      <c r="T205" s="164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261</v>
      </c>
      <c r="AT205" s="165" t="s">
        <v>295</v>
      </c>
      <c r="AU205" s="165" t="s">
        <v>83</v>
      </c>
      <c r="AY205" s="14" t="s">
        <v>246</v>
      </c>
      <c r="BE205" s="166">
        <f>IF(N205="základná",J205,0)</f>
        <v>0</v>
      </c>
      <c r="BF205" s="166">
        <f>IF(N205="znížená",J205,0)</f>
        <v>0</v>
      </c>
      <c r="BG205" s="166">
        <f>IF(N205="zákl. prenesená",J205,0)</f>
        <v>0</v>
      </c>
      <c r="BH205" s="166">
        <f>IF(N205="zníž. prenesená",J205,0)</f>
        <v>0</v>
      </c>
      <c r="BI205" s="166">
        <f>IF(N205="nulová",J205,0)</f>
        <v>0</v>
      </c>
      <c r="BJ205" s="14" t="s">
        <v>94</v>
      </c>
      <c r="BK205" s="166">
        <f>ROUND(I205*H205,2)</f>
        <v>0</v>
      </c>
      <c r="BL205" s="14" t="s">
        <v>252</v>
      </c>
      <c r="BM205" s="165" t="s">
        <v>910</v>
      </c>
    </row>
    <row r="206" spans="1:65" s="12" customFormat="1" ht="25.9" customHeight="1">
      <c r="B206" s="139"/>
      <c r="D206" s="140" t="s">
        <v>74</v>
      </c>
      <c r="E206" s="141" t="s">
        <v>2776</v>
      </c>
      <c r="F206" s="141" t="s">
        <v>2777</v>
      </c>
      <c r="I206" s="142"/>
      <c r="J206" s="143">
        <f>BK206</f>
        <v>0</v>
      </c>
      <c r="L206" s="139"/>
      <c r="M206" s="144"/>
      <c r="N206" s="145"/>
      <c r="O206" s="145"/>
      <c r="P206" s="146">
        <f>SUM(P207:P212)</f>
        <v>0</v>
      </c>
      <c r="Q206" s="145"/>
      <c r="R206" s="146">
        <f>SUM(R207:R212)</f>
        <v>0</v>
      </c>
      <c r="S206" s="145"/>
      <c r="T206" s="147">
        <f>SUM(T207:T212)</f>
        <v>0</v>
      </c>
      <c r="AR206" s="140" t="s">
        <v>83</v>
      </c>
      <c r="AT206" s="148" t="s">
        <v>74</v>
      </c>
      <c r="AU206" s="148" t="s">
        <v>75</v>
      </c>
      <c r="AY206" s="140" t="s">
        <v>246</v>
      </c>
      <c r="BK206" s="149">
        <f>SUM(BK207:BK212)</f>
        <v>0</v>
      </c>
    </row>
    <row r="207" spans="1:65" s="2" customFormat="1" ht="37.9" customHeight="1">
      <c r="A207" s="29"/>
      <c r="B207" s="152"/>
      <c r="C207" s="172" t="s">
        <v>911</v>
      </c>
      <c r="D207" s="172" t="s">
        <v>295</v>
      </c>
      <c r="E207" s="173" t="s">
        <v>2778</v>
      </c>
      <c r="F207" s="174" t="s">
        <v>2779</v>
      </c>
      <c r="G207" s="175" t="s">
        <v>324</v>
      </c>
      <c r="H207" s="176">
        <v>4</v>
      </c>
      <c r="I207" s="177"/>
      <c r="J207" s="178">
        <f>ROUND(I207*H207,2)</f>
        <v>0</v>
      </c>
      <c r="K207" s="179"/>
      <c r="L207" s="180"/>
      <c r="M207" s="181" t="s">
        <v>1</v>
      </c>
      <c r="N207" s="182" t="s">
        <v>41</v>
      </c>
      <c r="O207" s="58"/>
      <c r="P207" s="163">
        <f>O207*H207</f>
        <v>0</v>
      </c>
      <c r="Q207" s="163">
        <v>0</v>
      </c>
      <c r="R207" s="163">
        <f>Q207*H207</f>
        <v>0</v>
      </c>
      <c r="S207" s="163">
        <v>0</v>
      </c>
      <c r="T207" s="164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261</v>
      </c>
      <c r="AT207" s="165" t="s">
        <v>295</v>
      </c>
      <c r="AU207" s="165" t="s">
        <v>83</v>
      </c>
      <c r="AY207" s="14" t="s">
        <v>246</v>
      </c>
      <c r="BE207" s="166">
        <f>IF(N207="základná",J207,0)</f>
        <v>0</v>
      </c>
      <c r="BF207" s="166">
        <f>IF(N207="znížená",J207,0)</f>
        <v>0</v>
      </c>
      <c r="BG207" s="166">
        <f>IF(N207="zákl. prenesená",J207,0)</f>
        <v>0</v>
      </c>
      <c r="BH207" s="166">
        <f>IF(N207="zníž. prenesená",J207,0)</f>
        <v>0</v>
      </c>
      <c r="BI207" s="166">
        <f>IF(N207="nulová",J207,0)</f>
        <v>0</v>
      </c>
      <c r="BJ207" s="14" t="s">
        <v>94</v>
      </c>
      <c r="BK207" s="166">
        <f>ROUND(I207*H207,2)</f>
        <v>0</v>
      </c>
      <c r="BL207" s="14" t="s">
        <v>252</v>
      </c>
      <c r="BM207" s="165" t="s">
        <v>914</v>
      </c>
    </row>
    <row r="208" spans="1:65" s="2" customFormat="1" ht="39">
      <c r="A208" s="29"/>
      <c r="B208" s="30"/>
      <c r="C208" s="29"/>
      <c r="D208" s="183" t="s">
        <v>298</v>
      </c>
      <c r="E208" s="29"/>
      <c r="F208" s="184" t="s">
        <v>2780</v>
      </c>
      <c r="G208" s="29"/>
      <c r="H208" s="29"/>
      <c r="I208" s="185"/>
      <c r="J208" s="29"/>
      <c r="K208" s="29"/>
      <c r="L208" s="30"/>
      <c r="M208" s="186"/>
      <c r="N208" s="187"/>
      <c r="O208" s="58"/>
      <c r="P208" s="58"/>
      <c r="Q208" s="58"/>
      <c r="R208" s="58"/>
      <c r="S208" s="58"/>
      <c r="T208" s="5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298</v>
      </c>
      <c r="AU208" s="14" t="s">
        <v>83</v>
      </c>
    </row>
    <row r="209" spans="1:65" s="2" customFormat="1" ht="16.5" customHeight="1">
      <c r="A209" s="29"/>
      <c r="B209" s="152"/>
      <c r="C209" s="172" t="s">
        <v>372</v>
      </c>
      <c r="D209" s="172" t="s">
        <v>295</v>
      </c>
      <c r="E209" s="173" t="s">
        <v>2781</v>
      </c>
      <c r="F209" s="174" t="s">
        <v>2782</v>
      </c>
      <c r="G209" s="175" t="s">
        <v>324</v>
      </c>
      <c r="H209" s="176">
        <v>4</v>
      </c>
      <c r="I209" s="177"/>
      <c r="J209" s="178">
        <f>ROUND(I209*H209,2)</f>
        <v>0</v>
      </c>
      <c r="K209" s="179"/>
      <c r="L209" s="180"/>
      <c r="M209" s="181" t="s">
        <v>1</v>
      </c>
      <c r="N209" s="182" t="s">
        <v>41</v>
      </c>
      <c r="O209" s="58"/>
      <c r="P209" s="163">
        <f>O209*H209</f>
        <v>0</v>
      </c>
      <c r="Q209" s="163">
        <v>0</v>
      </c>
      <c r="R209" s="163">
        <f>Q209*H209</f>
        <v>0</v>
      </c>
      <c r="S209" s="163">
        <v>0</v>
      </c>
      <c r="T209" s="164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261</v>
      </c>
      <c r="AT209" s="165" t="s">
        <v>295</v>
      </c>
      <c r="AU209" s="165" t="s">
        <v>83</v>
      </c>
      <c r="AY209" s="14" t="s">
        <v>246</v>
      </c>
      <c r="BE209" s="166">
        <f>IF(N209="základná",J209,0)</f>
        <v>0</v>
      </c>
      <c r="BF209" s="166">
        <f>IF(N209="znížená",J209,0)</f>
        <v>0</v>
      </c>
      <c r="BG209" s="166">
        <f>IF(N209="zákl. prenesená",J209,0)</f>
        <v>0</v>
      </c>
      <c r="BH209" s="166">
        <f>IF(N209="zníž. prenesená",J209,0)</f>
        <v>0</v>
      </c>
      <c r="BI209" s="166">
        <f>IF(N209="nulová",J209,0)</f>
        <v>0</v>
      </c>
      <c r="BJ209" s="14" t="s">
        <v>94</v>
      </c>
      <c r="BK209" s="166">
        <f>ROUND(I209*H209,2)</f>
        <v>0</v>
      </c>
      <c r="BL209" s="14" t="s">
        <v>252</v>
      </c>
      <c r="BM209" s="165" t="s">
        <v>917</v>
      </c>
    </row>
    <row r="210" spans="1:65" s="2" customFormat="1" ht="24.4" customHeight="1">
      <c r="A210" s="29"/>
      <c r="B210" s="152"/>
      <c r="C210" s="172" t="s">
        <v>918</v>
      </c>
      <c r="D210" s="172" t="s">
        <v>295</v>
      </c>
      <c r="E210" s="173" t="s">
        <v>2783</v>
      </c>
      <c r="F210" s="174" t="s">
        <v>2784</v>
      </c>
      <c r="G210" s="175" t="s">
        <v>324</v>
      </c>
      <c r="H210" s="176">
        <v>4</v>
      </c>
      <c r="I210" s="177"/>
      <c r="J210" s="178">
        <f>ROUND(I210*H210,2)</f>
        <v>0</v>
      </c>
      <c r="K210" s="179"/>
      <c r="L210" s="180"/>
      <c r="M210" s="181" t="s">
        <v>1</v>
      </c>
      <c r="N210" s="182" t="s">
        <v>41</v>
      </c>
      <c r="O210" s="58"/>
      <c r="P210" s="163">
        <f>O210*H210</f>
        <v>0</v>
      </c>
      <c r="Q210" s="163">
        <v>0</v>
      </c>
      <c r="R210" s="163">
        <f>Q210*H210</f>
        <v>0</v>
      </c>
      <c r="S210" s="163">
        <v>0</v>
      </c>
      <c r="T210" s="164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261</v>
      </c>
      <c r="AT210" s="165" t="s">
        <v>295</v>
      </c>
      <c r="AU210" s="165" t="s">
        <v>83</v>
      </c>
      <c r="AY210" s="14" t="s">
        <v>246</v>
      </c>
      <c r="BE210" s="166">
        <f>IF(N210="základná",J210,0)</f>
        <v>0</v>
      </c>
      <c r="BF210" s="166">
        <f>IF(N210="znížená",J210,0)</f>
        <v>0</v>
      </c>
      <c r="BG210" s="166">
        <f>IF(N210="zákl. prenesená",J210,0)</f>
        <v>0</v>
      </c>
      <c r="BH210" s="166">
        <f>IF(N210="zníž. prenesená",J210,0)</f>
        <v>0</v>
      </c>
      <c r="BI210" s="166">
        <f>IF(N210="nulová",J210,0)</f>
        <v>0</v>
      </c>
      <c r="BJ210" s="14" t="s">
        <v>94</v>
      </c>
      <c r="BK210" s="166">
        <f>ROUND(I210*H210,2)</f>
        <v>0</v>
      </c>
      <c r="BL210" s="14" t="s">
        <v>252</v>
      </c>
      <c r="BM210" s="165" t="s">
        <v>921</v>
      </c>
    </row>
    <row r="211" spans="1:65" s="2" customFormat="1" ht="24.4" customHeight="1">
      <c r="A211" s="29"/>
      <c r="B211" s="152"/>
      <c r="C211" s="172" t="s">
        <v>375</v>
      </c>
      <c r="D211" s="172" t="s">
        <v>295</v>
      </c>
      <c r="E211" s="173" t="s">
        <v>2785</v>
      </c>
      <c r="F211" s="174" t="s">
        <v>2786</v>
      </c>
      <c r="G211" s="175" t="s">
        <v>324</v>
      </c>
      <c r="H211" s="176">
        <v>4</v>
      </c>
      <c r="I211" s="177"/>
      <c r="J211" s="178">
        <f>ROUND(I211*H211,2)</f>
        <v>0</v>
      </c>
      <c r="K211" s="179"/>
      <c r="L211" s="180"/>
      <c r="M211" s="181" t="s">
        <v>1</v>
      </c>
      <c r="N211" s="182" t="s">
        <v>41</v>
      </c>
      <c r="O211" s="58"/>
      <c r="P211" s="163">
        <f>O211*H211</f>
        <v>0</v>
      </c>
      <c r="Q211" s="163">
        <v>0</v>
      </c>
      <c r="R211" s="163">
        <f>Q211*H211</f>
        <v>0</v>
      </c>
      <c r="S211" s="163">
        <v>0</v>
      </c>
      <c r="T211" s="164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261</v>
      </c>
      <c r="AT211" s="165" t="s">
        <v>295</v>
      </c>
      <c r="AU211" s="165" t="s">
        <v>83</v>
      </c>
      <c r="AY211" s="14" t="s">
        <v>246</v>
      </c>
      <c r="BE211" s="166">
        <f>IF(N211="základná",J211,0)</f>
        <v>0</v>
      </c>
      <c r="BF211" s="166">
        <f>IF(N211="znížená",J211,0)</f>
        <v>0</v>
      </c>
      <c r="BG211" s="166">
        <f>IF(N211="zákl. prenesená",J211,0)</f>
        <v>0</v>
      </c>
      <c r="BH211" s="166">
        <f>IF(N211="zníž. prenesená",J211,0)</f>
        <v>0</v>
      </c>
      <c r="BI211" s="166">
        <f>IF(N211="nulová",J211,0)</f>
        <v>0</v>
      </c>
      <c r="BJ211" s="14" t="s">
        <v>94</v>
      </c>
      <c r="BK211" s="166">
        <f>ROUND(I211*H211,2)</f>
        <v>0</v>
      </c>
      <c r="BL211" s="14" t="s">
        <v>252</v>
      </c>
      <c r="BM211" s="165" t="s">
        <v>924</v>
      </c>
    </row>
    <row r="212" spans="1:65" s="2" customFormat="1" ht="16.5" customHeight="1">
      <c r="A212" s="29"/>
      <c r="B212" s="152"/>
      <c r="C212" s="172" t="s">
        <v>1417</v>
      </c>
      <c r="D212" s="172" t="s">
        <v>295</v>
      </c>
      <c r="E212" s="173" t="s">
        <v>2787</v>
      </c>
      <c r="F212" s="174" t="s">
        <v>2788</v>
      </c>
      <c r="G212" s="175" t="s">
        <v>324</v>
      </c>
      <c r="H212" s="176">
        <v>4</v>
      </c>
      <c r="I212" s="177"/>
      <c r="J212" s="178">
        <f>ROUND(I212*H212,2)</f>
        <v>0</v>
      </c>
      <c r="K212" s="179"/>
      <c r="L212" s="180"/>
      <c r="M212" s="181" t="s">
        <v>1</v>
      </c>
      <c r="N212" s="182" t="s">
        <v>41</v>
      </c>
      <c r="O212" s="58"/>
      <c r="P212" s="163">
        <f>O212*H212</f>
        <v>0</v>
      </c>
      <c r="Q212" s="163">
        <v>0</v>
      </c>
      <c r="R212" s="163">
        <f>Q212*H212</f>
        <v>0</v>
      </c>
      <c r="S212" s="163">
        <v>0</v>
      </c>
      <c r="T212" s="164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261</v>
      </c>
      <c r="AT212" s="165" t="s">
        <v>295</v>
      </c>
      <c r="AU212" s="165" t="s">
        <v>83</v>
      </c>
      <c r="AY212" s="14" t="s">
        <v>246</v>
      </c>
      <c r="BE212" s="166">
        <f>IF(N212="základná",J212,0)</f>
        <v>0</v>
      </c>
      <c r="BF212" s="166">
        <f>IF(N212="znížená",J212,0)</f>
        <v>0</v>
      </c>
      <c r="BG212" s="166">
        <f>IF(N212="zákl. prenesená",J212,0)</f>
        <v>0</v>
      </c>
      <c r="BH212" s="166">
        <f>IF(N212="zníž. prenesená",J212,0)</f>
        <v>0</v>
      </c>
      <c r="BI212" s="166">
        <f>IF(N212="nulová",J212,0)</f>
        <v>0</v>
      </c>
      <c r="BJ212" s="14" t="s">
        <v>94</v>
      </c>
      <c r="BK212" s="166">
        <f>ROUND(I212*H212,2)</f>
        <v>0</v>
      </c>
      <c r="BL212" s="14" t="s">
        <v>252</v>
      </c>
      <c r="BM212" s="165" t="s">
        <v>2789</v>
      </c>
    </row>
    <row r="213" spans="1:65" s="12" customFormat="1" ht="25.9" customHeight="1">
      <c r="B213" s="139"/>
      <c r="D213" s="140" t="s">
        <v>74</v>
      </c>
      <c r="E213" s="141" t="s">
        <v>2790</v>
      </c>
      <c r="F213" s="141" t="s">
        <v>2791</v>
      </c>
      <c r="I213" s="142"/>
      <c r="J213" s="143">
        <f>BK213</f>
        <v>0</v>
      </c>
      <c r="L213" s="139"/>
      <c r="M213" s="144"/>
      <c r="N213" s="145"/>
      <c r="O213" s="145"/>
      <c r="P213" s="146">
        <f>SUM(P214:P220)</f>
        <v>0</v>
      </c>
      <c r="Q213" s="145"/>
      <c r="R213" s="146">
        <f>SUM(R214:R220)</f>
        <v>0</v>
      </c>
      <c r="S213" s="145"/>
      <c r="T213" s="147">
        <f>SUM(T214:T220)</f>
        <v>0</v>
      </c>
      <c r="AR213" s="140" t="s">
        <v>83</v>
      </c>
      <c r="AT213" s="148" t="s">
        <v>74</v>
      </c>
      <c r="AU213" s="148" t="s">
        <v>75</v>
      </c>
      <c r="AY213" s="140" t="s">
        <v>246</v>
      </c>
      <c r="BK213" s="149">
        <f>SUM(BK214:BK220)</f>
        <v>0</v>
      </c>
    </row>
    <row r="214" spans="1:65" s="2" customFormat="1" ht="37.9" customHeight="1">
      <c r="A214" s="29"/>
      <c r="B214" s="152"/>
      <c r="C214" s="172" t="s">
        <v>925</v>
      </c>
      <c r="D214" s="172" t="s">
        <v>295</v>
      </c>
      <c r="E214" s="173" t="s">
        <v>2792</v>
      </c>
      <c r="F214" s="174" t="s">
        <v>2793</v>
      </c>
      <c r="G214" s="175" t="s">
        <v>324</v>
      </c>
      <c r="H214" s="176">
        <v>1</v>
      </c>
      <c r="I214" s="177"/>
      <c r="J214" s="178">
        <f>ROUND(I214*H214,2)</f>
        <v>0</v>
      </c>
      <c r="K214" s="179"/>
      <c r="L214" s="180"/>
      <c r="M214" s="181" t="s">
        <v>1</v>
      </c>
      <c r="N214" s="182" t="s">
        <v>41</v>
      </c>
      <c r="O214" s="58"/>
      <c r="P214" s="163">
        <f>O214*H214</f>
        <v>0</v>
      </c>
      <c r="Q214" s="163">
        <v>0</v>
      </c>
      <c r="R214" s="163">
        <f>Q214*H214</f>
        <v>0</v>
      </c>
      <c r="S214" s="163">
        <v>0</v>
      </c>
      <c r="T214" s="164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261</v>
      </c>
      <c r="AT214" s="165" t="s">
        <v>295</v>
      </c>
      <c r="AU214" s="165" t="s">
        <v>83</v>
      </c>
      <c r="AY214" s="14" t="s">
        <v>246</v>
      </c>
      <c r="BE214" s="166">
        <f>IF(N214="základná",J214,0)</f>
        <v>0</v>
      </c>
      <c r="BF214" s="166">
        <f>IF(N214="znížená",J214,0)</f>
        <v>0</v>
      </c>
      <c r="BG214" s="166">
        <f>IF(N214="zákl. prenesená",J214,0)</f>
        <v>0</v>
      </c>
      <c r="BH214" s="166">
        <f>IF(N214="zníž. prenesená",J214,0)</f>
        <v>0</v>
      </c>
      <c r="BI214" s="166">
        <f>IF(N214="nulová",J214,0)</f>
        <v>0</v>
      </c>
      <c r="BJ214" s="14" t="s">
        <v>94</v>
      </c>
      <c r="BK214" s="166">
        <f>ROUND(I214*H214,2)</f>
        <v>0</v>
      </c>
      <c r="BL214" s="14" t="s">
        <v>252</v>
      </c>
      <c r="BM214" s="165" t="s">
        <v>928</v>
      </c>
    </row>
    <row r="215" spans="1:65" s="2" customFormat="1" ht="29.25">
      <c r="A215" s="29"/>
      <c r="B215" s="30"/>
      <c r="C215" s="29"/>
      <c r="D215" s="183" t="s">
        <v>298</v>
      </c>
      <c r="E215" s="29"/>
      <c r="F215" s="184" t="s">
        <v>2794</v>
      </c>
      <c r="G215" s="29"/>
      <c r="H215" s="29"/>
      <c r="I215" s="185"/>
      <c r="J215" s="29"/>
      <c r="K215" s="29"/>
      <c r="L215" s="30"/>
      <c r="M215" s="186"/>
      <c r="N215" s="187"/>
      <c r="O215" s="58"/>
      <c r="P215" s="58"/>
      <c r="Q215" s="58"/>
      <c r="R215" s="58"/>
      <c r="S215" s="58"/>
      <c r="T215" s="5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298</v>
      </c>
      <c r="AU215" s="14" t="s">
        <v>83</v>
      </c>
    </row>
    <row r="216" spans="1:65" s="2" customFormat="1" ht="16.5" customHeight="1">
      <c r="A216" s="29"/>
      <c r="B216" s="152"/>
      <c r="C216" s="172" t="s">
        <v>379</v>
      </c>
      <c r="D216" s="172" t="s">
        <v>295</v>
      </c>
      <c r="E216" s="173" t="s">
        <v>2795</v>
      </c>
      <c r="F216" s="174" t="s">
        <v>2782</v>
      </c>
      <c r="G216" s="175" t="s">
        <v>324</v>
      </c>
      <c r="H216" s="176">
        <v>1</v>
      </c>
      <c r="I216" s="177"/>
      <c r="J216" s="178">
        <f>ROUND(I216*H216,2)</f>
        <v>0</v>
      </c>
      <c r="K216" s="179"/>
      <c r="L216" s="180"/>
      <c r="M216" s="181" t="s">
        <v>1</v>
      </c>
      <c r="N216" s="182" t="s">
        <v>41</v>
      </c>
      <c r="O216" s="58"/>
      <c r="P216" s="163">
        <f>O216*H216</f>
        <v>0</v>
      </c>
      <c r="Q216" s="163">
        <v>0</v>
      </c>
      <c r="R216" s="163">
        <f>Q216*H216</f>
        <v>0</v>
      </c>
      <c r="S216" s="163">
        <v>0</v>
      </c>
      <c r="T216" s="164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261</v>
      </c>
      <c r="AT216" s="165" t="s">
        <v>295</v>
      </c>
      <c r="AU216" s="165" t="s">
        <v>83</v>
      </c>
      <c r="AY216" s="14" t="s">
        <v>246</v>
      </c>
      <c r="BE216" s="166">
        <f>IF(N216="základná",J216,0)</f>
        <v>0</v>
      </c>
      <c r="BF216" s="166">
        <f>IF(N216="znížená",J216,0)</f>
        <v>0</v>
      </c>
      <c r="BG216" s="166">
        <f>IF(N216="zákl. prenesená",J216,0)</f>
        <v>0</v>
      </c>
      <c r="BH216" s="166">
        <f>IF(N216="zníž. prenesená",J216,0)</f>
        <v>0</v>
      </c>
      <c r="BI216" s="166">
        <f>IF(N216="nulová",J216,0)</f>
        <v>0</v>
      </c>
      <c r="BJ216" s="14" t="s">
        <v>94</v>
      </c>
      <c r="BK216" s="166">
        <f>ROUND(I216*H216,2)</f>
        <v>0</v>
      </c>
      <c r="BL216" s="14" t="s">
        <v>252</v>
      </c>
      <c r="BM216" s="165" t="s">
        <v>931</v>
      </c>
    </row>
    <row r="217" spans="1:65" s="2" customFormat="1" ht="21.75" customHeight="1">
      <c r="A217" s="29"/>
      <c r="B217" s="152"/>
      <c r="C217" s="172" t="s">
        <v>932</v>
      </c>
      <c r="D217" s="172" t="s">
        <v>295</v>
      </c>
      <c r="E217" s="173" t="s">
        <v>2796</v>
      </c>
      <c r="F217" s="174" t="s">
        <v>2797</v>
      </c>
      <c r="G217" s="175" t="s">
        <v>324</v>
      </c>
      <c r="H217" s="176">
        <v>1</v>
      </c>
      <c r="I217" s="177"/>
      <c r="J217" s="178">
        <f>ROUND(I217*H217,2)</f>
        <v>0</v>
      </c>
      <c r="K217" s="179"/>
      <c r="L217" s="180"/>
      <c r="M217" s="181" t="s">
        <v>1</v>
      </c>
      <c r="N217" s="182" t="s">
        <v>41</v>
      </c>
      <c r="O217" s="58"/>
      <c r="P217" s="163">
        <f>O217*H217</f>
        <v>0</v>
      </c>
      <c r="Q217" s="163">
        <v>0</v>
      </c>
      <c r="R217" s="163">
        <f>Q217*H217</f>
        <v>0</v>
      </c>
      <c r="S217" s="163">
        <v>0</v>
      </c>
      <c r="T217" s="164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261</v>
      </c>
      <c r="AT217" s="165" t="s">
        <v>295</v>
      </c>
      <c r="AU217" s="165" t="s">
        <v>83</v>
      </c>
      <c r="AY217" s="14" t="s">
        <v>246</v>
      </c>
      <c r="BE217" s="166">
        <f>IF(N217="základná",J217,0)</f>
        <v>0</v>
      </c>
      <c r="BF217" s="166">
        <f>IF(N217="znížená",J217,0)</f>
        <v>0</v>
      </c>
      <c r="BG217" s="166">
        <f>IF(N217="zákl. prenesená",J217,0)</f>
        <v>0</v>
      </c>
      <c r="BH217" s="166">
        <f>IF(N217="zníž. prenesená",J217,0)</f>
        <v>0</v>
      </c>
      <c r="BI217" s="166">
        <f>IF(N217="nulová",J217,0)</f>
        <v>0</v>
      </c>
      <c r="BJ217" s="14" t="s">
        <v>94</v>
      </c>
      <c r="BK217" s="166">
        <f>ROUND(I217*H217,2)</f>
        <v>0</v>
      </c>
      <c r="BL217" s="14" t="s">
        <v>252</v>
      </c>
      <c r="BM217" s="165" t="s">
        <v>935</v>
      </c>
    </row>
    <row r="218" spans="1:65" s="2" customFormat="1" ht="21.75" customHeight="1">
      <c r="A218" s="29"/>
      <c r="B218" s="152"/>
      <c r="C218" s="172" t="s">
        <v>382</v>
      </c>
      <c r="D218" s="172" t="s">
        <v>295</v>
      </c>
      <c r="E218" s="173" t="s">
        <v>2798</v>
      </c>
      <c r="F218" s="174" t="s">
        <v>2799</v>
      </c>
      <c r="G218" s="175" t="s">
        <v>324</v>
      </c>
      <c r="H218" s="176">
        <v>1</v>
      </c>
      <c r="I218" s="177"/>
      <c r="J218" s="178">
        <f>ROUND(I218*H218,2)</f>
        <v>0</v>
      </c>
      <c r="K218" s="179"/>
      <c r="L218" s="180"/>
      <c r="M218" s="181" t="s">
        <v>1</v>
      </c>
      <c r="N218" s="182" t="s">
        <v>41</v>
      </c>
      <c r="O218" s="58"/>
      <c r="P218" s="163">
        <f>O218*H218</f>
        <v>0</v>
      </c>
      <c r="Q218" s="163">
        <v>0</v>
      </c>
      <c r="R218" s="163">
        <f>Q218*H218</f>
        <v>0</v>
      </c>
      <c r="S218" s="163">
        <v>0</v>
      </c>
      <c r="T218" s="164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261</v>
      </c>
      <c r="AT218" s="165" t="s">
        <v>295</v>
      </c>
      <c r="AU218" s="165" t="s">
        <v>83</v>
      </c>
      <c r="AY218" s="14" t="s">
        <v>246</v>
      </c>
      <c r="BE218" s="166">
        <f>IF(N218="základná",J218,0)</f>
        <v>0</v>
      </c>
      <c r="BF218" s="166">
        <f>IF(N218="znížená",J218,0)</f>
        <v>0</v>
      </c>
      <c r="BG218" s="166">
        <f>IF(N218="zákl. prenesená",J218,0)</f>
        <v>0</v>
      </c>
      <c r="BH218" s="166">
        <f>IF(N218="zníž. prenesená",J218,0)</f>
        <v>0</v>
      </c>
      <c r="BI218" s="166">
        <f>IF(N218="nulová",J218,0)</f>
        <v>0</v>
      </c>
      <c r="BJ218" s="14" t="s">
        <v>94</v>
      </c>
      <c r="BK218" s="166">
        <f>ROUND(I218*H218,2)</f>
        <v>0</v>
      </c>
      <c r="BL218" s="14" t="s">
        <v>252</v>
      </c>
      <c r="BM218" s="165" t="s">
        <v>938</v>
      </c>
    </row>
    <row r="219" spans="1:65" s="2" customFormat="1" ht="16.5" customHeight="1">
      <c r="A219" s="29"/>
      <c r="B219" s="152"/>
      <c r="C219" s="172" t="s">
        <v>939</v>
      </c>
      <c r="D219" s="172" t="s">
        <v>295</v>
      </c>
      <c r="E219" s="173" t="s">
        <v>2800</v>
      </c>
      <c r="F219" s="174" t="s">
        <v>2801</v>
      </c>
      <c r="G219" s="175" t="s">
        <v>324</v>
      </c>
      <c r="H219" s="176">
        <v>1</v>
      </c>
      <c r="I219" s="177"/>
      <c r="J219" s="178">
        <f>ROUND(I219*H219,2)</f>
        <v>0</v>
      </c>
      <c r="K219" s="179"/>
      <c r="L219" s="180"/>
      <c r="M219" s="181" t="s">
        <v>1</v>
      </c>
      <c r="N219" s="182" t="s">
        <v>41</v>
      </c>
      <c r="O219" s="58"/>
      <c r="P219" s="163">
        <f>O219*H219</f>
        <v>0</v>
      </c>
      <c r="Q219" s="163">
        <v>0</v>
      </c>
      <c r="R219" s="163">
        <f>Q219*H219</f>
        <v>0</v>
      </c>
      <c r="S219" s="163">
        <v>0</v>
      </c>
      <c r="T219" s="164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261</v>
      </c>
      <c r="AT219" s="165" t="s">
        <v>295</v>
      </c>
      <c r="AU219" s="165" t="s">
        <v>83</v>
      </c>
      <c r="AY219" s="14" t="s">
        <v>246</v>
      </c>
      <c r="BE219" s="166">
        <f>IF(N219="základná",J219,0)</f>
        <v>0</v>
      </c>
      <c r="BF219" s="166">
        <f>IF(N219="znížená",J219,0)</f>
        <v>0</v>
      </c>
      <c r="BG219" s="166">
        <f>IF(N219="zákl. prenesená",J219,0)</f>
        <v>0</v>
      </c>
      <c r="BH219" s="166">
        <f>IF(N219="zníž. prenesená",J219,0)</f>
        <v>0</v>
      </c>
      <c r="BI219" s="166">
        <f>IF(N219="nulová",J219,0)</f>
        <v>0</v>
      </c>
      <c r="BJ219" s="14" t="s">
        <v>94</v>
      </c>
      <c r="BK219" s="166">
        <f>ROUND(I219*H219,2)</f>
        <v>0</v>
      </c>
      <c r="BL219" s="14" t="s">
        <v>252</v>
      </c>
      <c r="BM219" s="165" t="s">
        <v>942</v>
      </c>
    </row>
    <row r="220" spans="1:65" s="2" customFormat="1" ht="16.5" customHeight="1">
      <c r="A220" s="29"/>
      <c r="B220" s="152"/>
      <c r="C220" s="172" t="s">
        <v>386</v>
      </c>
      <c r="D220" s="172" t="s">
        <v>295</v>
      </c>
      <c r="E220" s="173" t="s">
        <v>2802</v>
      </c>
      <c r="F220" s="174" t="s">
        <v>2803</v>
      </c>
      <c r="G220" s="175" t="s">
        <v>324</v>
      </c>
      <c r="H220" s="176">
        <v>1</v>
      </c>
      <c r="I220" s="177"/>
      <c r="J220" s="178">
        <f>ROUND(I220*H220,2)</f>
        <v>0</v>
      </c>
      <c r="K220" s="179"/>
      <c r="L220" s="180"/>
      <c r="M220" s="181" t="s">
        <v>1</v>
      </c>
      <c r="N220" s="182" t="s">
        <v>41</v>
      </c>
      <c r="O220" s="58"/>
      <c r="P220" s="163">
        <f>O220*H220</f>
        <v>0</v>
      </c>
      <c r="Q220" s="163">
        <v>0</v>
      </c>
      <c r="R220" s="163">
        <f>Q220*H220</f>
        <v>0</v>
      </c>
      <c r="S220" s="163">
        <v>0</v>
      </c>
      <c r="T220" s="164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261</v>
      </c>
      <c r="AT220" s="165" t="s">
        <v>295</v>
      </c>
      <c r="AU220" s="165" t="s">
        <v>83</v>
      </c>
      <c r="AY220" s="14" t="s">
        <v>246</v>
      </c>
      <c r="BE220" s="166">
        <f>IF(N220="základná",J220,0)</f>
        <v>0</v>
      </c>
      <c r="BF220" s="166">
        <f>IF(N220="znížená",J220,0)</f>
        <v>0</v>
      </c>
      <c r="BG220" s="166">
        <f>IF(N220="zákl. prenesená",J220,0)</f>
        <v>0</v>
      </c>
      <c r="BH220" s="166">
        <f>IF(N220="zníž. prenesená",J220,0)</f>
        <v>0</v>
      </c>
      <c r="BI220" s="166">
        <f>IF(N220="nulová",J220,0)</f>
        <v>0</v>
      </c>
      <c r="BJ220" s="14" t="s">
        <v>94</v>
      </c>
      <c r="BK220" s="166">
        <f>ROUND(I220*H220,2)</f>
        <v>0</v>
      </c>
      <c r="BL220" s="14" t="s">
        <v>252</v>
      </c>
      <c r="BM220" s="165" t="s">
        <v>945</v>
      </c>
    </row>
    <row r="221" spans="1:65" s="12" customFormat="1" ht="25.9" customHeight="1">
      <c r="B221" s="139"/>
      <c r="D221" s="140" t="s">
        <v>74</v>
      </c>
      <c r="E221" s="141" t="s">
        <v>2804</v>
      </c>
      <c r="F221" s="141" t="s">
        <v>2805</v>
      </c>
      <c r="I221" s="142"/>
      <c r="J221" s="143">
        <f>BK221</f>
        <v>0</v>
      </c>
      <c r="L221" s="139"/>
      <c r="M221" s="144"/>
      <c r="N221" s="145"/>
      <c r="O221" s="145"/>
      <c r="P221" s="146">
        <f>SUM(P222:P224)</f>
        <v>0</v>
      </c>
      <c r="Q221" s="145"/>
      <c r="R221" s="146">
        <f>SUM(R222:R224)</f>
        <v>0</v>
      </c>
      <c r="S221" s="145"/>
      <c r="T221" s="147">
        <f>SUM(T222:T224)</f>
        <v>0</v>
      </c>
      <c r="AR221" s="140" t="s">
        <v>83</v>
      </c>
      <c r="AT221" s="148" t="s">
        <v>74</v>
      </c>
      <c r="AU221" s="148" t="s">
        <v>75</v>
      </c>
      <c r="AY221" s="140" t="s">
        <v>246</v>
      </c>
      <c r="BK221" s="149">
        <f>SUM(BK222:BK224)</f>
        <v>0</v>
      </c>
    </row>
    <row r="222" spans="1:65" s="2" customFormat="1" ht="37.9" customHeight="1">
      <c r="A222" s="29"/>
      <c r="B222" s="152"/>
      <c r="C222" s="172" t="s">
        <v>946</v>
      </c>
      <c r="D222" s="172" t="s">
        <v>295</v>
      </c>
      <c r="E222" s="173" t="s">
        <v>2806</v>
      </c>
      <c r="F222" s="174" t="s">
        <v>2807</v>
      </c>
      <c r="G222" s="175" t="s">
        <v>324</v>
      </c>
      <c r="H222" s="176">
        <v>1</v>
      </c>
      <c r="I222" s="177"/>
      <c r="J222" s="178">
        <f>ROUND(I222*H222,2)</f>
        <v>0</v>
      </c>
      <c r="K222" s="179"/>
      <c r="L222" s="180"/>
      <c r="M222" s="181" t="s">
        <v>1</v>
      </c>
      <c r="N222" s="182" t="s">
        <v>41</v>
      </c>
      <c r="O222" s="58"/>
      <c r="P222" s="163">
        <f>O222*H222</f>
        <v>0</v>
      </c>
      <c r="Q222" s="163">
        <v>0</v>
      </c>
      <c r="R222" s="163">
        <f>Q222*H222</f>
        <v>0</v>
      </c>
      <c r="S222" s="163">
        <v>0</v>
      </c>
      <c r="T222" s="164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261</v>
      </c>
      <c r="AT222" s="165" t="s">
        <v>295</v>
      </c>
      <c r="AU222" s="165" t="s">
        <v>83</v>
      </c>
      <c r="AY222" s="14" t="s">
        <v>246</v>
      </c>
      <c r="BE222" s="166">
        <f>IF(N222="základná",J222,0)</f>
        <v>0</v>
      </c>
      <c r="BF222" s="166">
        <f>IF(N222="znížená",J222,0)</f>
        <v>0</v>
      </c>
      <c r="BG222" s="166">
        <f>IF(N222="zákl. prenesená",J222,0)</f>
        <v>0</v>
      </c>
      <c r="BH222" s="166">
        <f>IF(N222="zníž. prenesená",J222,0)</f>
        <v>0</v>
      </c>
      <c r="BI222" s="166">
        <f>IF(N222="nulová",J222,0)</f>
        <v>0</v>
      </c>
      <c r="BJ222" s="14" t="s">
        <v>94</v>
      </c>
      <c r="BK222" s="166">
        <f>ROUND(I222*H222,2)</f>
        <v>0</v>
      </c>
      <c r="BL222" s="14" t="s">
        <v>252</v>
      </c>
      <c r="BM222" s="165" t="s">
        <v>949</v>
      </c>
    </row>
    <row r="223" spans="1:65" s="2" customFormat="1" ht="29.25">
      <c r="A223" s="29"/>
      <c r="B223" s="30"/>
      <c r="C223" s="29"/>
      <c r="D223" s="183" t="s">
        <v>298</v>
      </c>
      <c r="E223" s="29"/>
      <c r="F223" s="184" t="s">
        <v>2808</v>
      </c>
      <c r="G223" s="29"/>
      <c r="H223" s="29"/>
      <c r="I223" s="185"/>
      <c r="J223" s="29"/>
      <c r="K223" s="29"/>
      <c r="L223" s="30"/>
      <c r="M223" s="186"/>
      <c r="N223" s="187"/>
      <c r="O223" s="58"/>
      <c r="P223" s="58"/>
      <c r="Q223" s="58"/>
      <c r="R223" s="58"/>
      <c r="S223" s="58"/>
      <c r="T223" s="5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4" t="s">
        <v>298</v>
      </c>
      <c r="AU223" s="14" t="s">
        <v>83</v>
      </c>
    </row>
    <row r="224" spans="1:65" s="2" customFormat="1" ht="24.4" customHeight="1">
      <c r="A224" s="29"/>
      <c r="B224" s="152"/>
      <c r="C224" s="172" t="s">
        <v>389</v>
      </c>
      <c r="D224" s="172" t="s">
        <v>295</v>
      </c>
      <c r="E224" s="173" t="s">
        <v>2809</v>
      </c>
      <c r="F224" s="174" t="s">
        <v>2810</v>
      </c>
      <c r="G224" s="175" t="s">
        <v>324</v>
      </c>
      <c r="H224" s="176">
        <v>1</v>
      </c>
      <c r="I224" s="177"/>
      <c r="J224" s="178">
        <f>ROUND(I224*H224,2)</f>
        <v>0</v>
      </c>
      <c r="K224" s="179"/>
      <c r="L224" s="180"/>
      <c r="M224" s="181" t="s">
        <v>1</v>
      </c>
      <c r="N224" s="182" t="s">
        <v>41</v>
      </c>
      <c r="O224" s="58"/>
      <c r="P224" s="163">
        <f>O224*H224</f>
        <v>0</v>
      </c>
      <c r="Q224" s="163">
        <v>0</v>
      </c>
      <c r="R224" s="163">
        <f>Q224*H224</f>
        <v>0</v>
      </c>
      <c r="S224" s="163">
        <v>0</v>
      </c>
      <c r="T224" s="164">
        <f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261</v>
      </c>
      <c r="AT224" s="165" t="s">
        <v>295</v>
      </c>
      <c r="AU224" s="165" t="s">
        <v>83</v>
      </c>
      <c r="AY224" s="14" t="s">
        <v>246</v>
      </c>
      <c r="BE224" s="166">
        <f>IF(N224="základná",J224,0)</f>
        <v>0</v>
      </c>
      <c r="BF224" s="166">
        <f>IF(N224="znížená",J224,0)</f>
        <v>0</v>
      </c>
      <c r="BG224" s="166">
        <f>IF(N224="zákl. prenesená",J224,0)</f>
        <v>0</v>
      </c>
      <c r="BH224" s="166">
        <f>IF(N224="zníž. prenesená",J224,0)</f>
        <v>0</v>
      </c>
      <c r="BI224" s="166">
        <f>IF(N224="nulová",J224,0)</f>
        <v>0</v>
      </c>
      <c r="BJ224" s="14" t="s">
        <v>94</v>
      </c>
      <c r="BK224" s="166">
        <f>ROUND(I224*H224,2)</f>
        <v>0</v>
      </c>
      <c r="BL224" s="14" t="s">
        <v>252</v>
      </c>
      <c r="BM224" s="165" t="s">
        <v>952</v>
      </c>
    </row>
    <row r="225" spans="1:65" s="12" customFormat="1" ht="25.9" customHeight="1">
      <c r="B225" s="139"/>
      <c r="D225" s="140" t="s">
        <v>74</v>
      </c>
      <c r="E225" s="141" t="s">
        <v>2811</v>
      </c>
      <c r="F225" s="141" t="s">
        <v>2812</v>
      </c>
      <c r="I225" s="142"/>
      <c r="J225" s="143">
        <f>BK225</f>
        <v>0</v>
      </c>
      <c r="L225" s="139"/>
      <c r="M225" s="144"/>
      <c r="N225" s="145"/>
      <c r="O225" s="145"/>
      <c r="P225" s="146">
        <f>SUM(P226:P230)</f>
        <v>0</v>
      </c>
      <c r="Q225" s="145"/>
      <c r="R225" s="146">
        <f>SUM(R226:R230)</f>
        <v>0</v>
      </c>
      <c r="S225" s="145"/>
      <c r="T225" s="147">
        <f>SUM(T226:T230)</f>
        <v>0</v>
      </c>
      <c r="AR225" s="140" t="s">
        <v>83</v>
      </c>
      <c r="AT225" s="148" t="s">
        <v>74</v>
      </c>
      <c r="AU225" s="148" t="s">
        <v>75</v>
      </c>
      <c r="AY225" s="140" t="s">
        <v>246</v>
      </c>
      <c r="BK225" s="149">
        <f>SUM(BK226:BK230)</f>
        <v>0</v>
      </c>
    </row>
    <row r="226" spans="1:65" s="2" customFormat="1" ht="37.9" customHeight="1">
      <c r="A226" s="29"/>
      <c r="B226" s="152"/>
      <c r="C226" s="172" t="s">
        <v>953</v>
      </c>
      <c r="D226" s="172" t="s">
        <v>295</v>
      </c>
      <c r="E226" s="173" t="s">
        <v>2813</v>
      </c>
      <c r="F226" s="174" t="s">
        <v>2814</v>
      </c>
      <c r="G226" s="175" t="s">
        <v>324</v>
      </c>
      <c r="H226" s="176">
        <v>1</v>
      </c>
      <c r="I226" s="177"/>
      <c r="J226" s="178">
        <f>ROUND(I226*H226,2)</f>
        <v>0</v>
      </c>
      <c r="K226" s="179"/>
      <c r="L226" s="180"/>
      <c r="M226" s="181" t="s">
        <v>1</v>
      </c>
      <c r="N226" s="182" t="s">
        <v>41</v>
      </c>
      <c r="O226" s="58"/>
      <c r="P226" s="163">
        <f>O226*H226</f>
        <v>0</v>
      </c>
      <c r="Q226" s="163">
        <v>0</v>
      </c>
      <c r="R226" s="163">
        <f>Q226*H226</f>
        <v>0</v>
      </c>
      <c r="S226" s="163">
        <v>0</v>
      </c>
      <c r="T226" s="164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261</v>
      </c>
      <c r="AT226" s="165" t="s">
        <v>295</v>
      </c>
      <c r="AU226" s="165" t="s">
        <v>83</v>
      </c>
      <c r="AY226" s="14" t="s">
        <v>246</v>
      </c>
      <c r="BE226" s="166">
        <f>IF(N226="základná",J226,0)</f>
        <v>0</v>
      </c>
      <c r="BF226" s="166">
        <f>IF(N226="znížená",J226,0)</f>
        <v>0</v>
      </c>
      <c r="BG226" s="166">
        <f>IF(N226="zákl. prenesená",J226,0)</f>
        <v>0</v>
      </c>
      <c r="BH226" s="166">
        <f>IF(N226="zníž. prenesená",J226,0)</f>
        <v>0</v>
      </c>
      <c r="BI226" s="166">
        <f>IF(N226="nulová",J226,0)</f>
        <v>0</v>
      </c>
      <c r="BJ226" s="14" t="s">
        <v>94</v>
      </c>
      <c r="BK226" s="166">
        <f>ROUND(I226*H226,2)</f>
        <v>0</v>
      </c>
      <c r="BL226" s="14" t="s">
        <v>252</v>
      </c>
      <c r="BM226" s="165" t="s">
        <v>956</v>
      </c>
    </row>
    <row r="227" spans="1:65" s="2" customFormat="1" ht="39">
      <c r="A227" s="29"/>
      <c r="B227" s="30"/>
      <c r="C227" s="29"/>
      <c r="D227" s="183" t="s">
        <v>298</v>
      </c>
      <c r="E227" s="29"/>
      <c r="F227" s="184" t="s">
        <v>2815</v>
      </c>
      <c r="G227" s="29"/>
      <c r="H227" s="29"/>
      <c r="I227" s="185"/>
      <c r="J227" s="29"/>
      <c r="K227" s="29"/>
      <c r="L227" s="30"/>
      <c r="M227" s="186"/>
      <c r="N227" s="187"/>
      <c r="O227" s="58"/>
      <c r="P227" s="58"/>
      <c r="Q227" s="58"/>
      <c r="R227" s="58"/>
      <c r="S227" s="58"/>
      <c r="T227" s="5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298</v>
      </c>
      <c r="AU227" s="14" t="s">
        <v>83</v>
      </c>
    </row>
    <row r="228" spans="1:65" s="2" customFormat="1" ht="16.5" customHeight="1">
      <c r="A228" s="29"/>
      <c r="B228" s="152"/>
      <c r="C228" s="172" t="s">
        <v>393</v>
      </c>
      <c r="D228" s="172" t="s">
        <v>295</v>
      </c>
      <c r="E228" s="173" t="s">
        <v>2816</v>
      </c>
      <c r="F228" s="174" t="s">
        <v>2817</v>
      </c>
      <c r="G228" s="175" t="s">
        <v>324</v>
      </c>
      <c r="H228" s="176">
        <v>1</v>
      </c>
      <c r="I228" s="177"/>
      <c r="J228" s="178">
        <f>ROUND(I228*H228,2)</f>
        <v>0</v>
      </c>
      <c r="K228" s="179"/>
      <c r="L228" s="180"/>
      <c r="M228" s="181" t="s">
        <v>1</v>
      </c>
      <c r="N228" s="182" t="s">
        <v>41</v>
      </c>
      <c r="O228" s="58"/>
      <c r="P228" s="163">
        <f>O228*H228</f>
        <v>0</v>
      </c>
      <c r="Q228" s="163">
        <v>0</v>
      </c>
      <c r="R228" s="163">
        <f>Q228*H228</f>
        <v>0</v>
      </c>
      <c r="S228" s="163">
        <v>0</v>
      </c>
      <c r="T228" s="164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261</v>
      </c>
      <c r="AT228" s="165" t="s">
        <v>295</v>
      </c>
      <c r="AU228" s="165" t="s">
        <v>83</v>
      </c>
      <c r="AY228" s="14" t="s">
        <v>246</v>
      </c>
      <c r="BE228" s="166">
        <f>IF(N228="základná",J228,0)</f>
        <v>0</v>
      </c>
      <c r="BF228" s="166">
        <f>IF(N228="znížená",J228,0)</f>
        <v>0</v>
      </c>
      <c r="BG228" s="166">
        <f>IF(N228="zákl. prenesená",J228,0)</f>
        <v>0</v>
      </c>
      <c r="BH228" s="166">
        <f>IF(N228="zníž. prenesená",J228,0)</f>
        <v>0</v>
      </c>
      <c r="BI228" s="166">
        <f>IF(N228="nulová",J228,0)</f>
        <v>0</v>
      </c>
      <c r="BJ228" s="14" t="s">
        <v>94</v>
      </c>
      <c r="BK228" s="166">
        <f>ROUND(I228*H228,2)</f>
        <v>0</v>
      </c>
      <c r="BL228" s="14" t="s">
        <v>252</v>
      </c>
      <c r="BM228" s="165" t="s">
        <v>959</v>
      </c>
    </row>
    <row r="229" spans="1:65" s="2" customFormat="1" ht="21.75" customHeight="1">
      <c r="A229" s="29"/>
      <c r="B229" s="152"/>
      <c r="C229" s="172" t="s">
        <v>945</v>
      </c>
      <c r="D229" s="172" t="s">
        <v>295</v>
      </c>
      <c r="E229" s="173" t="s">
        <v>2818</v>
      </c>
      <c r="F229" s="174" t="s">
        <v>2819</v>
      </c>
      <c r="G229" s="175" t="s">
        <v>324</v>
      </c>
      <c r="H229" s="176">
        <v>1</v>
      </c>
      <c r="I229" s="177"/>
      <c r="J229" s="178">
        <f>ROUND(I229*H229,2)</f>
        <v>0</v>
      </c>
      <c r="K229" s="179"/>
      <c r="L229" s="180"/>
      <c r="M229" s="181" t="s">
        <v>1</v>
      </c>
      <c r="N229" s="182" t="s">
        <v>41</v>
      </c>
      <c r="O229" s="58"/>
      <c r="P229" s="163">
        <f>O229*H229</f>
        <v>0</v>
      </c>
      <c r="Q229" s="163">
        <v>0</v>
      </c>
      <c r="R229" s="163">
        <f>Q229*H229</f>
        <v>0</v>
      </c>
      <c r="S229" s="163">
        <v>0</v>
      </c>
      <c r="T229" s="164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261</v>
      </c>
      <c r="AT229" s="165" t="s">
        <v>295</v>
      </c>
      <c r="AU229" s="165" t="s">
        <v>83</v>
      </c>
      <c r="AY229" s="14" t="s">
        <v>246</v>
      </c>
      <c r="BE229" s="166">
        <f>IF(N229="základná",J229,0)</f>
        <v>0</v>
      </c>
      <c r="BF229" s="166">
        <f>IF(N229="znížená",J229,0)</f>
        <v>0</v>
      </c>
      <c r="BG229" s="166">
        <f>IF(N229="zákl. prenesená",J229,0)</f>
        <v>0</v>
      </c>
      <c r="BH229" s="166">
        <f>IF(N229="zníž. prenesená",J229,0)</f>
        <v>0</v>
      </c>
      <c r="BI229" s="166">
        <f>IF(N229="nulová",J229,0)</f>
        <v>0</v>
      </c>
      <c r="BJ229" s="14" t="s">
        <v>94</v>
      </c>
      <c r="BK229" s="166">
        <f>ROUND(I229*H229,2)</f>
        <v>0</v>
      </c>
      <c r="BL229" s="14" t="s">
        <v>252</v>
      </c>
      <c r="BM229" s="165" t="s">
        <v>2820</v>
      </c>
    </row>
    <row r="230" spans="1:65" s="2" customFormat="1" ht="16.5" customHeight="1">
      <c r="A230" s="29"/>
      <c r="B230" s="152"/>
      <c r="C230" s="172" t="s">
        <v>1424</v>
      </c>
      <c r="D230" s="172" t="s">
        <v>295</v>
      </c>
      <c r="E230" s="173" t="s">
        <v>2821</v>
      </c>
      <c r="F230" s="174" t="s">
        <v>2822</v>
      </c>
      <c r="G230" s="175" t="s">
        <v>324</v>
      </c>
      <c r="H230" s="176">
        <v>1</v>
      </c>
      <c r="I230" s="177"/>
      <c r="J230" s="178">
        <f>ROUND(I230*H230,2)</f>
        <v>0</v>
      </c>
      <c r="K230" s="179"/>
      <c r="L230" s="180"/>
      <c r="M230" s="181" t="s">
        <v>1</v>
      </c>
      <c r="N230" s="182" t="s">
        <v>41</v>
      </c>
      <c r="O230" s="58"/>
      <c r="P230" s="163">
        <f>O230*H230</f>
        <v>0</v>
      </c>
      <c r="Q230" s="163">
        <v>0</v>
      </c>
      <c r="R230" s="163">
        <f>Q230*H230</f>
        <v>0</v>
      </c>
      <c r="S230" s="163">
        <v>0</v>
      </c>
      <c r="T230" s="164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261</v>
      </c>
      <c r="AT230" s="165" t="s">
        <v>295</v>
      </c>
      <c r="AU230" s="165" t="s">
        <v>83</v>
      </c>
      <c r="AY230" s="14" t="s">
        <v>246</v>
      </c>
      <c r="BE230" s="166">
        <f>IF(N230="základná",J230,0)</f>
        <v>0</v>
      </c>
      <c r="BF230" s="166">
        <f>IF(N230="znížená",J230,0)</f>
        <v>0</v>
      </c>
      <c r="BG230" s="166">
        <f>IF(N230="zákl. prenesená",J230,0)</f>
        <v>0</v>
      </c>
      <c r="BH230" s="166">
        <f>IF(N230="zníž. prenesená",J230,0)</f>
        <v>0</v>
      </c>
      <c r="BI230" s="166">
        <f>IF(N230="nulová",J230,0)</f>
        <v>0</v>
      </c>
      <c r="BJ230" s="14" t="s">
        <v>94</v>
      </c>
      <c r="BK230" s="166">
        <f>ROUND(I230*H230,2)</f>
        <v>0</v>
      </c>
      <c r="BL230" s="14" t="s">
        <v>252</v>
      </c>
      <c r="BM230" s="165" t="s">
        <v>2823</v>
      </c>
    </row>
    <row r="231" spans="1:65" s="12" customFormat="1" ht="25.9" customHeight="1">
      <c r="B231" s="139"/>
      <c r="D231" s="140" t="s">
        <v>74</v>
      </c>
      <c r="E231" s="141" t="s">
        <v>2824</v>
      </c>
      <c r="F231" s="141" t="s">
        <v>2825</v>
      </c>
      <c r="I231" s="142"/>
      <c r="J231" s="143">
        <f>BK231</f>
        <v>0</v>
      </c>
      <c r="L231" s="139"/>
      <c r="M231" s="144"/>
      <c r="N231" s="145"/>
      <c r="O231" s="145"/>
      <c r="P231" s="146">
        <f>SUM(P232:P236)</f>
        <v>0</v>
      </c>
      <c r="Q231" s="145"/>
      <c r="R231" s="146">
        <f>SUM(R232:R236)</f>
        <v>0</v>
      </c>
      <c r="S231" s="145"/>
      <c r="T231" s="147">
        <f>SUM(T232:T236)</f>
        <v>0</v>
      </c>
      <c r="AR231" s="140" t="s">
        <v>83</v>
      </c>
      <c r="AT231" s="148" t="s">
        <v>74</v>
      </c>
      <c r="AU231" s="148" t="s">
        <v>75</v>
      </c>
      <c r="AY231" s="140" t="s">
        <v>246</v>
      </c>
      <c r="BK231" s="149">
        <f>SUM(BK232:BK236)</f>
        <v>0</v>
      </c>
    </row>
    <row r="232" spans="1:65" s="2" customFormat="1" ht="78" customHeight="1">
      <c r="A232" s="29"/>
      <c r="B232" s="152"/>
      <c r="C232" s="172" t="s">
        <v>960</v>
      </c>
      <c r="D232" s="172" t="s">
        <v>295</v>
      </c>
      <c r="E232" s="173" t="s">
        <v>2826</v>
      </c>
      <c r="F232" s="174" t="s">
        <v>2827</v>
      </c>
      <c r="G232" s="175" t="s">
        <v>324</v>
      </c>
      <c r="H232" s="176">
        <v>1</v>
      </c>
      <c r="I232" s="177"/>
      <c r="J232" s="178">
        <f>ROUND(I232*H232,2)</f>
        <v>0</v>
      </c>
      <c r="K232" s="179"/>
      <c r="L232" s="180"/>
      <c r="M232" s="181" t="s">
        <v>1</v>
      </c>
      <c r="N232" s="182" t="s">
        <v>41</v>
      </c>
      <c r="O232" s="58"/>
      <c r="P232" s="163">
        <f>O232*H232</f>
        <v>0</v>
      </c>
      <c r="Q232" s="163">
        <v>0</v>
      </c>
      <c r="R232" s="163">
        <f>Q232*H232</f>
        <v>0</v>
      </c>
      <c r="S232" s="163">
        <v>0</v>
      </c>
      <c r="T232" s="164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261</v>
      </c>
      <c r="AT232" s="165" t="s">
        <v>295</v>
      </c>
      <c r="AU232" s="165" t="s">
        <v>83</v>
      </c>
      <c r="AY232" s="14" t="s">
        <v>246</v>
      </c>
      <c r="BE232" s="166">
        <f>IF(N232="základná",J232,0)</f>
        <v>0</v>
      </c>
      <c r="BF232" s="166">
        <f>IF(N232="znížená",J232,0)</f>
        <v>0</v>
      </c>
      <c r="BG232" s="166">
        <f>IF(N232="zákl. prenesená",J232,0)</f>
        <v>0</v>
      </c>
      <c r="BH232" s="166">
        <f>IF(N232="zníž. prenesená",J232,0)</f>
        <v>0</v>
      </c>
      <c r="BI232" s="166">
        <f>IF(N232="nulová",J232,0)</f>
        <v>0</v>
      </c>
      <c r="BJ232" s="14" t="s">
        <v>94</v>
      </c>
      <c r="BK232" s="166">
        <f>ROUND(I232*H232,2)</f>
        <v>0</v>
      </c>
      <c r="BL232" s="14" t="s">
        <v>252</v>
      </c>
      <c r="BM232" s="165" t="s">
        <v>963</v>
      </c>
    </row>
    <row r="233" spans="1:65" s="2" customFormat="1" ht="48.75">
      <c r="A233" s="29"/>
      <c r="B233" s="30"/>
      <c r="C233" s="29"/>
      <c r="D233" s="183" t="s">
        <v>298</v>
      </c>
      <c r="E233" s="29"/>
      <c r="F233" s="184" t="s">
        <v>2828</v>
      </c>
      <c r="G233" s="29"/>
      <c r="H233" s="29"/>
      <c r="I233" s="185"/>
      <c r="J233" s="29"/>
      <c r="K233" s="29"/>
      <c r="L233" s="30"/>
      <c r="M233" s="186"/>
      <c r="N233" s="187"/>
      <c r="O233" s="58"/>
      <c r="P233" s="58"/>
      <c r="Q233" s="58"/>
      <c r="R233" s="58"/>
      <c r="S233" s="58"/>
      <c r="T233" s="5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298</v>
      </c>
      <c r="AU233" s="14" t="s">
        <v>83</v>
      </c>
    </row>
    <row r="234" spans="1:65" s="2" customFormat="1" ht="37.9" customHeight="1">
      <c r="A234" s="29"/>
      <c r="B234" s="152"/>
      <c r="C234" s="172" t="s">
        <v>396</v>
      </c>
      <c r="D234" s="172" t="s">
        <v>295</v>
      </c>
      <c r="E234" s="173" t="s">
        <v>2829</v>
      </c>
      <c r="F234" s="174" t="s">
        <v>2830</v>
      </c>
      <c r="G234" s="175" t="s">
        <v>324</v>
      </c>
      <c r="H234" s="176">
        <v>4</v>
      </c>
      <c r="I234" s="177"/>
      <c r="J234" s="178">
        <f>ROUND(I234*H234,2)</f>
        <v>0</v>
      </c>
      <c r="K234" s="179"/>
      <c r="L234" s="180"/>
      <c r="M234" s="181" t="s">
        <v>1</v>
      </c>
      <c r="N234" s="182" t="s">
        <v>41</v>
      </c>
      <c r="O234" s="58"/>
      <c r="P234" s="163">
        <f>O234*H234</f>
        <v>0</v>
      </c>
      <c r="Q234" s="163">
        <v>0</v>
      </c>
      <c r="R234" s="163">
        <f>Q234*H234</f>
        <v>0</v>
      </c>
      <c r="S234" s="163">
        <v>0</v>
      </c>
      <c r="T234" s="164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261</v>
      </c>
      <c r="AT234" s="165" t="s">
        <v>295</v>
      </c>
      <c r="AU234" s="165" t="s">
        <v>83</v>
      </c>
      <c r="AY234" s="14" t="s">
        <v>246</v>
      </c>
      <c r="BE234" s="166">
        <f>IF(N234="základná",J234,0)</f>
        <v>0</v>
      </c>
      <c r="BF234" s="166">
        <f>IF(N234="znížená",J234,0)</f>
        <v>0</v>
      </c>
      <c r="BG234" s="166">
        <f>IF(N234="zákl. prenesená",J234,0)</f>
        <v>0</v>
      </c>
      <c r="BH234" s="166">
        <f>IF(N234="zníž. prenesená",J234,0)</f>
        <v>0</v>
      </c>
      <c r="BI234" s="166">
        <f>IF(N234="nulová",J234,0)</f>
        <v>0</v>
      </c>
      <c r="BJ234" s="14" t="s">
        <v>94</v>
      </c>
      <c r="BK234" s="166">
        <f>ROUND(I234*H234,2)</f>
        <v>0</v>
      </c>
      <c r="BL234" s="14" t="s">
        <v>252</v>
      </c>
      <c r="BM234" s="165" t="s">
        <v>966</v>
      </c>
    </row>
    <row r="235" spans="1:65" s="2" customFormat="1" ht="16.5" customHeight="1">
      <c r="A235" s="29"/>
      <c r="B235" s="152"/>
      <c r="C235" s="172" t="s">
        <v>967</v>
      </c>
      <c r="D235" s="172" t="s">
        <v>295</v>
      </c>
      <c r="E235" s="173" t="s">
        <v>2831</v>
      </c>
      <c r="F235" s="174" t="s">
        <v>2832</v>
      </c>
      <c r="G235" s="175" t="s">
        <v>324</v>
      </c>
      <c r="H235" s="176">
        <v>1</v>
      </c>
      <c r="I235" s="177"/>
      <c r="J235" s="178">
        <f>ROUND(I235*H235,2)</f>
        <v>0</v>
      </c>
      <c r="K235" s="179"/>
      <c r="L235" s="180"/>
      <c r="M235" s="181" t="s">
        <v>1</v>
      </c>
      <c r="N235" s="182" t="s">
        <v>41</v>
      </c>
      <c r="O235" s="58"/>
      <c r="P235" s="163">
        <f>O235*H235</f>
        <v>0</v>
      </c>
      <c r="Q235" s="163">
        <v>0</v>
      </c>
      <c r="R235" s="163">
        <f>Q235*H235</f>
        <v>0</v>
      </c>
      <c r="S235" s="163">
        <v>0</v>
      </c>
      <c r="T235" s="164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5" t="s">
        <v>261</v>
      </c>
      <c r="AT235" s="165" t="s">
        <v>295</v>
      </c>
      <c r="AU235" s="165" t="s">
        <v>83</v>
      </c>
      <c r="AY235" s="14" t="s">
        <v>246</v>
      </c>
      <c r="BE235" s="166">
        <f>IF(N235="základná",J235,0)</f>
        <v>0</v>
      </c>
      <c r="BF235" s="166">
        <f>IF(N235="znížená",J235,0)</f>
        <v>0</v>
      </c>
      <c r="BG235" s="166">
        <f>IF(N235="zákl. prenesená",J235,0)</f>
        <v>0</v>
      </c>
      <c r="BH235" s="166">
        <f>IF(N235="zníž. prenesená",J235,0)</f>
        <v>0</v>
      </c>
      <c r="BI235" s="166">
        <f>IF(N235="nulová",J235,0)</f>
        <v>0</v>
      </c>
      <c r="BJ235" s="14" t="s">
        <v>94</v>
      </c>
      <c r="BK235" s="166">
        <f>ROUND(I235*H235,2)</f>
        <v>0</v>
      </c>
      <c r="BL235" s="14" t="s">
        <v>252</v>
      </c>
      <c r="BM235" s="165" t="s">
        <v>970</v>
      </c>
    </row>
    <row r="236" spans="1:65" s="2" customFormat="1" ht="48.75">
      <c r="A236" s="29"/>
      <c r="B236" s="30"/>
      <c r="C236" s="29"/>
      <c r="D236" s="183" t="s">
        <v>298</v>
      </c>
      <c r="E236" s="29"/>
      <c r="F236" s="184" t="s">
        <v>2833</v>
      </c>
      <c r="G236" s="29"/>
      <c r="H236" s="29"/>
      <c r="I236" s="185"/>
      <c r="J236" s="29"/>
      <c r="K236" s="29"/>
      <c r="L236" s="30"/>
      <c r="M236" s="186"/>
      <c r="N236" s="187"/>
      <c r="O236" s="58"/>
      <c r="P236" s="58"/>
      <c r="Q236" s="58"/>
      <c r="R236" s="58"/>
      <c r="S236" s="58"/>
      <c r="T236" s="5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298</v>
      </c>
      <c r="AU236" s="14" t="s">
        <v>83</v>
      </c>
    </row>
    <row r="237" spans="1:65" s="12" customFormat="1" ht="25.9" customHeight="1">
      <c r="B237" s="139"/>
      <c r="D237" s="140" t="s">
        <v>74</v>
      </c>
      <c r="E237" s="141" t="s">
        <v>2834</v>
      </c>
      <c r="F237" s="141" t="s">
        <v>2835</v>
      </c>
      <c r="I237" s="142"/>
      <c r="J237" s="143">
        <f>BK237</f>
        <v>0</v>
      </c>
      <c r="L237" s="139"/>
      <c r="M237" s="144"/>
      <c r="N237" s="145"/>
      <c r="O237" s="145"/>
      <c r="P237" s="146">
        <f>SUM(P238:P244)</f>
        <v>0</v>
      </c>
      <c r="Q237" s="145"/>
      <c r="R237" s="146">
        <f>SUM(R238:R244)</f>
        <v>0</v>
      </c>
      <c r="S237" s="145"/>
      <c r="T237" s="147">
        <f>SUM(T238:T244)</f>
        <v>0</v>
      </c>
      <c r="AR237" s="140" t="s">
        <v>83</v>
      </c>
      <c r="AT237" s="148" t="s">
        <v>74</v>
      </c>
      <c r="AU237" s="148" t="s">
        <v>75</v>
      </c>
      <c r="AY237" s="140" t="s">
        <v>246</v>
      </c>
      <c r="BK237" s="149">
        <f>SUM(BK238:BK244)</f>
        <v>0</v>
      </c>
    </row>
    <row r="238" spans="1:65" s="2" customFormat="1" ht="55.5" customHeight="1">
      <c r="A238" s="29"/>
      <c r="B238" s="152"/>
      <c r="C238" s="172" t="s">
        <v>400</v>
      </c>
      <c r="D238" s="172" t="s">
        <v>295</v>
      </c>
      <c r="E238" s="173" t="s">
        <v>2836</v>
      </c>
      <c r="F238" s="174" t="s">
        <v>2837</v>
      </c>
      <c r="G238" s="175" t="s">
        <v>324</v>
      </c>
      <c r="H238" s="176">
        <v>8</v>
      </c>
      <c r="I238" s="177"/>
      <c r="J238" s="178">
        <f>ROUND(I238*H238,2)</f>
        <v>0</v>
      </c>
      <c r="K238" s="179"/>
      <c r="L238" s="180"/>
      <c r="M238" s="181" t="s">
        <v>1</v>
      </c>
      <c r="N238" s="182" t="s">
        <v>41</v>
      </c>
      <c r="O238" s="58"/>
      <c r="P238" s="163">
        <f>O238*H238</f>
        <v>0</v>
      </c>
      <c r="Q238" s="163">
        <v>0</v>
      </c>
      <c r="R238" s="163">
        <f>Q238*H238</f>
        <v>0</v>
      </c>
      <c r="S238" s="163">
        <v>0</v>
      </c>
      <c r="T238" s="164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5" t="s">
        <v>261</v>
      </c>
      <c r="AT238" s="165" t="s">
        <v>295</v>
      </c>
      <c r="AU238" s="165" t="s">
        <v>83</v>
      </c>
      <c r="AY238" s="14" t="s">
        <v>246</v>
      </c>
      <c r="BE238" s="166">
        <f>IF(N238="základná",J238,0)</f>
        <v>0</v>
      </c>
      <c r="BF238" s="166">
        <f>IF(N238="znížená",J238,0)</f>
        <v>0</v>
      </c>
      <c r="BG238" s="166">
        <f>IF(N238="zákl. prenesená",J238,0)</f>
        <v>0</v>
      </c>
      <c r="BH238" s="166">
        <f>IF(N238="zníž. prenesená",J238,0)</f>
        <v>0</v>
      </c>
      <c r="BI238" s="166">
        <f>IF(N238="nulová",J238,0)</f>
        <v>0</v>
      </c>
      <c r="BJ238" s="14" t="s">
        <v>94</v>
      </c>
      <c r="BK238" s="166">
        <f>ROUND(I238*H238,2)</f>
        <v>0</v>
      </c>
      <c r="BL238" s="14" t="s">
        <v>252</v>
      </c>
      <c r="BM238" s="165" t="s">
        <v>975</v>
      </c>
    </row>
    <row r="239" spans="1:65" s="2" customFormat="1" ht="39">
      <c r="A239" s="29"/>
      <c r="B239" s="30"/>
      <c r="C239" s="29"/>
      <c r="D239" s="183" t="s">
        <v>298</v>
      </c>
      <c r="E239" s="29"/>
      <c r="F239" s="184" t="s">
        <v>2838</v>
      </c>
      <c r="G239" s="29"/>
      <c r="H239" s="29"/>
      <c r="I239" s="185"/>
      <c r="J239" s="29"/>
      <c r="K239" s="29"/>
      <c r="L239" s="30"/>
      <c r="M239" s="186"/>
      <c r="N239" s="187"/>
      <c r="O239" s="58"/>
      <c r="P239" s="58"/>
      <c r="Q239" s="58"/>
      <c r="R239" s="58"/>
      <c r="S239" s="58"/>
      <c r="T239" s="5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T239" s="14" t="s">
        <v>298</v>
      </c>
      <c r="AU239" s="14" t="s">
        <v>83</v>
      </c>
    </row>
    <row r="240" spans="1:65" s="2" customFormat="1" ht="55.5" customHeight="1">
      <c r="A240" s="29"/>
      <c r="B240" s="152"/>
      <c r="C240" s="172" t="s">
        <v>976</v>
      </c>
      <c r="D240" s="172" t="s">
        <v>295</v>
      </c>
      <c r="E240" s="173" t="s">
        <v>2839</v>
      </c>
      <c r="F240" s="174" t="s">
        <v>2840</v>
      </c>
      <c r="G240" s="175" t="s">
        <v>324</v>
      </c>
      <c r="H240" s="176">
        <v>9</v>
      </c>
      <c r="I240" s="177"/>
      <c r="J240" s="178">
        <f>ROUND(I240*H240,2)</f>
        <v>0</v>
      </c>
      <c r="K240" s="179"/>
      <c r="L240" s="180"/>
      <c r="M240" s="181" t="s">
        <v>1</v>
      </c>
      <c r="N240" s="182" t="s">
        <v>41</v>
      </c>
      <c r="O240" s="58"/>
      <c r="P240" s="163">
        <f>O240*H240</f>
        <v>0</v>
      </c>
      <c r="Q240" s="163">
        <v>0</v>
      </c>
      <c r="R240" s="163">
        <f>Q240*H240</f>
        <v>0</v>
      </c>
      <c r="S240" s="163">
        <v>0</v>
      </c>
      <c r="T240" s="164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65" t="s">
        <v>261</v>
      </c>
      <c r="AT240" s="165" t="s">
        <v>295</v>
      </c>
      <c r="AU240" s="165" t="s">
        <v>83</v>
      </c>
      <c r="AY240" s="14" t="s">
        <v>246</v>
      </c>
      <c r="BE240" s="166">
        <f>IF(N240="základná",J240,0)</f>
        <v>0</v>
      </c>
      <c r="BF240" s="166">
        <f>IF(N240="znížená",J240,0)</f>
        <v>0</v>
      </c>
      <c r="BG240" s="166">
        <f>IF(N240="zákl. prenesená",J240,0)</f>
        <v>0</v>
      </c>
      <c r="BH240" s="166">
        <f>IF(N240="zníž. prenesená",J240,0)</f>
        <v>0</v>
      </c>
      <c r="BI240" s="166">
        <f>IF(N240="nulová",J240,0)</f>
        <v>0</v>
      </c>
      <c r="BJ240" s="14" t="s">
        <v>94</v>
      </c>
      <c r="BK240" s="166">
        <f>ROUND(I240*H240,2)</f>
        <v>0</v>
      </c>
      <c r="BL240" s="14" t="s">
        <v>252</v>
      </c>
      <c r="BM240" s="165" t="s">
        <v>979</v>
      </c>
    </row>
    <row r="241" spans="1:65" s="2" customFormat="1" ht="39">
      <c r="A241" s="29"/>
      <c r="B241" s="30"/>
      <c r="C241" s="29"/>
      <c r="D241" s="183" t="s">
        <v>298</v>
      </c>
      <c r="E241" s="29"/>
      <c r="F241" s="184" t="s">
        <v>2838</v>
      </c>
      <c r="G241" s="29"/>
      <c r="H241" s="29"/>
      <c r="I241" s="185"/>
      <c r="J241" s="29"/>
      <c r="K241" s="29"/>
      <c r="L241" s="30"/>
      <c r="M241" s="186"/>
      <c r="N241" s="187"/>
      <c r="O241" s="58"/>
      <c r="P241" s="58"/>
      <c r="Q241" s="58"/>
      <c r="R241" s="58"/>
      <c r="S241" s="58"/>
      <c r="T241" s="5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4" t="s">
        <v>298</v>
      </c>
      <c r="AU241" s="14" t="s">
        <v>83</v>
      </c>
    </row>
    <row r="242" spans="1:65" s="2" customFormat="1" ht="24.4" customHeight="1">
      <c r="A242" s="29"/>
      <c r="B242" s="152"/>
      <c r="C242" s="172" t="s">
        <v>403</v>
      </c>
      <c r="D242" s="172" t="s">
        <v>295</v>
      </c>
      <c r="E242" s="173" t="s">
        <v>2841</v>
      </c>
      <c r="F242" s="174" t="s">
        <v>2842</v>
      </c>
      <c r="G242" s="175" t="s">
        <v>324</v>
      </c>
      <c r="H242" s="176">
        <v>17</v>
      </c>
      <c r="I242" s="177"/>
      <c r="J242" s="178">
        <f>ROUND(I242*H242,2)</f>
        <v>0</v>
      </c>
      <c r="K242" s="179"/>
      <c r="L242" s="180"/>
      <c r="M242" s="181" t="s">
        <v>1</v>
      </c>
      <c r="N242" s="182" t="s">
        <v>41</v>
      </c>
      <c r="O242" s="58"/>
      <c r="P242" s="163">
        <f>O242*H242</f>
        <v>0</v>
      </c>
      <c r="Q242" s="163">
        <v>0</v>
      </c>
      <c r="R242" s="163">
        <f>Q242*H242</f>
        <v>0</v>
      </c>
      <c r="S242" s="163">
        <v>0</v>
      </c>
      <c r="T242" s="164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5" t="s">
        <v>261</v>
      </c>
      <c r="AT242" s="165" t="s">
        <v>295</v>
      </c>
      <c r="AU242" s="165" t="s">
        <v>83</v>
      </c>
      <c r="AY242" s="14" t="s">
        <v>246</v>
      </c>
      <c r="BE242" s="166">
        <f>IF(N242="základná",J242,0)</f>
        <v>0</v>
      </c>
      <c r="BF242" s="166">
        <f>IF(N242="znížená",J242,0)</f>
        <v>0</v>
      </c>
      <c r="BG242" s="166">
        <f>IF(N242="zákl. prenesená",J242,0)</f>
        <v>0</v>
      </c>
      <c r="BH242" s="166">
        <f>IF(N242="zníž. prenesená",J242,0)</f>
        <v>0</v>
      </c>
      <c r="BI242" s="166">
        <f>IF(N242="nulová",J242,0)</f>
        <v>0</v>
      </c>
      <c r="BJ242" s="14" t="s">
        <v>94</v>
      </c>
      <c r="BK242" s="166">
        <f>ROUND(I242*H242,2)</f>
        <v>0</v>
      </c>
      <c r="BL242" s="14" t="s">
        <v>252</v>
      </c>
      <c r="BM242" s="165" t="s">
        <v>983</v>
      </c>
    </row>
    <row r="243" spans="1:65" s="2" customFormat="1" ht="16.5" customHeight="1">
      <c r="A243" s="29"/>
      <c r="B243" s="152"/>
      <c r="C243" s="172" t="s">
        <v>986</v>
      </c>
      <c r="D243" s="172" t="s">
        <v>295</v>
      </c>
      <c r="E243" s="173" t="s">
        <v>2843</v>
      </c>
      <c r="F243" s="174" t="s">
        <v>2754</v>
      </c>
      <c r="G243" s="175" t="s">
        <v>2711</v>
      </c>
      <c r="H243" s="176">
        <v>80</v>
      </c>
      <c r="I243" s="177"/>
      <c r="J243" s="178">
        <f>ROUND(I243*H243,2)</f>
        <v>0</v>
      </c>
      <c r="K243" s="179"/>
      <c r="L243" s="180"/>
      <c r="M243" s="181" t="s">
        <v>1</v>
      </c>
      <c r="N243" s="182" t="s">
        <v>41</v>
      </c>
      <c r="O243" s="58"/>
      <c r="P243" s="163">
        <f>O243*H243</f>
        <v>0</v>
      </c>
      <c r="Q243" s="163">
        <v>0</v>
      </c>
      <c r="R243" s="163">
        <f>Q243*H243</f>
        <v>0</v>
      </c>
      <c r="S243" s="163">
        <v>0</v>
      </c>
      <c r="T243" s="164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5" t="s">
        <v>261</v>
      </c>
      <c r="AT243" s="165" t="s">
        <v>295</v>
      </c>
      <c r="AU243" s="165" t="s">
        <v>83</v>
      </c>
      <c r="AY243" s="14" t="s">
        <v>246</v>
      </c>
      <c r="BE243" s="166">
        <f>IF(N243="základná",J243,0)</f>
        <v>0</v>
      </c>
      <c r="BF243" s="166">
        <f>IF(N243="znížená",J243,0)</f>
        <v>0</v>
      </c>
      <c r="BG243" s="166">
        <f>IF(N243="zákl. prenesená",J243,0)</f>
        <v>0</v>
      </c>
      <c r="BH243" s="166">
        <f>IF(N243="zníž. prenesená",J243,0)</f>
        <v>0</v>
      </c>
      <c r="BI243" s="166">
        <f>IF(N243="nulová",J243,0)</f>
        <v>0</v>
      </c>
      <c r="BJ243" s="14" t="s">
        <v>94</v>
      </c>
      <c r="BK243" s="166">
        <f>ROUND(I243*H243,2)</f>
        <v>0</v>
      </c>
      <c r="BL243" s="14" t="s">
        <v>252</v>
      </c>
      <c r="BM243" s="165" t="s">
        <v>989</v>
      </c>
    </row>
    <row r="244" spans="1:65" s="2" customFormat="1" ht="21.75" customHeight="1">
      <c r="A244" s="29"/>
      <c r="B244" s="152"/>
      <c r="C244" s="172" t="s">
        <v>407</v>
      </c>
      <c r="D244" s="172" t="s">
        <v>295</v>
      </c>
      <c r="E244" s="173" t="s">
        <v>2844</v>
      </c>
      <c r="F244" s="174" t="s">
        <v>2845</v>
      </c>
      <c r="G244" s="175" t="s">
        <v>324</v>
      </c>
      <c r="H244" s="176">
        <v>11</v>
      </c>
      <c r="I244" s="177"/>
      <c r="J244" s="178">
        <f>ROUND(I244*H244,2)</f>
        <v>0</v>
      </c>
      <c r="K244" s="179"/>
      <c r="L244" s="180"/>
      <c r="M244" s="181" t="s">
        <v>1</v>
      </c>
      <c r="N244" s="182" t="s">
        <v>41</v>
      </c>
      <c r="O244" s="58"/>
      <c r="P244" s="163">
        <f>O244*H244</f>
        <v>0</v>
      </c>
      <c r="Q244" s="163">
        <v>0</v>
      </c>
      <c r="R244" s="163">
        <f>Q244*H244</f>
        <v>0</v>
      </c>
      <c r="S244" s="163">
        <v>0</v>
      </c>
      <c r="T244" s="164">
        <f>S244*H244</f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65" t="s">
        <v>261</v>
      </c>
      <c r="AT244" s="165" t="s">
        <v>295</v>
      </c>
      <c r="AU244" s="165" t="s">
        <v>83</v>
      </c>
      <c r="AY244" s="14" t="s">
        <v>246</v>
      </c>
      <c r="BE244" s="166">
        <f>IF(N244="základná",J244,0)</f>
        <v>0</v>
      </c>
      <c r="BF244" s="166">
        <f>IF(N244="znížená",J244,0)</f>
        <v>0</v>
      </c>
      <c r="BG244" s="166">
        <f>IF(N244="zákl. prenesená",J244,0)</f>
        <v>0</v>
      </c>
      <c r="BH244" s="166">
        <f>IF(N244="zníž. prenesená",J244,0)</f>
        <v>0</v>
      </c>
      <c r="BI244" s="166">
        <f>IF(N244="nulová",J244,0)</f>
        <v>0</v>
      </c>
      <c r="BJ244" s="14" t="s">
        <v>94</v>
      </c>
      <c r="BK244" s="166">
        <f>ROUND(I244*H244,2)</f>
        <v>0</v>
      </c>
      <c r="BL244" s="14" t="s">
        <v>252</v>
      </c>
      <c r="BM244" s="165" t="s">
        <v>992</v>
      </c>
    </row>
    <row r="245" spans="1:65" s="12" customFormat="1" ht="25.9" customHeight="1">
      <c r="B245" s="139"/>
      <c r="D245" s="140" t="s">
        <v>74</v>
      </c>
      <c r="E245" s="141" t="s">
        <v>2846</v>
      </c>
      <c r="F245" s="141" t="s">
        <v>2847</v>
      </c>
      <c r="I245" s="142"/>
      <c r="J245" s="143">
        <f>BK245</f>
        <v>0</v>
      </c>
      <c r="L245" s="139"/>
      <c r="M245" s="144"/>
      <c r="N245" s="145"/>
      <c r="O245" s="145"/>
      <c r="P245" s="146">
        <f>SUM(P246:P253)</f>
        <v>0</v>
      </c>
      <c r="Q245" s="145"/>
      <c r="R245" s="146">
        <f>SUM(R246:R253)</f>
        <v>0</v>
      </c>
      <c r="S245" s="145"/>
      <c r="T245" s="147">
        <f>SUM(T246:T253)</f>
        <v>0</v>
      </c>
      <c r="AR245" s="140" t="s">
        <v>83</v>
      </c>
      <c r="AT245" s="148" t="s">
        <v>74</v>
      </c>
      <c r="AU245" s="148" t="s">
        <v>75</v>
      </c>
      <c r="AY245" s="140" t="s">
        <v>246</v>
      </c>
      <c r="BK245" s="149">
        <f>SUM(BK246:BK253)</f>
        <v>0</v>
      </c>
    </row>
    <row r="246" spans="1:65" s="2" customFormat="1" ht="49.15" customHeight="1">
      <c r="A246" s="29"/>
      <c r="B246" s="152"/>
      <c r="C246" s="172" t="s">
        <v>1260</v>
      </c>
      <c r="D246" s="172" t="s">
        <v>295</v>
      </c>
      <c r="E246" s="173" t="s">
        <v>2848</v>
      </c>
      <c r="F246" s="174" t="s">
        <v>2849</v>
      </c>
      <c r="G246" s="175" t="s">
        <v>324</v>
      </c>
      <c r="H246" s="176">
        <v>1</v>
      </c>
      <c r="I246" s="177"/>
      <c r="J246" s="178">
        <f t="shared" ref="J246:J253" si="20">ROUND(I246*H246,2)</f>
        <v>0</v>
      </c>
      <c r="K246" s="179"/>
      <c r="L246" s="180"/>
      <c r="M246" s="181" t="s">
        <v>1</v>
      </c>
      <c r="N246" s="182" t="s">
        <v>41</v>
      </c>
      <c r="O246" s="58"/>
      <c r="P246" s="163">
        <f t="shared" ref="P246:P253" si="21">O246*H246</f>
        <v>0</v>
      </c>
      <c r="Q246" s="163">
        <v>0</v>
      </c>
      <c r="R246" s="163">
        <f t="shared" ref="R246:R253" si="22">Q246*H246</f>
        <v>0</v>
      </c>
      <c r="S246" s="163">
        <v>0</v>
      </c>
      <c r="T246" s="164">
        <f t="shared" ref="T246:T253" si="23"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5" t="s">
        <v>261</v>
      </c>
      <c r="AT246" s="165" t="s">
        <v>295</v>
      </c>
      <c r="AU246" s="165" t="s">
        <v>83</v>
      </c>
      <c r="AY246" s="14" t="s">
        <v>246</v>
      </c>
      <c r="BE246" s="166">
        <f t="shared" ref="BE246:BE253" si="24">IF(N246="základná",J246,0)</f>
        <v>0</v>
      </c>
      <c r="BF246" s="166">
        <f t="shared" ref="BF246:BF253" si="25">IF(N246="znížená",J246,0)</f>
        <v>0</v>
      </c>
      <c r="BG246" s="166">
        <f t="shared" ref="BG246:BG253" si="26">IF(N246="zákl. prenesená",J246,0)</f>
        <v>0</v>
      </c>
      <c r="BH246" s="166">
        <f t="shared" ref="BH246:BH253" si="27">IF(N246="zníž. prenesená",J246,0)</f>
        <v>0</v>
      </c>
      <c r="BI246" s="166">
        <f t="shared" ref="BI246:BI253" si="28">IF(N246="nulová",J246,0)</f>
        <v>0</v>
      </c>
      <c r="BJ246" s="14" t="s">
        <v>94</v>
      </c>
      <c r="BK246" s="166">
        <f t="shared" ref="BK246:BK253" si="29">ROUND(I246*H246,2)</f>
        <v>0</v>
      </c>
      <c r="BL246" s="14" t="s">
        <v>252</v>
      </c>
      <c r="BM246" s="165" t="s">
        <v>1263</v>
      </c>
    </row>
    <row r="247" spans="1:65" s="2" customFormat="1" ht="62.85" customHeight="1">
      <c r="A247" s="29"/>
      <c r="B247" s="152"/>
      <c r="C247" s="172" t="s">
        <v>410</v>
      </c>
      <c r="D247" s="172" t="s">
        <v>295</v>
      </c>
      <c r="E247" s="173" t="s">
        <v>2850</v>
      </c>
      <c r="F247" s="174" t="s">
        <v>2851</v>
      </c>
      <c r="G247" s="175" t="s">
        <v>324</v>
      </c>
      <c r="H247" s="176">
        <v>1</v>
      </c>
      <c r="I247" s="177"/>
      <c r="J247" s="178">
        <f t="shared" si="20"/>
        <v>0</v>
      </c>
      <c r="K247" s="179"/>
      <c r="L247" s="180"/>
      <c r="M247" s="181" t="s">
        <v>1</v>
      </c>
      <c r="N247" s="182" t="s">
        <v>41</v>
      </c>
      <c r="O247" s="58"/>
      <c r="P247" s="163">
        <f t="shared" si="21"/>
        <v>0</v>
      </c>
      <c r="Q247" s="163">
        <v>0</v>
      </c>
      <c r="R247" s="163">
        <f t="shared" si="22"/>
        <v>0</v>
      </c>
      <c r="S247" s="163">
        <v>0</v>
      </c>
      <c r="T247" s="164">
        <f t="shared" si="2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5" t="s">
        <v>261</v>
      </c>
      <c r="AT247" s="165" t="s">
        <v>295</v>
      </c>
      <c r="AU247" s="165" t="s">
        <v>83</v>
      </c>
      <c r="AY247" s="14" t="s">
        <v>246</v>
      </c>
      <c r="BE247" s="166">
        <f t="shared" si="24"/>
        <v>0</v>
      </c>
      <c r="BF247" s="166">
        <f t="shared" si="25"/>
        <v>0</v>
      </c>
      <c r="BG247" s="166">
        <f t="shared" si="26"/>
        <v>0</v>
      </c>
      <c r="BH247" s="166">
        <f t="shared" si="27"/>
        <v>0</v>
      </c>
      <c r="BI247" s="166">
        <f t="shared" si="28"/>
        <v>0</v>
      </c>
      <c r="BJ247" s="14" t="s">
        <v>94</v>
      </c>
      <c r="BK247" s="166">
        <f t="shared" si="29"/>
        <v>0</v>
      </c>
      <c r="BL247" s="14" t="s">
        <v>252</v>
      </c>
      <c r="BM247" s="165" t="s">
        <v>1266</v>
      </c>
    </row>
    <row r="248" spans="1:65" s="2" customFormat="1" ht="49.15" customHeight="1">
      <c r="A248" s="29"/>
      <c r="B248" s="152"/>
      <c r="C248" s="172" t="s">
        <v>1267</v>
      </c>
      <c r="D248" s="172" t="s">
        <v>295</v>
      </c>
      <c r="E248" s="173" t="s">
        <v>2852</v>
      </c>
      <c r="F248" s="174" t="s">
        <v>2849</v>
      </c>
      <c r="G248" s="175" t="s">
        <v>324</v>
      </c>
      <c r="H248" s="176">
        <v>1</v>
      </c>
      <c r="I248" s="177"/>
      <c r="J248" s="178">
        <f t="shared" si="20"/>
        <v>0</v>
      </c>
      <c r="K248" s="179"/>
      <c r="L248" s="180"/>
      <c r="M248" s="181" t="s">
        <v>1</v>
      </c>
      <c r="N248" s="182" t="s">
        <v>41</v>
      </c>
      <c r="O248" s="58"/>
      <c r="P248" s="163">
        <f t="shared" si="21"/>
        <v>0</v>
      </c>
      <c r="Q248" s="163">
        <v>0</v>
      </c>
      <c r="R248" s="163">
        <f t="shared" si="22"/>
        <v>0</v>
      </c>
      <c r="S248" s="163">
        <v>0</v>
      </c>
      <c r="T248" s="164">
        <f t="shared" si="2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5" t="s">
        <v>261</v>
      </c>
      <c r="AT248" s="165" t="s">
        <v>295</v>
      </c>
      <c r="AU248" s="165" t="s">
        <v>83</v>
      </c>
      <c r="AY248" s="14" t="s">
        <v>246</v>
      </c>
      <c r="BE248" s="166">
        <f t="shared" si="24"/>
        <v>0</v>
      </c>
      <c r="BF248" s="166">
        <f t="shared" si="25"/>
        <v>0</v>
      </c>
      <c r="BG248" s="166">
        <f t="shared" si="26"/>
        <v>0</v>
      </c>
      <c r="BH248" s="166">
        <f t="shared" si="27"/>
        <v>0</v>
      </c>
      <c r="BI248" s="166">
        <f t="shared" si="28"/>
        <v>0</v>
      </c>
      <c r="BJ248" s="14" t="s">
        <v>94</v>
      </c>
      <c r="BK248" s="166">
        <f t="shared" si="29"/>
        <v>0</v>
      </c>
      <c r="BL248" s="14" t="s">
        <v>252</v>
      </c>
      <c r="BM248" s="165" t="s">
        <v>1270</v>
      </c>
    </row>
    <row r="249" spans="1:65" s="2" customFormat="1" ht="62.85" customHeight="1">
      <c r="A249" s="29"/>
      <c r="B249" s="152"/>
      <c r="C249" s="172" t="s">
        <v>414</v>
      </c>
      <c r="D249" s="172" t="s">
        <v>295</v>
      </c>
      <c r="E249" s="173" t="s">
        <v>2853</v>
      </c>
      <c r="F249" s="174" t="s">
        <v>2851</v>
      </c>
      <c r="G249" s="175" t="s">
        <v>324</v>
      </c>
      <c r="H249" s="176">
        <v>1</v>
      </c>
      <c r="I249" s="177"/>
      <c r="J249" s="178">
        <f t="shared" si="20"/>
        <v>0</v>
      </c>
      <c r="K249" s="179"/>
      <c r="L249" s="180"/>
      <c r="M249" s="181" t="s">
        <v>1</v>
      </c>
      <c r="N249" s="182" t="s">
        <v>41</v>
      </c>
      <c r="O249" s="58"/>
      <c r="P249" s="163">
        <f t="shared" si="21"/>
        <v>0</v>
      </c>
      <c r="Q249" s="163">
        <v>0</v>
      </c>
      <c r="R249" s="163">
        <f t="shared" si="22"/>
        <v>0</v>
      </c>
      <c r="S249" s="163">
        <v>0</v>
      </c>
      <c r="T249" s="164">
        <f t="shared" si="2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5" t="s">
        <v>261</v>
      </c>
      <c r="AT249" s="165" t="s">
        <v>295</v>
      </c>
      <c r="AU249" s="165" t="s">
        <v>83</v>
      </c>
      <c r="AY249" s="14" t="s">
        <v>246</v>
      </c>
      <c r="BE249" s="166">
        <f t="shared" si="24"/>
        <v>0</v>
      </c>
      <c r="BF249" s="166">
        <f t="shared" si="25"/>
        <v>0</v>
      </c>
      <c r="BG249" s="166">
        <f t="shared" si="26"/>
        <v>0</v>
      </c>
      <c r="BH249" s="166">
        <f t="shared" si="27"/>
        <v>0</v>
      </c>
      <c r="BI249" s="166">
        <f t="shared" si="28"/>
        <v>0</v>
      </c>
      <c r="BJ249" s="14" t="s">
        <v>94</v>
      </c>
      <c r="BK249" s="166">
        <f t="shared" si="29"/>
        <v>0</v>
      </c>
      <c r="BL249" s="14" t="s">
        <v>252</v>
      </c>
      <c r="BM249" s="165" t="s">
        <v>1271</v>
      </c>
    </row>
    <row r="250" spans="1:65" s="2" customFormat="1" ht="49.15" customHeight="1">
      <c r="A250" s="29"/>
      <c r="B250" s="152"/>
      <c r="C250" s="172" t="s">
        <v>771</v>
      </c>
      <c r="D250" s="172" t="s">
        <v>295</v>
      </c>
      <c r="E250" s="173" t="s">
        <v>2854</v>
      </c>
      <c r="F250" s="174" t="s">
        <v>2849</v>
      </c>
      <c r="G250" s="175" t="s">
        <v>324</v>
      </c>
      <c r="H250" s="176">
        <v>1</v>
      </c>
      <c r="I250" s="177"/>
      <c r="J250" s="178">
        <f t="shared" si="20"/>
        <v>0</v>
      </c>
      <c r="K250" s="179"/>
      <c r="L250" s="180"/>
      <c r="M250" s="181" t="s">
        <v>1</v>
      </c>
      <c r="N250" s="182" t="s">
        <v>41</v>
      </c>
      <c r="O250" s="58"/>
      <c r="P250" s="163">
        <f t="shared" si="21"/>
        <v>0</v>
      </c>
      <c r="Q250" s="163">
        <v>0</v>
      </c>
      <c r="R250" s="163">
        <f t="shared" si="22"/>
        <v>0</v>
      </c>
      <c r="S250" s="163">
        <v>0</v>
      </c>
      <c r="T250" s="164">
        <f t="shared" si="2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5" t="s">
        <v>261</v>
      </c>
      <c r="AT250" s="165" t="s">
        <v>295</v>
      </c>
      <c r="AU250" s="165" t="s">
        <v>83</v>
      </c>
      <c r="AY250" s="14" t="s">
        <v>246</v>
      </c>
      <c r="BE250" s="166">
        <f t="shared" si="24"/>
        <v>0</v>
      </c>
      <c r="BF250" s="166">
        <f t="shared" si="25"/>
        <v>0</v>
      </c>
      <c r="BG250" s="166">
        <f t="shared" si="26"/>
        <v>0</v>
      </c>
      <c r="BH250" s="166">
        <f t="shared" si="27"/>
        <v>0</v>
      </c>
      <c r="BI250" s="166">
        <f t="shared" si="28"/>
        <v>0</v>
      </c>
      <c r="BJ250" s="14" t="s">
        <v>94</v>
      </c>
      <c r="BK250" s="166">
        <f t="shared" si="29"/>
        <v>0</v>
      </c>
      <c r="BL250" s="14" t="s">
        <v>252</v>
      </c>
      <c r="BM250" s="165" t="s">
        <v>1272</v>
      </c>
    </row>
    <row r="251" spans="1:65" s="2" customFormat="1" ht="62.85" customHeight="1">
      <c r="A251" s="29"/>
      <c r="B251" s="152"/>
      <c r="C251" s="172" t="s">
        <v>417</v>
      </c>
      <c r="D251" s="172" t="s">
        <v>295</v>
      </c>
      <c r="E251" s="173" t="s">
        <v>2855</v>
      </c>
      <c r="F251" s="174" t="s">
        <v>2851</v>
      </c>
      <c r="G251" s="175" t="s">
        <v>324</v>
      </c>
      <c r="H251" s="176">
        <v>1</v>
      </c>
      <c r="I251" s="177"/>
      <c r="J251" s="178">
        <f t="shared" si="20"/>
        <v>0</v>
      </c>
      <c r="K251" s="179"/>
      <c r="L251" s="180"/>
      <c r="M251" s="181" t="s">
        <v>1</v>
      </c>
      <c r="N251" s="182" t="s">
        <v>41</v>
      </c>
      <c r="O251" s="58"/>
      <c r="P251" s="163">
        <f t="shared" si="21"/>
        <v>0</v>
      </c>
      <c r="Q251" s="163">
        <v>0</v>
      </c>
      <c r="R251" s="163">
        <f t="shared" si="22"/>
        <v>0</v>
      </c>
      <c r="S251" s="163">
        <v>0</v>
      </c>
      <c r="T251" s="164">
        <f t="shared" si="2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5" t="s">
        <v>261</v>
      </c>
      <c r="AT251" s="165" t="s">
        <v>295</v>
      </c>
      <c r="AU251" s="165" t="s">
        <v>83</v>
      </c>
      <c r="AY251" s="14" t="s">
        <v>246</v>
      </c>
      <c r="BE251" s="166">
        <f t="shared" si="24"/>
        <v>0</v>
      </c>
      <c r="BF251" s="166">
        <f t="shared" si="25"/>
        <v>0</v>
      </c>
      <c r="BG251" s="166">
        <f t="shared" si="26"/>
        <v>0</v>
      </c>
      <c r="BH251" s="166">
        <f t="shared" si="27"/>
        <v>0</v>
      </c>
      <c r="BI251" s="166">
        <f t="shared" si="28"/>
        <v>0</v>
      </c>
      <c r="BJ251" s="14" t="s">
        <v>94</v>
      </c>
      <c r="BK251" s="166">
        <f t="shared" si="29"/>
        <v>0</v>
      </c>
      <c r="BL251" s="14" t="s">
        <v>252</v>
      </c>
      <c r="BM251" s="165" t="s">
        <v>1273</v>
      </c>
    </row>
    <row r="252" spans="1:65" s="2" customFormat="1" ht="49.15" customHeight="1">
      <c r="A252" s="29"/>
      <c r="B252" s="152"/>
      <c r="C252" s="172" t="s">
        <v>1274</v>
      </c>
      <c r="D252" s="172" t="s">
        <v>295</v>
      </c>
      <c r="E252" s="173" t="s">
        <v>2856</v>
      </c>
      <c r="F252" s="174" t="s">
        <v>2849</v>
      </c>
      <c r="G252" s="175" t="s">
        <v>324</v>
      </c>
      <c r="H252" s="176">
        <v>1</v>
      </c>
      <c r="I252" s="177"/>
      <c r="J252" s="178">
        <f t="shared" si="20"/>
        <v>0</v>
      </c>
      <c r="K252" s="179"/>
      <c r="L252" s="180"/>
      <c r="M252" s="181" t="s">
        <v>1</v>
      </c>
      <c r="N252" s="182" t="s">
        <v>41</v>
      </c>
      <c r="O252" s="58"/>
      <c r="P252" s="163">
        <f t="shared" si="21"/>
        <v>0</v>
      </c>
      <c r="Q252" s="163">
        <v>0</v>
      </c>
      <c r="R252" s="163">
        <f t="shared" si="22"/>
        <v>0</v>
      </c>
      <c r="S252" s="163">
        <v>0</v>
      </c>
      <c r="T252" s="164">
        <f t="shared" si="2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65" t="s">
        <v>261</v>
      </c>
      <c r="AT252" s="165" t="s">
        <v>295</v>
      </c>
      <c r="AU252" s="165" t="s">
        <v>83</v>
      </c>
      <c r="AY252" s="14" t="s">
        <v>246</v>
      </c>
      <c r="BE252" s="166">
        <f t="shared" si="24"/>
        <v>0</v>
      </c>
      <c r="BF252" s="166">
        <f t="shared" si="25"/>
        <v>0</v>
      </c>
      <c r="BG252" s="166">
        <f t="shared" si="26"/>
        <v>0</v>
      </c>
      <c r="BH252" s="166">
        <f t="shared" si="27"/>
        <v>0</v>
      </c>
      <c r="BI252" s="166">
        <f t="shared" si="28"/>
        <v>0</v>
      </c>
      <c r="BJ252" s="14" t="s">
        <v>94</v>
      </c>
      <c r="BK252" s="166">
        <f t="shared" si="29"/>
        <v>0</v>
      </c>
      <c r="BL252" s="14" t="s">
        <v>252</v>
      </c>
      <c r="BM252" s="165" t="s">
        <v>1277</v>
      </c>
    </row>
    <row r="253" spans="1:65" s="2" customFormat="1" ht="62.85" customHeight="1">
      <c r="A253" s="29"/>
      <c r="B253" s="152"/>
      <c r="C253" s="172" t="s">
        <v>421</v>
      </c>
      <c r="D253" s="172" t="s">
        <v>295</v>
      </c>
      <c r="E253" s="173" t="s">
        <v>2857</v>
      </c>
      <c r="F253" s="174" t="s">
        <v>2851</v>
      </c>
      <c r="G253" s="175" t="s">
        <v>324</v>
      </c>
      <c r="H253" s="176">
        <v>1</v>
      </c>
      <c r="I253" s="177"/>
      <c r="J253" s="178">
        <f t="shared" si="20"/>
        <v>0</v>
      </c>
      <c r="K253" s="179"/>
      <c r="L253" s="180"/>
      <c r="M253" s="181" t="s">
        <v>1</v>
      </c>
      <c r="N253" s="182" t="s">
        <v>41</v>
      </c>
      <c r="O253" s="58"/>
      <c r="P253" s="163">
        <f t="shared" si="21"/>
        <v>0</v>
      </c>
      <c r="Q253" s="163">
        <v>0</v>
      </c>
      <c r="R253" s="163">
        <f t="shared" si="22"/>
        <v>0</v>
      </c>
      <c r="S253" s="163">
        <v>0</v>
      </c>
      <c r="T253" s="164">
        <f t="shared" si="2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65" t="s">
        <v>261</v>
      </c>
      <c r="AT253" s="165" t="s">
        <v>295</v>
      </c>
      <c r="AU253" s="165" t="s">
        <v>83</v>
      </c>
      <c r="AY253" s="14" t="s">
        <v>246</v>
      </c>
      <c r="BE253" s="166">
        <f t="shared" si="24"/>
        <v>0</v>
      </c>
      <c r="BF253" s="166">
        <f t="shared" si="25"/>
        <v>0</v>
      </c>
      <c r="BG253" s="166">
        <f t="shared" si="26"/>
        <v>0</v>
      </c>
      <c r="BH253" s="166">
        <f t="shared" si="27"/>
        <v>0</v>
      </c>
      <c r="BI253" s="166">
        <f t="shared" si="28"/>
        <v>0</v>
      </c>
      <c r="BJ253" s="14" t="s">
        <v>94</v>
      </c>
      <c r="BK253" s="166">
        <f t="shared" si="29"/>
        <v>0</v>
      </c>
      <c r="BL253" s="14" t="s">
        <v>252</v>
      </c>
      <c r="BM253" s="165" t="s">
        <v>1280</v>
      </c>
    </row>
    <row r="254" spans="1:65" s="12" customFormat="1" ht="25.9" customHeight="1">
      <c r="B254" s="139"/>
      <c r="D254" s="140" t="s">
        <v>74</v>
      </c>
      <c r="E254" s="141" t="s">
        <v>2858</v>
      </c>
      <c r="F254" s="141" t="s">
        <v>2859</v>
      </c>
      <c r="I254" s="142"/>
      <c r="J254" s="143">
        <f>BK254</f>
        <v>0</v>
      </c>
      <c r="L254" s="139"/>
      <c r="M254" s="144"/>
      <c r="N254" s="145"/>
      <c r="O254" s="145"/>
      <c r="P254" s="146">
        <f>SUM(P255:P257)</f>
        <v>0</v>
      </c>
      <c r="Q254" s="145"/>
      <c r="R254" s="146">
        <f>SUM(R255:R257)</f>
        <v>0</v>
      </c>
      <c r="S254" s="145"/>
      <c r="T254" s="147">
        <f>SUM(T255:T257)</f>
        <v>0</v>
      </c>
      <c r="AR254" s="140" t="s">
        <v>83</v>
      </c>
      <c r="AT254" s="148" t="s">
        <v>74</v>
      </c>
      <c r="AU254" s="148" t="s">
        <v>75</v>
      </c>
      <c r="AY254" s="140" t="s">
        <v>246</v>
      </c>
      <c r="BK254" s="149">
        <f>SUM(BK255:BK257)</f>
        <v>0</v>
      </c>
    </row>
    <row r="255" spans="1:65" s="2" customFormat="1" ht="33" customHeight="1">
      <c r="A255" s="29"/>
      <c r="B255" s="152"/>
      <c r="C255" s="172" t="s">
        <v>855</v>
      </c>
      <c r="D255" s="172" t="s">
        <v>295</v>
      </c>
      <c r="E255" s="173" t="s">
        <v>2860</v>
      </c>
      <c r="F255" s="174" t="s">
        <v>2861</v>
      </c>
      <c r="G255" s="175" t="s">
        <v>324</v>
      </c>
      <c r="H255" s="176">
        <v>1</v>
      </c>
      <c r="I255" s="177"/>
      <c r="J255" s="178">
        <f>ROUND(I255*H255,2)</f>
        <v>0</v>
      </c>
      <c r="K255" s="179"/>
      <c r="L255" s="180"/>
      <c r="M255" s="181" t="s">
        <v>1</v>
      </c>
      <c r="N255" s="182" t="s">
        <v>41</v>
      </c>
      <c r="O255" s="58"/>
      <c r="P255" s="163">
        <f>O255*H255</f>
        <v>0</v>
      </c>
      <c r="Q255" s="163">
        <v>0</v>
      </c>
      <c r="R255" s="163">
        <f>Q255*H255</f>
        <v>0</v>
      </c>
      <c r="S255" s="163">
        <v>0</v>
      </c>
      <c r="T255" s="164">
        <f>S255*H255</f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5" t="s">
        <v>261</v>
      </c>
      <c r="AT255" s="165" t="s">
        <v>295</v>
      </c>
      <c r="AU255" s="165" t="s">
        <v>83</v>
      </c>
      <c r="AY255" s="14" t="s">
        <v>246</v>
      </c>
      <c r="BE255" s="166">
        <f>IF(N255="základná",J255,0)</f>
        <v>0</v>
      </c>
      <c r="BF255" s="166">
        <f>IF(N255="znížená",J255,0)</f>
        <v>0</v>
      </c>
      <c r="BG255" s="166">
        <f>IF(N255="zákl. prenesená",J255,0)</f>
        <v>0</v>
      </c>
      <c r="BH255" s="166">
        <f>IF(N255="zníž. prenesená",J255,0)</f>
        <v>0</v>
      </c>
      <c r="BI255" s="166">
        <f>IF(N255="nulová",J255,0)</f>
        <v>0</v>
      </c>
      <c r="BJ255" s="14" t="s">
        <v>94</v>
      </c>
      <c r="BK255" s="166">
        <f>ROUND(I255*H255,2)</f>
        <v>0</v>
      </c>
      <c r="BL255" s="14" t="s">
        <v>252</v>
      </c>
      <c r="BM255" s="165" t="s">
        <v>1281</v>
      </c>
    </row>
    <row r="256" spans="1:65" s="2" customFormat="1" ht="19.5">
      <c r="A256" s="29"/>
      <c r="B256" s="30"/>
      <c r="C256" s="29"/>
      <c r="D256" s="183" t="s">
        <v>298</v>
      </c>
      <c r="E256" s="29"/>
      <c r="F256" s="184" t="s">
        <v>2862</v>
      </c>
      <c r="G256" s="29"/>
      <c r="H256" s="29"/>
      <c r="I256" s="185"/>
      <c r="J256" s="29"/>
      <c r="K256" s="29"/>
      <c r="L256" s="30"/>
      <c r="M256" s="186"/>
      <c r="N256" s="187"/>
      <c r="O256" s="58"/>
      <c r="P256" s="58"/>
      <c r="Q256" s="58"/>
      <c r="R256" s="58"/>
      <c r="S256" s="58"/>
      <c r="T256" s="5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T256" s="14" t="s">
        <v>298</v>
      </c>
      <c r="AU256" s="14" t="s">
        <v>83</v>
      </c>
    </row>
    <row r="257" spans="1:65" s="2" customFormat="1" ht="16.5" customHeight="1">
      <c r="A257" s="29"/>
      <c r="B257" s="152"/>
      <c r="C257" s="172" t="s">
        <v>424</v>
      </c>
      <c r="D257" s="172" t="s">
        <v>295</v>
      </c>
      <c r="E257" s="173" t="s">
        <v>2863</v>
      </c>
      <c r="F257" s="174" t="s">
        <v>2864</v>
      </c>
      <c r="G257" s="175" t="s">
        <v>324</v>
      </c>
      <c r="H257" s="176">
        <v>1</v>
      </c>
      <c r="I257" s="177"/>
      <c r="J257" s="178">
        <f>ROUND(I257*H257,2)</f>
        <v>0</v>
      </c>
      <c r="K257" s="179"/>
      <c r="L257" s="180"/>
      <c r="M257" s="181" t="s">
        <v>1</v>
      </c>
      <c r="N257" s="182" t="s">
        <v>41</v>
      </c>
      <c r="O257" s="58"/>
      <c r="P257" s="163">
        <f>O257*H257</f>
        <v>0</v>
      </c>
      <c r="Q257" s="163">
        <v>0</v>
      </c>
      <c r="R257" s="163">
        <f>Q257*H257</f>
        <v>0</v>
      </c>
      <c r="S257" s="163">
        <v>0</v>
      </c>
      <c r="T257" s="164">
        <f>S257*H257</f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5" t="s">
        <v>261</v>
      </c>
      <c r="AT257" s="165" t="s">
        <v>295</v>
      </c>
      <c r="AU257" s="165" t="s">
        <v>83</v>
      </c>
      <c r="AY257" s="14" t="s">
        <v>246</v>
      </c>
      <c r="BE257" s="166">
        <f>IF(N257="základná",J257,0)</f>
        <v>0</v>
      </c>
      <c r="BF257" s="166">
        <f>IF(N257="znížená",J257,0)</f>
        <v>0</v>
      </c>
      <c r="BG257" s="166">
        <f>IF(N257="zákl. prenesená",J257,0)</f>
        <v>0</v>
      </c>
      <c r="BH257" s="166">
        <f>IF(N257="zníž. prenesená",J257,0)</f>
        <v>0</v>
      </c>
      <c r="BI257" s="166">
        <f>IF(N257="nulová",J257,0)</f>
        <v>0</v>
      </c>
      <c r="BJ257" s="14" t="s">
        <v>94</v>
      </c>
      <c r="BK257" s="166">
        <f>ROUND(I257*H257,2)</f>
        <v>0</v>
      </c>
      <c r="BL257" s="14" t="s">
        <v>252</v>
      </c>
      <c r="BM257" s="165" t="s">
        <v>1282</v>
      </c>
    </row>
    <row r="258" spans="1:65" s="12" customFormat="1" ht="25.9" customHeight="1">
      <c r="B258" s="139"/>
      <c r="D258" s="140" t="s">
        <v>74</v>
      </c>
      <c r="E258" s="141" t="s">
        <v>2865</v>
      </c>
      <c r="F258" s="141" t="s">
        <v>2866</v>
      </c>
      <c r="I258" s="142"/>
      <c r="J258" s="143">
        <f>BK258</f>
        <v>0</v>
      </c>
      <c r="L258" s="139"/>
      <c r="M258" s="144"/>
      <c r="N258" s="145"/>
      <c r="O258" s="145"/>
      <c r="P258" s="146">
        <f>SUM(P259:P261)</f>
        <v>0</v>
      </c>
      <c r="Q258" s="145"/>
      <c r="R258" s="146">
        <f>SUM(R259:R261)</f>
        <v>0</v>
      </c>
      <c r="S258" s="145"/>
      <c r="T258" s="147">
        <f>SUM(T259:T261)</f>
        <v>0</v>
      </c>
      <c r="AR258" s="140" t="s">
        <v>83</v>
      </c>
      <c r="AT258" s="148" t="s">
        <v>74</v>
      </c>
      <c r="AU258" s="148" t="s">
        <v>75</v>
      </c>
      <c r="AY258" s="140" t="s">
        <v>246</v>
      </c>
      <c r="BK258" s="149">
        <f>SUM(BK259:BK261)</f>
        <v>0</v>
      </c>
    </row>
    <row r="259" spans="1:65" s="2" customFormat="1" ht="16.5" customHeight="1">
      <c r="A259" s="29"/>
      <c r="B259" s="152"/>
      <c r="C259" s="172" t="s">
        <v>1283</v>
      </c>
      <c r="D259" s="172" t="s">
        <v>295</v>
      </c>
      <c r="E259" s="173" t="s">
        <v>2867</v>
      </c>
      <c r="F259" s="174" t="s">
        <v>2868</v>
      </c>
      <c r="G259" s="175" t="s">
        <v>324</v>
      </c>
      <c r="H259" s="176">
        <v>2</v>
      </c>
      <c r="I259" s="177"/>
      <c r="J259" s="178">
        <f>ROUND(I259*H259,2)</f>
        <v>0</v>
      </c>
      <c r="K259" s="179"/>
      <c r="L259" s="180"/>
      <c r="M259" s="181" t="s">
        <v>1</v>
      </c>
      <c r="N259" s="182" t="s">
        <v>41</v>
      </c>
      <c r="O259" s="58"/>
      <c r="P259" s="163">
        <f>O259*H259</f>
        <v>0</v>
      </c>
      <c r="Q259" s="163">
        <v>0</v>
      </c>
      <c r="R259" s="163">
        <f>Q259*H259</f>
        <v>0</v>
      </c>
      <c r="S259" s="163">
        <v>0</v>
      </c>
      <c r="T259" s="164">
        <f>S259*H259</f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65" t="s">
        <v>261</v>
      </c>
      <c r="AT259" s="165" t="s">
        <v>295</v>
      </c>
      <c r="AU259" s="165" t="s">
        <v>83</v>
      </c>
      <c r="AY259" s="14" t="s">
        <v>246</v>
      </c>
      <c r="BE259" s="166">
        <f>IF(N259="základná",J259,0)</f>
        <v>0</v>
      </c>
      <c r="BF259" s="166">
        <f>IF(N259="znížená",J259,0)</f>
        <v>0</v>
      </c>
      <c r="BG259" s="166">
        <f>IF(N259="zákl. prenesená",J259,0)</f>
        <v>0</v>
      </c>
      <c r="BH259" s="166">
        <f>IF(N259="zníž. prenesená",J259,0)</f>
        <v>0</v>
      </c>
      <c r="BI259" s="166">
        <f>IF(N259="nulová",J259,0)</f>
        <v>0</v>
      </c>
      <c r="BJ259" s="14" t="s">
        <v>94</v>
      </c>
      <c r="BK259" s="166">
        <f>ROUND(I259*H259,2)</f>
        <v>0</v>
      </c>
      <c r="BL259" s="14" t="s">
        <v>252</v>
      </c>
      <c r="BM259" s="165" t="s">
        <v>1286</v>
      </c>
    </row>
    <row r="260" spans="1:65" s="2" customFormat="1" ht="21.75" customHeight="1">
      <c r="A260" s="29"/>
      <c r="B260" s="152"/>
      <c r="C260" s="172" t="s">
        <v>428</v>
      </c>
      <c r="D260" s="172" t="s">
        <v>295</v>
      </c>
      <c r="E260" s="173" t="s">
        <v>2869</v>
      </c>
      <c r="F260" s="174" t="s">
        <v>2797</v>
      </c>
      <c r="G260" s="175" t="s">
        <v>324</v>
      </c>
      <c r="H260" s="176">
        <v>2</v>
      </c>
      <c r="I260" s="177"/>
      <c r="J260" s="178">
        <f>ROUND(I260*H260,2)</f>
        <v>0</v>
      </c>
      <c r="K260" s="179"/>
      <c r="L260" s="180"/>
      <c r="M260" s="181" t="s">
        <v>1</v>
      </c>
      <c r="N260" s="182" t="s">
        <v>41</v>
      </c>
      <c r="O260" s="58"/>
      <c r="P260" s="163">
        <f>O260*H260</f>
        <v>0</v>
      </c>
      <c r="Q260" s="163">
        <v>0</v>
      </c>
      <c r="R260" s="163">
        <f>Q260*H260</f>
        <v>0</v>
      </c>
      <c r="S260" s="163">
        <v>0</v>
      </c>
      <c r="T260" s="164">
        <f>S260*H260</f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65" t="s">
        <v>261</v>
      </c>
      <c r="AT260" s="165" t="s">
        <v>295</v>
      </c>
      <c r="AU260" s="165" t="s">
        <v>83</v>
      </c>
      <c r="AY260" s="14" t="s">
        <v>246</v>
      </c>
      <c r="BE260" s="166">
        <f>IF(N260="základná",J260,0)</f>
        <v>0</v>
      </c>
      <c r="BF260" s="166">
        <f>IF(N260="znížená",J260,0)</f>
        <v>0</v>
      </c>
      <c r="BG260" s="166">
        <f>IF(N260="zákl. prenesená",J260,0)</f>
        <v>0</v>
      </c>
      <c r="BH260" s="166">
        <f>IF(N260="zníž. prenesená",J260,0)</f>
        <v>0</v>
      </c>
      <c r="BI260" s="166">
        <f>IF(N260="nulová",J260,0)</f>
        <v>0</v>
      </c>
      <c r="BJ260" s="14" t="s">
        <v>94</v>
      </c>
      <c r="BK260" s="166">
        <f>ROUND(I260*H260,2)</f>
        <v>0</v>
      </c>
      <c r="BL260" s="14" t="s">
        <v>252</v>
      </c>
      <c r="BM260" s="165" t="s">
        <v>1287</v>
      </c>
    </row>
    <row r="261" spans="1:65" s="2" customFormat="1" ht="16.5" customHeight="1">
      <c r="A261" s="29"/>
      <c r="B261" s="152"/>
      <c r="C261" s="172" t="s">
        <v>949</v>
      </c>
      <c r="D261" s="172" t="s">
        <v>295</v>
      </c>
      <c r="E261" s="173" t="s">
        <v>2870</v>
      </c>
      <c r="F261" s="174" t="s">
        <v>2801</v>
      </c>
      <c r="G261" s="175" t="s">
        <v>324</v>
      </c>
      <c r="H261" s="176">
        <v>1</v>
      </c>
      <c r="I261" s="177"/>
      <c r="J261" s="178">
        <f>ROUND(I261*H261,2)</f>
        <v>0</v>
      </c>
      <c r="K261" s="179"/>
      <c r="L261" s="180"/>
      <c r="M261" s="181" t="s">
        <v>1</v>
      </c>
      <c r="N261" s="182" t="s">
        <v>41</v>
      </c>
      <c r="O261" s="58"/>
      <c r="P261" s="163">
        <f>O261*H261</f>
        <v>0</v>
      </c>
      <c r="Q261" s="163">
        <v>0</v>
      </c>
      <c r="R261" s="163">
        <f>Q261*H261</f>
        <v>0</v>
      </c>
      <c r="S261" s="163">
        <v>0</v>
      </c>
      <c r="T261" s="164">
        <f>S261*H261</f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65" t="s">
        <v>261</v>
      </c>
      <c r="AT261" s="165" t="s">
        <v>295</v>
      </c>
      <c r="AU261" s="165" t="s">
        <v>83</v>
      </c>
      <c r="AY261" s="14" t="s">
        <v>246</v>
      </c>
      <c r="BE261" s="166">
        <f>IF(N261="základná",J261,0)</f>
        <v>0</v>
      </c>
      <c r="BF261" s="166">
        <f>IF(N261="znížená",J261,0)</f>
        <v>0</v>
      </c>
      <c r="BG261" s="166">
        <f>IF(N261="zákl. prenesená",J261,0)</f>
        <v>0</v>
      </c>
      <c r="BH261" s="166">
        <f>IF(N261="zníž. prenesená",J261,0)</f>
        <v>0</v>
      </c>
      <c r="BI261" s="166">
        <f>IF(N261="nulová",J261,0)</f>
        <v>0</v>
      </c>
      <c r="BJ261" s="14" t="s">
        <v>94</v>
      </c>
      <c r="BK261" s="166">
        <f>ROUND(I261*H261,2)</f>
        <v>0</v>
      </c>
      <c r="BL261" s="14" t="s">
        <v>252</v>
      </c>
      <c r="BM261" s="165" t="s">
        <v>2871</v>
      </c>
    </row>
    <row r="262" spans="1:65" s="12" customFormat="1" ht="25.9" customHeight="1">
      <c r="B262" s="139"/>
      <c r="D262" s="140" t="s">
        <v>74</v>
      </c>
      <c r="E262" s="141" t="s">
        <v>2872</v>
      </c>
      <c r="F262" s="141" t="s">
        <v>2873</v>
      </c>
      <c r="I262" s="142"/>
      <c r="J262" s="143">
        <f>BK262</f>
        <v>0</v>
      </c>
      <c r="L262" s="139"/>
      <c r="M262" s="144"/>
      <c r="N262" s="145"/>
      <c r="O262" s="145"/>
      <c r="P262" s="146">
        <f>P263+P270+P275+P279+P281+P291</f>
        <v>0</v>
      </c>
      <c r="Q262" s="145"/>
      <c r="R262" s="146">
        <f>R263+R270+R275+R279+R281+R291</f>
        <v>0</v>
      </c>
      <c r="S262" s="145"/>
      <c r="T262" s="147">
        <f>T263+T270+T275+T279+T281+T291</f>
        <v>0</v>
      </c>
      <c r="AR262" s="140" t="s">
        <v>83</v>
      </c>
      <c r="AT262" s="148" t="s">
        <v>74</v>
      </c>
      <c r="AU262" s="148" t="s">
        <v>75</v>
      </c>
      <c r="AY262" s="140" t="s">
        <v>246</v>
      </c>
      <c r="BK262" s="149">
        <f>BK263+BK270+BK275+BK279+BK281+BK291</f>
        <v>0</v>
      </c>
    </row>
    <row r="263" spans="1:65" s="12" customFormat="1" ht="22.9" customHeight="1">
      <c r="B263" s="139"/>
      <c r="D263" s="140" t="s">
        <v>74</v>
      </c>
      <c r="E263" s="150" t="s">
        <v>2874</v>
      </c>
      <c r="F263" s="150" t="s">
        <v>2875</v>
      </c>
      <c r="I263" s="142"/>
      <c r="J263" s="151">
        <f>BK263</f>
        <v>0</v>
      </c>
      <c r="L263" s="139"/>
      <c r="M263" s="144"/>
      <c r="N263" s="145"/>
      <c r="O263" s="145"/>
      <c r="P263" s="146">
        <f>SUM(P264:P269)</f>
        <v>0</v>
      </c>
      <c r="Q263" s="145"/>
      <c r="R263" s="146">
        <f>SUM(R264:R269)</f>
        <v>0</v>
      </c>
      <c r="S263" s="145"/>
      <c r="T263" s="147">
        <f>SUM(T264:T269)</f>
        <v>0</v>
      </c>
      <c r="AR263" s="140" t="s">
        <v>83</v>
      </c>
      <c r="AT263" s="148" t="s">
        <v>74</v>
      </c>
      <c r="AU263" s="148" t="s">
        <v>83</v>
      </c>
      <c r="AY263" s="140" t="s">
        <v>246</v>
      </c>
      <c r="BK263" s="149">
        <f>SUM(BK264:BK269)</f>
        <v>0</v>
      </c>
    </row>
    <row r="264" spans="1:65" s="2" customFormat="1" ht="16.5" customHeight="1">
      <c r="A264" s="29"/>
      <c r="B264" s="152"/>
      <c r="C264" s="172" t="s">
        <v>1288</v>
      </c>
      <c r="D264" s="172" t="s">
        <v>295</v>
      </c>
      <c r="E264" s="173" t="s">
        <v>2876</v>
      </c>
      <c r="F264" s="174" t="s">
        <v>2877</v>
      </c>
      <c r="G264" s="175" t="s">
        <v>2711</v>
      </c>
      <c r="H264" s="176">
        <v>50</v>
      </c>
      <c r="I264" s="177"/>
      <c r="J264" s="178">
        <f t="shared" ref="J264:J269" si="30">ROUND(I264*H264,2)</f>
        <v>0</v>
      </c>
      <c r="K264" s="179"/>
      <c r="L264" s="180"/>
      <c r="M264" s="181" t="s">
        <v>1</v>
      </c>
      <c r="N264" s="182" t="s">
        <v>41</v>
      </c>
      <c r="O264" s="58"/>
      <c r="P264" s="163">
        <f t="shared" ref="P264:P269" si="31">O264*H264</f>
        <v>0</v>
      </c>
      <c r="Q264" s="163">
        <v>0</v>
      </c>
      <c r="R264" s="163">
        <f t="shared" ref="R264:R269" si="32">Q264*H264</f>
        <v>0</v>
      </c>
      <c r="S264" s="163">
        <v>0</v>
      </c>
      <c r="T264" s="164">
        <f t="shared" ref="T264:T269" si="33">S264*H264</f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5" t="s">
        <v>261</v>
      </c>
      <c r="AT264" s="165" t="s">
        <v>295</v>
      </c>
      <c r="AU264" s="165" t="s">
        <v>94</v>
      </c>
      <c r="AY264" s="14" t="s">
        <v>246</v>
      </c>
      <c r="BE264" s="166">
        <f t="shared" ref="BE264:BE269" si="34">IF(N264="základná",J264,0)</f>
        <v>0</v>
      </c>
      <c r="BF264" s="166">
        <f t="shared" ref="BF264:BF269" si="35">IF(N264="znížená",J264,0)</f>
        <v>0</v>
      </c>
      <c r="BG264" s="166">
        <f t="shared" ref="BG264:BG269" si="36">IF(N264="zákl. prenesená",J264,0)</f>
        <v>0</v>
      </c>
      <c r="BH264" s="166">
        <f t="shared" ref="BH264:BH269" si="37">IF(N264="zníž. prenesená",J264,0)</f>
        <v>0</v>
      </c>
      <c r="BI264" s="166">
        <f t="shared" ref="BI264:BI269" si="38">IF(N264="nulová",J264,0)</f>
        <v>0</v>
      </c>
      <c r="BJ264" s="14" t="s">
        <v>94</v>
      </c>
      <c r="BK264" s="166">
        <f t="shared" ref="BK264:BK269" si="39">ROUND(I264*H264,2)</f>
        <v>0</v>
      </c>
      <c r="BL264" s="14" t="s">
        <v>252</v>
      </c>
      <c r="BM264" s="165" t="s">
        <v>1290</v>
      </c>
    </row>
    <row r="265" spans="1:65" s="2" customFormat="1" ht="16.5" customHeight="1">
      <c r="A265" s="29"/>
      <c r="B265" s="152"/>
      <c r="C265" s="172" t="s">
        <v>432</v>
      </c>
      <c r="D265" s="172" t="s">
        <v>295</v>
      </c>
      <c r="E265" s="173" t="s">
        <v>2878</v>
      </c>
      <c r="F265" s="174" t="s">
        <v>2879</v>
      </c>
      <c r="G265" s="175" t="s">
        <v>2711</v>
      </c>
      <c r="H265" s="176">
        <v>80</v>
      </c>
      <c r="I265" s="177"/>
      <c r="J265" s="178">
        <f t="shared" si="30"/>
        <v>0</v>
      </c>
      <c r="K265" s="179"/>
      <c r="L265" s="180"/>
      <c r="M265" s="181" t="s">
        <v>1</v>
      </c>
      <c r="N265" s="182" t="s">
        <v>41</v>
      </c>
      <c r="O265" s="58"/>
      <c r="P265" s="163">
        <f t="shared" si="31"/>
        <v>0</v>
      </c>
      <c r="Q265" s="163">
        <v>0</v>
      </c>
      <c r="R265" s="163">
        <f t="shared" si="32"/>
        <v>0</v>
      </c>
      <c r="S265" s="163">
        <v>0</v>
      </c>
      <c r="T265" s="164">
        <f t="shared" si="3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65" t="s">
        <v>261</v>
      </c>
      <c r="AT265" s="165" t="s">
        <v>295</v>
      </c>
      <c r="AU265" s="165" t="s">
        <v>94</v>
      </c>
      <c r="AY265" s="14" t="s">
        <v>246</v>
      </c>
      <c r="BE265" s="166">
        <f t="shared" si="34"/>
        <v>0</v>
      </c>
      <c r="BF265" s="166">
        <f t="shared" si="35"/>
        <v>0</v>
      </c>
      <c r="BG265" s="166">
        <f t="shared" si="36"/>
        <v>0</v>
      </c>
      <c r="BH265" s="166">
        <f t="shared" si="37"/>
        <v>0</v>
      </c>
      <c r="BI265" s="166">
        <f t="shared" si="38"/>
        <v>0</v>
      </c>
      <c r="BJ265" s="14" t="s">
        <v>94</v>
      </c>
      <c r="BK265" s="166">
        <f t="shared" si="39"/>
        <v>0</v>
      </c>
      <c r="BL265" s="14" t="s">
        <v>252</v>
      </c>
      <c r="BM265" s="165" t="s">
        <v>1293</v>
      </c>
    </row>
    <row r="266" spans="1:65" s="2" customFormat="1" ht="16.5" customHeight="1">
      <c r="A266" s="29"/>
      <c r="B266" s="152"/>
      <c r="C266" s="172" t="s">
        <v>1294</v>
      </c>
      <c r="D266" s="172" t="s">
        <v>295</v>
      </c>
      <c r="E266" s="173" t="s">
        <v>2880</v>
      </c>
      <c r="F266" s="174" t="s">
        <v>2881</v>
      </c>
      <c r="G266" s="175" t="s">
        <v>2711</v>
      </c>
      <c r="H266" s="176">
        <v>35</v>
      </c>
      <c r="I266" s="177"/>
      <c r="J266" s="178">
        <f t="shared" si="30"/>
        <v>0</v>
      </c>
      <c r="K266" s="179"/>
      <c r="L266" s="180"/>
      <c r="M266" s="181" t="s">
        <v>1</v>
      </c>
      <c r="N266" s="182" t="s">
        <v>41</v>
      </c>
      <c r="O266" s="58"/>
      <c r="P266" s="163">
        <f t="shared" si="31"/>
        <v>0</v>
      </c>
      <c r="Q266" s="163">
        <v>0</v>
      </c>
      <c r="R266" s="163">
        <f t="shared" si="32"/>
        <v>0</v>
      </c>
      <c r="S266" s="163">
        <v>0</v>
      </c>
      <c r="T266" s="164">
        <f t="shared" si="3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65" t="s">
        <v>261</v>
      </c>
      <c r="AT266" s="165" t="s">
        <v>295</v>
      </c>
      <c r="AU266" s="165" t="s">
        <v>94</v>
      </c>
      <c r="AY266" s="14" t="s">
        <v>246</v>
      </c>
      <c r="BE266" s="166">
        <f t="shared" si="34"/>
        <v>0</v>
      </c>
      <c r="BF266" s="166">
        <f t="shared" si="35"/>
        <v>0</v>
      </c>
      <c r="BG266" s="166">
        <f t="shared" si="36"/>
        <v>0</v>
      </c>
      <c r="BH266" s="166">
        <f t="shared" si="37"/>
        <v>0</v>
      </c>
      <c r="BI266" s="166">
        <f t="shared" si="38"/>
        <v>0</v>
      </c>
      <c r="BJ266" s="14" t="s">
        <v>94</v>
      </c>
      <c r="BK266" s="166">
        <f t="shared" si="39"/>
        <v>0</v>
      </c>
      <c r="BL266" s="14" t="s">
        <v>252</v>
      </c>
      <c r="BM266" s="165" t="s">
        <v>1295</v>
      </c>
    </row>
    <row r="267" spans="1:65" s="2" customFormat="1" ht="16.5" customHeight="1">
      <c r="A267" s="29"/>
      <c r="B267" s="152"/>
      <c r="C267" s="172" t="s">
        <v>436</v>
      </c>
      <c r="D267" s="172" t="s">
        <v>295</v>
      </c>
      <c r="E267" s="173" t="s">
        <v>2882</v>
      </c>
      <c r="F267" s="174" t="s">
        <v>2883</v>
      </c>
      <c r="G267" s="175" t="s">
        <v>2711</v>
      </c>
      <c r="H267" s="176">
        <v>60</v>
      </c>
      <c r="I267" s="177"/>
      <c r="J267" s="178">
        <f t="shared" si="30"/>
        <v>0</v>
      </c>
      <c r="K267" s="179"/>
      <c r="L267" s="180"/>
      <c r="M267" s="181" t="s">
        <v>1</v>
      </c>
      <c r="N267" s="182" t="s">
        <v>41</v>
      </c>
      <c r="O267" s="58"/>
      <c r="P267" s="163">
        <f t="shared" si="31"/>
        <v>0</v>
      </c>
      <c r="Q267" s="163">
        <v>0</v>
      </c>
      <c r="R267" s="163">
        <f t="shared" si="32"/>
        <v>0</v>
      </c>
      <c r="S267" s="163">
        <v>0</v>
      </c>
      <c r="T267" s="164">
        <f t="shared" si="3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65" t="s">
        <v>261</v>
      </c>
      <c r="AT267" s="165" t="s">
        <v>295</v>
      </c>
      <c r="AU267" s="165" t="s">
        <v>94</v>
      </c>
      <c r="AY267" s="14" t="s">
        <v>246</v>
      </c>
      <c r="BE267" s="166">
        <f t="shared" si="34"/>
        <v>0</v>
      </c>
      <c r="BF267" s="166">
        <f t="shared" si="35"/>
        <v>0</v>
      </c>
      <c r="BG267" s="166">
        <f t="shared" si="36"/>
        <v>0</v>
      </c>
      <c r="BH267" s="166">
        <f t="shared" si="37"/>
        <v>0</v>
      </c>
      <c r="BI267" s="166">
        <f t="shared" si="38"/>
        <v>0</v>
      </c>
      <c r="BJ267" s="14" t="s">
        <v>94</v>
      </c>
      <c r="BK267" s="166">
        <f t="shared" si="39"/>
        <v>0</v>
      </c>
      <c r="BL267" s="14" t="s">
        <v>252</v>
      </c>
      <c r="BM267" s="165" t="s">
        <v>1298</v>
      </c>
    </row>
    <row r="268" spans="1:65" s="2" customFormat="1" ht="16.5" customHeight="1">
      <c r="A268" s="29"/>
      <c r="B268" s="152"/>
      <c r="C268" s="172" t="s">
        <v>1299</v>
      </c>
      <c r="D268" s="172" t="s">
        <v>295</v>
      </c>
      <c r="E268" s="173" t="s">
        <v>2884</v>
      </c>
      <c r="F268" s="174" t="s">
        <v>2885</v>
      </c>
      <c r="G268" s="175" t="s">
        <v>2711</v>
      </c>
      <c r="H268" s="176">
        <v>25</v>
      </c>
      <c r="I268" s="177"/>
      <c r="J268" s="178">
        <f t="shared" si="30"/>
        <v>0</v>
      </c>
      <c r="K268" s="179"/>
      <c r="L268" s="180"/>
      <c r="M268" s="181" t="s">
        <v>1</v>
      </c>
      <c r="N268" s="182" t="s">
        <v>41</v>
      </c>
      <c r="O268" s="58"/>
      <c r="P268" s="163">
        <f t="shared" si="31"/>
        <v>0</v>
      </c>
      <c r="Q268" s="163">
        <v>0</v>
      </c>
      <c r="R268" s="163">
        <f t="shared" si="32"/>
        <v>0</v>
      </c>
      <c r="S268" s="163">
        <v>0</v>
      </c>
      <c r="T268" s="164">
        <f t="shared" si="3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5" t="s">
        <v>261</v>
      </c>
      <c r="AT268" s="165" t="s">
        <v>295</v>
      </c>
      <c r="AU268" s="165" t="s">
        <v>94</v>
      </c>
      <c r="AY268" s="14" t="s">
        <v>246</v>
      </c>
      <c r="BE268" s="166">
        <f t="shared" si="34"/>
        <v>0</v>
      </c>
      <c r="BF268" s="166">
        <f t="shared" si="35"/>
        <v>0</v>
      </c>
      <c r="BG268" s="166">
        <f t="shared" si="36"/>
        <v>0</v>
      </c>
      <c r="BH268" s="166">
        <f t="shared" si="37"/>
        <v>0</v>
      </c>
      <c r="BI268" s="166">
        <f t="shared" si="38"/>
        <v>0</v>
      </c>
      <c r="BJ268" s="14" t="s">
        <v>94</v>
      </c>
      <c r="BK268" s="166">
        <f t="shared" si="39"/>
        <v>0</v>
      </c>
      <c r="BL268" s="14" t="s">
        <v>252</v>
      </c>
      <c r="BM268" s="165" t="s">
        <v>1302</v>
      </c>
    </row>
    <row r="269" spans="1:65" s="2" customFormat="1" ht="16.5" customHeight="1">
      <c r="A269" s="29"/>
      <c r="B269" s="152"/>
      <c r="C269" s="172" t="s">
        <v>439</v>
      </c>
      <c r="D269" s="172" t="s">
        <v>295</v>
      </c>
      <c r="E269" s="173" t="s">
        <v>2886</v>
      </c>
      <c r="F269" s="174" t="s">
        <v>2887</v>
      </c>
      <c r="G269" s="175" t="s">
        <v>2711</v>
      </c>
      <c r="H269" s="176">
        <v>4</v>
      </c>
      <c r="I269" s="177"/>
      <c r="J269" s="178">
        <f t="shared" si="30"/>
        <v>0</v>
      </c>
      <c r="K269" s="179"/>
      <c r="L269" s="180"/>
      <c r="M269" s="181" t="s">
        <v>1</v>
      </c>
      <c r="N269" s="182" t="s">
        <v>41</v>
      </c>
      <c r="O269" s="58"/>
      <c r="P269" s="163">
        <f t="shared" si="31"/>
        <v>0</v>
      </c>
      <c r="Q269" s="163">
        <v>0</v>
      </c>
      <c r="R269" s="163">
        <f t="shared" si="32"/>
        <v>0</v>
      </c>
      <c r="S269" s="163">
        <v>0</v>
      </c>
      <c r="T269" s="164">
        <f t="shared" si="3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65" t="s">
        <v>261</v>
      </c>
      <c r="AT269" s="165" t="s">
        <v>295</v>
      </c>
      <c r="AU269" s="165" t="s">
        <v>94</v>
      </c>
      <c r="AY269" s="14" t="s">
        <v>246</v>
      </c>
      <c r="BE269" s="166">
        <f t="shared" si="34"/>
        <v>0</v>
      </c>
      <c r="BF269" s="166">
        <f t="shared" si="35"/>
        <v>0</v>
      </c>
      <c r="BG269" s="166">
        <f t="shared" si="36"/>
        <v>0</v>
      </c>
      <c r="BH269" s="166">
        <f t="shared" si="37"/>
        <v>0</v>
      </c>
      <c r="BI269" s="166">
        <f t="shared" si="38"/>
        <v>0</v>
      </c>
      <c r="BJ269" s="14" t="s">
        <v>94</v>
      </c>
      <c r="BK269" s="166">
        <f t="shared" si="39"/>
        <v>0</v>
      </c>
      <c r="BL269" s="14" t="s">
        <v>252</v>
      </c>
      <c r="BM269" s="165" t="s">
        <v>1305</v>
      </c>
    </row>
    <row r="270" spans="1:65" s="12" customFormat="1" ht="22.9" customHeight="1">
      <c r="B270" s="139"/>
      <c r="D270" s="140" t="s">
        <v>74</v>
      </c>
      <c r="E270" s="150" t="s">
        <v>2888</v>
      </c>
      <c r="F270" s="150" t="s">
        <v>2889</v>
      </c>
      <c r="I270" s="142"/>
      <c r="J270" s="151">
        <f>BK270</f>
        <v>0</v>
      </c>
      <c r="L270" s="139"/>
      <c r="M270" s="144"/>
      <c r="N270" s="145"/>
      <c r="O270" s="145"/>
      <c r="P270" s="146">
        <f>SUM(P271:P274)</f>
        <v>0</v>
      </c>
      <c r="Q270" s="145"/>
      <c r="R270" s="146">
        <f>SUM(R271:R274)</f>
        <v>0</v>
      </c>
      <c r="S270" s="145"/>
      <c r="T270" s="147">
        <f>SUM(T271:T274)</f>
        <v>0</v>
      </c>
      <c r="AR270" s="140" t="s">
        <v>83</v>
      </c>
      <c r="AT270" s="148" t="s">
        <v>74</v>
      </c>
      <c r="AU270" s="148" t="s">
        <v>83</v>
      </c>
      <c r="AY270" s="140" t="s">
        <v>246</v>
      </c>
      <c r="BK270" s="149">
        <f>SUM(BK271:BK274)</f>
        <v>0</v>
      </c>
    </row>
    <row r="271" spans="1:65" s="2" customFormat="1" ht="16.5" customHeight="1">
      <c r="A271" s="29"/>
      <c r="B271" s="152"/>
      <c r="C271" s="172" t="s">
        <v>775</v>
      </c>
      <c r="D271" s="172" t="s">
        <v>295</v>
      </c>
      <c r="E271" s="173" t="s">
        <v>2890</v>
      </c>
      <c r="F271" s="174" t="s">
        <v>2891</v>
      </c>
      <c r="G271" s="175" t="s">
        <v>2711</v>
      </c>
      <c r="H271" s="176">
        <v>40</v>
      </c>
      <c r="I271" s="177"/>
      <c r="J271" s="178">
        <f>ROUND(I271*H271,2)</f>
        <v>0</v>
      </c>
      <c r="K271" s="179"/>
      <c r="L271" s="180"/>
      <c r="M271" s="181" t="s">
        <v>1</v>
      </c>
      <c r="N271" s="182" t="s">
        <v>41</v>
      </c>
      <c r="O271" s="58"/>
      <c r="P271" s="163">
        <f>O271*H271</f>
        <v>0</v>
      </c>
      <c r="Q271" s="163">
        <v>0</v>
      </c>
      <c r="R271" s="163">
        <f>Q271*H271</f>
        <v>0</v>
      </c>
      <c r="S271" s="163">
        <v>0</v>
      </c>
      <c r="T271" s="164">
        <f>S271*H271</f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65" t="s">
        <v>261</v>
      </c>
      <c r="AT271" s="165" t="s">
        <v>295</v>
      </c>
      <c r="AU271" s="165" t="s">
        <v>94</v>
      </c>
      <c r="AY271" s="14" t="s">
        <v>246</v>
      </c>
      <c r="BE271" s="166">
        <f>IF(N271="základná",J271,0)</f>
        <v>0</v>
      </c>
      <c r="BF271" s="166">
        <f>IF(N271="znížená",J271,0)</f>
        <v>0</v>
      </c>
      <c r="BG271" s="166">
        <f>IF(N271="zákl. prenesená",J271,0)</f>
        <v>0</v>
      </c>
      <c r="BH271" s="166">
        <f>IF(N271="zníž. prenesená",J271,0)</f>
        <v>0</v>
      </c>
      <c r="BI271" s="166">
        <f>IF(N271="nulová",J271,0)</f>
        <v>0</v>
      </c>
      <c r="BJ271" s="14" t="s">
        <v>94</v>
      </c>
      <c r="BK271" s="166">
        <f>ROUND(I271*H271,2)</f>
        <v>0</v>
      </c>
      <c r="BL271" s="14" t="s">
        <v>252</v>
      </c>
      <c r="BM271" s="165" t="s">
        <v>1308</v>
      </c>
    </row>
    <row r="272" spans="1:65" s="2" customFormat="1" ht="16.5" customHeight="1">
      <c r="A272" s="29"/>
      <c r="B272" s="152"/>
      <c r="C272" s="172" t="s">
        <v>443</v>
      </c>
      <c r="D272" s="172" t="s">
        <v>295</v>
      </c>
      <c r="E272" s="173" t="s">
        <v>2892</v>
      </c>
      <c r="F272" s="174" t="s">
        <v>2893</v>
      </c>
      <c r="G272" s="175" t="s">
        <v>2711</v>
      </c>
      <c r="H272" s="176">
        <v>220</v>
      </c>
      <c r="I272" s="177"/>
      <c r="J272" s="178">
        <f>ROUND(I272*H272,2)</f>
        <v>0</v>
      </c>
      <c r="K272" s="179"/>
      <c r="L272" s="180"/>
      <c r="M272" s="181" t="s">
        <v>1</v>
      </c>
      <c r="N272" s="182" t="s">
        <v>41</v>
      </c>
      <c r="O272" s="58"/>
      <c r="P272" s="163">
        <f>O272*H272</f>
        <v>0</v>
      </c>
      <c r="Q272" s="163">
        <v>0</v>
      </c>
      <c r="R272" s="163">
        <f>Q272*H272</f>
        <v>0</v>
      </c>
      <c r="S272" s="163">
        <v>0</v>
      </c>
      <c r="T272" s="164">
        <f>S272*H272</f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65" t="s">
        <v>261</v>
      </c>
      <c r="AT272" s="165" t="s">
        <v>295</v>
      </c>
      <c r="AU272" s="165" t="s">
        <v>94</v>
      </c>
      <c r="AY272" s="14" t="s">
        <v>246</v>
      </c>
      <c r="BE272" s="166">
        <f>IF(N272="základná",J272,0)</f>
        <v>0</v>
      </c>
      <c r="BF272" s="166">
        <f>IF(N272="znížená",J272,0)</f>
        <v>0</v>
      </c>
      <c r="BG272" s="166">
        <f>IF(N272="zákl. prenesená",J272,0)</f>
        <v>0</v>
      </c>
      <c r="BH272" s="166">
        <f>IF(N272="zníž. prenesená",J272,0)</f>
        <v>0</v>
      </c>
      <c r="BI272" s="166">
        <f>IF(N272="nulová",J272,0)</f>
        <v>0</v>
      </c>
      <c r="BJ272" s="14" t="s">
        <v>94</v>
      </c>
      <c r="BK272" s="166">
        <f>ROUND(I272*H272,2)</f>
        <v>0</v>
      </c>
      <c r="BL272" s="14" t="s">
        <v>252</v>
      </c>
      <c r="BM272" s="165" t="s">
        <v>1310</v>
      </c>
    </row>
    <row r="273" spans="1:65" s="2" customFormat="1" ht="16.5" customHeight="1">
      <c r="A273" s="29"/>
      <c r="B273" s="152"/>
      <c r="C273" s="172" t="s">
        <v>1311</v>
      </c>
      <c r="D273" s="172" t="s">
        <v>295</v>
      </c>
      <c r="E273" s="173" t="s">
        <v>2894</v>
      </c>
      <c r="F273" s="174" t="s">
        <v>2895</v>
      </c>
      <c r="G273" s="175" t="s">
        <v>2711</v>
      </c>
      <c r="H273" s="176">
        <v>180</v>
      </c>
      <c r="I273" s="177"/>
      <c r="J273" s="178">
        <f>ROUND(I273*H273,2)</f>
        <v>0</v>
      </c>
      <c r="K273" s="179"/>
      <c r="L273" s="180"/>
      <c r="M273" s="181" t="s">
        <v>1</v>
      </c>
      <c r="N273" s="182" t="s">
        <v>41</v>
      </c>
      <c r="O273" s="58"/>
      <c r="P273" s="163">
        <f>O273*H273</f>
        <v>0</v>
      </c>
      <c r="Q273" s="163">
        <v>0</v>
      </c>
      <c r="R273" s="163">
        <f>Q273*H273</f>
        <v>0</v>
      </c>
      <c r="S273" s="163">
        <v>0</v>
      </c>
      <c r="T273" s="164">
        <f>S273*H273</f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65" t="s">
        <v>261</v>
      </c>
      <c r="AT273" s="165" t="s">
        <v>295</v>
      </c>
      <c r="AU273" s="165" t="s">
        <v>94</v>
      </c>
      <c r="AY273" s="14" t="s">
        <v>246</v>
      </c>
      <c r="BE273" s="166">
        <f>IF(N273="základná",J273,0)</f>
        <v>0</v>
      </c>
      <c r="BF273" s="166">
        <f>IF(N273="znížená",J273,0)</f>
        <v>0</v>
      </c>
      <c r="BG273" s="166">
        <f>IF(N273="zákl. prenesená",J273,0)</f>
        <v>0</v>
      </c>
      <c r="BH273" s="166">
        <f>IF(N273="zníž. prenesená",J273,0)</f>
        <v>0</v>
      </c>
      <c r="BI273" s="166">
        <f>IF(N273="nulová",J273,0)</f>
        <v>0</v>
      </c>
      <c r="BJ273" s="14" t="s">
        <v>94</v>
      </c>
      <c r="BK273" s="166">
        <f>ROUND(I273*H273,2)</f>
        <v>0</v>
      </c>
      <c r="BL273" s="14" t="s">
        <v>252</v>
      </c>
      <c r="BM273" s="165" t="s">
        <v>1313</v>
      </c>
    </row>
    <row r="274" spans="1:65" s="2" customFormat="1" ht="16.5" customHeight="1">
      <c r="A274" s="29"/>
      <c r="B274" s="152"/>
      <c r="C274" s="172" t="s">
        <v>446</v>
      </c>
      <c r="D274" s="172" t="s">
        <v>295</v>
      </c>
      <c r="E274" s="173" t="s">
        <v>2896</v>
      </c>
      <c r="F274" s="174" t="s">
        <v>2897</v>
      </c>
      <c r="G274" s="175" t="s">
        <v>2711</v>
      </c>
      <c r="H274" s="176">
        <v>330</v>
      </c>
      <c r="I274" s="177"/>
      <c r="J274" s="178">
        <f>ROUND(I274*H274,2)</f>
        <v>0</v>
      </c>
      <c r="K274" s="179"/>
      <c r="L274" s="180"/>
      <c r="M274" s="181" t="s">
        <v>1</v>
      </c>
      <c r="N274" s="182" t="s">
        <v>41</v>
      </c>
      <c r="O274" s="58"/>
      <c r="P274" s="163">
        <f>O274*H274</f>
        <v>0</v>
      </c>
      <c r="Q274" s="163">
        <v>0</v>
      </c>
      <c r="R274" s="163">
        <f>Q274*H274</f>
        <v>0</v>
      </c>
      <c r="S274" s="163">
        <v>0</v>
      </c>
      <c r="T274" s="164">
        <f>S274*H274</f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5" t="s">
        <v>261</v>
      </c>
      <c r="AT274" s="165" t="s">
        <v>295</v>
      </c>
      <c r="AU274" s="165" t="s">
        <v>94</v>
      </c>
      <c r="AY274" s="14" t="s">
        <v>246</v>
      </c>
      <c r="BE274" s="166">
        <f>IF(N274="základná",J274,0)</f>
        <v>0</v>
      </c>
      <c r="BF274" s="166">
        <f>IF(N274="znížená",J274,0)</f>
        <v>0</v>
      </c>
      <c r="BG274" s="166">
        <f>IF(N274="zákl. prenesená",J274,0)</f>
        <v>0</v>
      </c>
      <c r="BH274" s="166">
        <f>IF(N274="zníž. prenesená",J274,0)</f>
        <v>0</v>
      </c>
      <c r="BI274" s="166">
        <f>IF(N274="nulová",J274,0)</f>
        <v>0</v>
      </c>
      <c r="BJ274" s="14" t="s">
        <v>94</v>
      </c>
      <c r="BK274" s="166">
        <f>ROUND(I274*H274,2)</f>
        <v>0</v>
      </c>
      <c r="BL274" s="14" t="s">
        <v>252</v>
      </c>
      <c r="BM274" s="165" t="s">
        <v>1315</v>
      </c>
    </row>
    <row r="275" spans="1:65" s="12" customFormat="1" ht="22.9" customHeight="1">
      <c r="B275" s="139"/>
      <c r="D275" s="140" t="s">
        <v>74</v>
      </c>
      <c r="E275" s="150" t="s">
        <v>2898</v>
      </c>
      <c r="F275" s="150" t="s">
        <v>2899</v>
      </c>
      <c r="I275" s="142"/>
      <c r="J275" s="151">
        <f>BK275</f>
        <v>0</v>
      </c>
      <c r="L275" s="139"/>
      <c r="M275" s="144"/>
      <c r="N275" s="145"/>
      <c r="O275" s="145"/>
      <c r="P275" s="146">
        <f>SUM(P276:P278)</f>
        <v>0</v>
      </c>
      <c r="Q275" s="145"/>
      <c r="R275" s="146">
        <f>SUM(R276:R278)</f>
        <v>0</v>
      </c>
      <c r="S275" s="145"/>
      <c r="T275" s="147">
        <f>SUM(T276:T278)</f>
        <v>0</v>
      </c>
      <c r="AR275" s="140" t="s">
        <v>83</v>
      </c>
      <c r="AT275" s="148" t="s">
        <v>74</v>
      </c>
      <c r="AU275" s="148" t="s">
        <v>83</v>
      </c>
      <c r="AY275" s="140" t="s">
        <v>246</v>
      </c>
      <c r="BK275" s="149">
        <f>SUM(BK276:BK278)</f>
        <v>0</v>
      </c>
    </row>
    <row r="276" spans="1:65" s="2" customFormat="1" ht="37.9" customHeight="1">
      <c r="A276" s="29"/>
      <c r="B276" s="152"/>
      <c r="C276" s="172" t="s">
        <v>891</v>
      </c>
      <c r="D276" s="172" t="s">
        <v>295</v>
      </c>
      <c r="E276" s="173" t="s">
        <v>2900</v>
      </c>
      <c r="F276" s="174" t="s">
        <v>2901</v>
      </c>
      <c r="G276" s="175" t="s">
        <v>288</v>
      </c>
      <c r="H276" s="176">
        <v>700</v>
      </c>
      <c r="I276" s="177"/>
      <c r="J276" s="178">
        <f>ROUND(I276*H276,2)</f>
        <v>0</v>
      </c>
      <c r="K276" s="179"/>
      <c r="L276" s="180"/>
      <c r="M276" s="181" t="s">
        <v>1</v>
      </c>
      <c r="N276" s="182" t="s">
        <v>41</v>
      </c>
      <c r="O276" s="58"/>
      <c r="P276" s="163">
        <f>O276*H276</f>
        <v>0</v>
      </c>
      <c r="Q276" s="163">
        <v>0</v>
      </c>
      <c r="R276" s="163">
        <f>Q276*H276</f>
        <v>0</v>
      </c>
      <c r="S276" s="163">
        <v>0</v>
      </c>
      <c r="T276" s="164">
        <f>S276*H276</f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65" t="s">
        <v>261</v>
      </c>
      <c r="AT276" s="165" t="s">
        <v>295</v>
      </c>
      <c r="AU276" s="165" t="s">
        <v>94</v>
      </c>
      <c r="AY276" s="14" t="s">
        <v>246</v>
      </c>
      <c r="BE276" s="166">
        <f>IF(N276="základná",J276,0)</f>
        <v>0</v>
      </c>
      <c r="BF276" s="166">
        <f>IF(N276="znížená",J276,0)</f>
        <v>0</v>
      </c>
      <c r="BG276" s="166">
        <f>IF(N276="zákl. prenesená",J276,0)</f>
        <v>0</v>
      </c>
      <c r="BH276" s="166">
        <f>IF(N276="zníž. prenesená",J276,0)</f>
        <v>0</v>
      </c>
      <c r="BI276" s="166">
        <f>IF(N276="nulová",J276,0)</f>
        <v>0</v>
      </c>
      <c r="BJ276" s="14" t="s">
        <v>94</v>
      </c>
      <c r="BK276" s="166">
        <f>ROUND(I276*H276,2)</f>
        <v>0</v>
      </c>
      <c r="BL276" s="14" t="s">
        <v>252</v>
      </c>
      <c r="BM276" s="165" t="s">
        <v>1318</v>
      </c>
    </row>
    <row r="277" spans="1:65" s="2" customFormat="1" ht="37.9" customHeight="1">
      <c r="A277" s="29"/>
      <c r="B277" s="152"/>
      <c r="C277" s="172" t="s">
        <v>450</v>
      </c>
      <c r="D277" s="172" t="s">
        <v>295</v>
      </c>
      <c r="E277" s="173" t="s">
        <v>2902</v>
      </c>
      <c r="F277" s="174" t="s">
        <v>2903</v>
      </c>
      <c r="G277" s="175" t="s">
        <v>288</v>
      </c>
      <c r="H277" s="176">
        <v>30</v>
      </c>
      <c r="I277" s="177"/>
      <c r="J277" s="178">
        <f>ROUND(I277*H277,2)</f>
        <v>0</v>
      </c>
      <c r="K277" s="179"/>
      <c r="L277" s="180"/>
      <c r="M277" s="181" t="s">
        <v>1</v>
      </c>
      <c r="N277" s="182" t="s">
        <v>41</v>
      </c>
      <c r="O277" s="58"/>
      <c r="P277" s="163">
        <f>O277*H277</f>
        <v>0</v>
      </c>
      <c r="Q277" s="163">
        <v>0</v>
      </c>
      <c r="R277" s="163">
        <f>Q277*H277</f>
        <v>0</v>
      </c>
      <c r="S277" s="163">
        <v>0</v>
      </c>
      <c r="T277" s="164">
        <f>S277*H277</f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65" t="s">
        <v>261</v>
      </c>
      <c r="AT277" s="165" t="s">
        <v>295</v>
      </c>
      <c r="AU277" s="165" t="s">
        <v>94</v>
      </c>
      <c r="AY277" s="14" t="s">
        <v>246</v>
      </c>
      <c r="BE277" s="166">
        <f>IF(N277="základná",J277,0)</f>
        <v>0</v>
      </c>
      <c r="BF277" s="166">
        <f>IF(N277="znížená",J277,0)</f>
        <v>0</v>
      </c>
      <c r="BG277" s="166">
        <f>IF(N277="zákl. prenesená",J277,0)</f>
        <v>0</v>
      </c>
      <c r="BH277" s="166">
        <f>IF(N277="zníž. prenesená",J277,0)</f>
        <v>0</v>
      </c>
      <c r="BI277" s="166">
        <f>IF(N277="nulová",J277,0)</f>
        <v>0</v>
      </c>
      <c r="BJ277" s="14" t="s">
        <v>94</v>
      </c>
      <c r="BK277" s="166">
        <f>ROUND(I277*H277,2)</f>
        <v>0</v>
      </c>
      <c r="BL277" s="14" t="s">
        <v>252</v>
      </c>
      <c r="BM277" s="165" t="s">
        <v>1321</v>
      </c>
    </row>
    <row r="278" spans="1:65" s="2" customFormat="1" ht="37.9" customHeight="1">
      <c r="A278" s="29"/>
      <c r="B278" s="152"/>
      <c r="C278" s="172" t="s">
        <v>451</v>
      </c>
      <c r="D278" s="172" t="s">
        <v>295</v>
      </c>
      <c r="E278" s="173" t="s">
        <v>2904</v>
      </c>
      <c r="F278" s="174" t="s">
        <v>2905</v>
      </c>
      <c r="G278" s="175" t="s">
        <v>288</v>
      </c>
      <c r="H278" s="176">
        <v>230</v>
      </c>
      <c r="I278" s="177"/>
      <c r="J278" s="178">
        <f>ROUND(I278*H278,2)</f>
        <v>0</v>
      </c>
      <c r="K278" s="179"/>
      <c r="L278" s="180"/>
      <c r="M278" s="181" t="s">
        <v>1</v>
      </c>
      <c r="N278" s="182" t="s">
        <v>41</v>
      </c>
      <c r="O278" s="58"/>
      <c r="P278" s="163">
        <f>O278*H278</f>
        <v>0</v>
      </c>
      <c r="Q278" s="163">
        <v>0</v>
      </c>
      <c r="R278" s="163">
        <f>Q278*H278</f>
        <v>0</v>
      </c>
      <c r="S278" s="163">
        <v>0</v>
      </c>
      <c r="T278" s="164">
        <f>S278*H278</f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5" t="s">
        <v>261</v>
      </c>
      <c r="AT278" s="165" t="s">
        <v>295</v>
      </c>
      <c r="AU278" s="165" t="s">
        <v>94</v>
      </c>
      <c r="AY278" s="14" t="s">
        <v>246</v>
      </c>
      <c r="BE278" s="166">
        <f>IF(N278="základná",J278,0)</f>
        <v>0</v>
      </c>
      <c r="BF278" s="166">
        <f>IF(N278="znížená",J278,0)</f>
        <v>0</v>
      </c>
      <c r="BG278" s="166">
        <f>IF(N278="zákl. prenesená",J278,0)</f>
        <v>0</v>
      </c>
      <c r="BH278" s="166">
        <f>IF(N278="zníž. prenesená",J278,0)</f>
        <v>0</v>
      </c>
      <c r="BI278" s="166">
        <f>IF(N278="nulová",J278,0)</f>
        <v>0</v>
      </c>
      <c r="BJ278" s="14" t="s">
        <v>94</v>
      </c>
      <c r="BK278" s="166">
        <f>ROUND(I278*H278,2)</f>
        <v>0</v>
      </c>
      <c r="BL278" s="14" t="s">
        <v>252</v>
      </c>
      <c r="BM278" s="165" t="s">
        <v>1322</v>
      </c>
    </row>
    <row r="279" spans="1:65" s="12" customFormat="1" ht="22.9" customHeight="1">
      <c r="B279" s="139"/>
      <c r="D279" s="140" t="s">
        <v>74</v>
      </c>
      <c r="E279" s="150" t="s">
        <v>2906</v>
      </c>
      <c r="F279" s="150" t="s">
        <v>1129</v>
      </c>
      <c r="I279" s="142"/>
      <c r="J279" s="151">
        <f>BK279</f>
        <v>0</v>
      </c>
      <c r="L279" s="139"/>
      <c r="M279" s="144"/>
      <c r="N279" s="145"/>
      <c r="O279" s="145"/>
      <c r="P279" s="146">
        <f>P280</f>
        <v>0</v>
      </c>
      <c r="Q279" s="145"/>
      <c r="R279" s="146">
        <f>R280</f>
        <v>0</v>
      </c>
      <c r="S279" s="145"/>
      <c r="T279" s="147">
        <f>T280</f>
        <v>0</v>
      </c>
      <c r="AR279" s="140" t="s">
        <v>83</v>
      </c>
      <c r="AT279" s="148" t="s">
        <v>74</v>
      </c>
      <c r="AU279" s="148" t="s">
        <v>83</v>
      </c>
      <c r="AY279" s="140" t="s">
        <v>246</v>
      </c>
      <c r="BK279" s="149">
        <f>BK280</f>
        <v>0</v>
      </c>
    </row>
    <row r="280" spans="1:65" s="2" customFormat="1" ht="16.5" customHeight="1">
      <c r="A280" s="29"/>
      <c r="B280" s="152"/>
      <c r="C280" s="153" t="s">
        <v>455</v>
      </c>
      <c r="D280" s="153" t="s">
        <v>248</v>
      </c>
      <c r="E280" s="154" t="s">
        <v>2907</v>
      </c>
      <c r="F280" s="155" t="s">
        <v>2908</v>
      </c>
      <c r="G280" s="156" t="s">
        <v>288</v>
      </c>
      <c r="H280" s="157">
        <v>30</v>
      </c>
      <c r="I280" s="158"/>
      <c r="J280" s="159">
        <f>ROUND(I280*H280,2)</f>
        <v>0</v>
      </c>
      <c r="K280" s="160"/>
      <c r="L280" s="30"/>
      <c r="M280" s="161" t="s">
        <v>1</v>
      </c>
      <c r="N280" s="162" t="s">
        <v>41</v>
      </c>
      <c r="O280" s="58"/>
      <c r="P280" s="163">
        <f>O280*H280</f>
        <v>0</v>
      </c>
      <c r="Q280" s="163">
        <v>0</v>
      </c>
      <c r="R280" s="163">
        <f>Q280*H280</f>
        <v>0</v>
      </c>
      <c r="S280" s="163">
        <v>0</v>
      </c>
      <c r="T280" s="164">
        <f>S280*H280</f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5" t="s">
        <v>252</v>
      </c>
      <c r="AT280" s="165" t="s">
        <v>248</v>
      </c>
      <c r="AU280" s="165" t="s">
        <v>94</v>
      </c>
      <c r="AY280" s="14" t="s">
        <v>246</v>
      </c>
      <c r="BE280" s="166">
        <f>IF(N280="základná",J280,0)</f>
        <v>0</v>
      </c>
      <c r="BF280" s="166">
        <f>IF(N280="znížená",J280,0)</f>
        <v>0</v>
      </c>
      <c r="BG280" s="166">
        <f>IF(N280="zákl. prenesená",J280,0)</f>
        <v>0</v>
      </c>
      <c r="BH280" s="166">
        <f>IF(N280="zníž. prenesená",J280,0)</f>
        <v>0</v>
      </c>
      <c r="BI280" s="166">
        <f>IF(N280="nulová",J280,0)</f>
        <v>0</v>
      </c>
      <c r="BJ280" s="14" t="s">
        <v>94</v>
      </c>
      <c r="BK280" s="166">
        <f>ROUND(I280*H280,2)</f>
        <v>0</v>
      </c>
      <c r="BL280" s="14" t="s">
        <v>252</v>
      </c>
      <c r="BM280" s="165" t="s">
        <v>1327</v>
      </c>
    </row>
    <row r="281" spans="1:65" s="12" customFormat="1" ht="22.9" customHeight="1">
      <c r="B281" s="139"/>
      <c r="D281" s="140" t="s">
        <v>74</v>
      </c>
      <c r="E281" s="150" t="s">
        <v>2909</v>
      </c>
      <c r="F281" s="150" t="s">
        <v>2910</v>
      </c>
      <c r="I281" s="142"/>
      <c r="J281" s="151">
        <f>BK281</f>
        <v>0</v>
      </c>
      <c r="L281" s="139"/>
      <c r="M281" s="144"/>
      <c r="N281" s="145"/>
      <c r="O281" s="145"/>
      <c r="P281" s="146">
        <f>SUM(P282:P290)</f>
        <v>0</v>
      </c>
      <c r="Q281" s="145"/>
      <c r="R281" s="146">
        <f>SUM(R282:R290)</f>
        <v>0</v>
      </c>
      <c r="S281" s="145"/>
      <c r="T281" s="147">
        <f>SUM(T282:T290)</f>
        <v>0</v>
      </c>
      <c r="AR281" s="140" t="s">
        <v>83</v>
      </c>
      <c r="AT281" s="148" t="s">
        <v>74</v>
      </c>
      <c r="AU281" s="148" t="s">
        <v>83</v>
      </c>
      <c r="AY281" s="140" t="s">
        <v>246</v>
      </c>
      <c r="BK281" s="149">
        <f>SUM(BK282:BK290)</f>
        <v>0</v>
      </c>
    </row>
    <row r="282" spans="1:65" s="2" customFormat="1" ht="16.5" customHeight="1">
      <c r="A282" s="29"/>
      <c r="B282" s="152"/>
      <c r="C282" s="172" t="s">
        <v>1328</v>
      </c>
      <c r="D282" s="172" t="s">
        <v>295</v>
      </c>
      <c r="E282" s="173" t="s">
        <v>2911</v>
      </c>
      <c r="F282" s="174" t="s">
        <v>2912</v>
      </c>
      <c r="G282" s="175" t="s">
        <v>2711</v>
      </c>
      <c r="H282" s="176">
        <v>60</v>
      </c>
      <c r="I282" s="177"/>
      <c r="J282" s="178">
        <f t="shared" ref="J282:J290" si="40">ROUND(I282*H282,2)</f>
        <v>0</v>
      </c>
      <c r="K282" s="179"/>
      <c r="L282" s="180"/>
      <c r="M282" s="181" t="s">
        <v>1</v>
      </c>
      <c r="N282" s="182" t="s">
        <v>41</v>
      </c>
      <c r="O282" s="58"/>
      <c r="P282" s="163">
        <f t="shared" ref="P282:P290" si="41">O282*H282</f>
        <v>0</v>
      </c>
      <c r="Q282" s="163">
        <v>0</v>
      </c>
      <c r="R282" s="163">
        <f t="shared" ref="R282:R290" si="42">Q282*H282</f>
        <v>0</v>
      </c>
      <c r="S282" s="163">
        <v>0</v>
      </c>
      <c r="T282" s="164">
        <f t="shared" ref="T282:T290" si="43">S282*H282</f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65" t="s">
        <v>261</v>
      </c>
      <c r="AT282" s="165" t="s">
        <v>295</v>
      </c>
      <c r="AU282" s="165" t="s">
        <v>94</v>
      </c>
      <c r="AY282" s="14" t="s">
        <v>246</v>
      </c>
      <c r="BE282" s="166">
        <f t="shared" ref="BE282:BE290" si="44">IF(N282="základná",J282,0)</f>
        <v>0</v>
      </c>
      <c r="BF282" s="166">
        <f t="shared" ref="BF282:BF290" si="45">IF(N282="znížená",J282,0)</f>
        <v>0</v>
      </c>
      <c r="BG282" s="166">
        <f t="shared" ref="BG282:BG290" si="46">IF(N282="zákl. prenesená",J282,0)</f>
        <v>0</v>
      </c>
      <c r="BH282" s="166">
        <f t="shared" ref="BH282:BH290" si="47">IF(N282="zníž. prenesená",J282,0)</f>
        <v>0</v>
      </c>
      <c r="BI282" s="166">
        <f t="shared" ref="BI282:BI290" si="48">IF(N282="nulová",J282,0)</f>
        <v>0</v>
      </c>
      <c r="BJ282" s="14" t="s">
        <v>94</v>
      </c>
      <c r="BK282" s="166">
        <f t="shared" ref="BK282:BK290" si="49">ROUND(I282*H282,2)</f>
        <v>0</v>
      </c>
      <c r="BL282" s="14" t="s">
        <v>252</v>
      </c>
      <c r="BM282" s="165" t="s">
        <v>1331</v>
      </c>
    </row>
    <row r="283" spans="1:65" s="2" customFormat="1" ht="16.5" customHeight="1">
      <c r="A283" s="29"/>
      <c r="B283" s="152"/>
      <c r="C283" s="172" t="s">
        <v>907</v>
      </c>
      <c r="D283" s="172" t="s">
        <v>295</v>
      </c>
      <c r="E283" s="173" t="s">
        <v>2913</v>
      </c>
      <c r="F283" s="174" t="s">
        <v>2914</v>
      </c>
      <c r="G283" s="175" t="s">
        <v>2711</v>
      </c>
      <c r="H283" s="176">
        <v>50</v>
      </c>
      <c r="I283" s="177"/>
      <c r="J283" s="178">
        <f t="shared" si="40"/>
        <v>0</v>
      </c>
      <c r="K283" s="179"/>
      <c r="L283" s="180"/>
      <c r="M283" s="181" t="s">
        <v>1</v>
      </c>
      <c r="N283" s="182" t="s">
        <v>41</v>
      </c>
      <c r="O283" s="58"/>
      <c r="P283" s="163">
        <f t="shared" si="41"/>
        <v>0</v>
      </c>
      <c r="Q283" s="163">
        <v>0</v>
      </c>
      <c r="R283" s="163">
        <f t="shared" si="42"/>
        <v>0</v>
      </c>
      <c r="S283" s="163">
        <v>0</v>
      </c>
      <c r="T283" s="164">
        <f t="shared" si="4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65" t="s">
        <v>261</v>
      </c>
      <c r="AT283" s="165" t="s">
        <v>295</v>
      </c>
      <c r="AU283" s="165" t="s">
        <v>94</v>
      </c>
      <c r="AY283" s="14" t="s">
        <v>246</v>
      </c>
      <c r="BE283" s="166">
        <f t="shared" si="44"/>
        <v>0</v>
      </c>
      <c r="BF283" s="166">
        <f t="shared" si="45"/>
        <v>0</v>
      </c>
      <c r="BG283" s="166">
        <f t="shared" si="46"/>
        <v>0</v>
      </c>
      <c r="BH283" s="166">
        <f t="shared" si="47"/>
        <v>0</v>
      </c>
      <c r="BI283" s="166">
        <f t="shared" si="48"/>
        <v>0</v>
      </c>
      <c r="BJ283" s="14" t="s">
        <v>94</v>
      </c>
      <c r="BK283" s="166">
        <f t="shared" si="49"/>
        <v>0</v>
      </c>
      <c r="BL283" s="14" t="s">
        <v>252</v>
      </c>
      <c r="BM283" s="165" t="s">
        <v>1334</v>
      </c>
    </row>
    <row r="284" spans="1:65" s="2" customFormat="1" ht="16.5" customHeight="1">
      <c r="A284" s="29"/>
      <c r="B284" s="152"/>
      <c r="C284" s="172" t="s">
        <v>1336</v>
      </c>
      <c r="D284" s="172" t="s">
        <v>295</v>
      </c>
      <c r="E284" s="173" t="s">
        <v>2915</v>
      </c>
      <c r="F284" s="174" t="s">
        <v>2916</v>
      </c>
      <c r="G284" s="175" t="s">
        <v>2711</v>
      </c>
      <c r="H284" s="176">
        <v>90</v>
      </c>
      <c r="I284" s="177"/>
      <c r="J284" s="178">
        <f t="shared" si="40"/>
        <v>0</v>
      </c>
      <c r="K284" s="179"/>
      <c r="L284" s="180"/>
      <c r="M284" s="181" t="s">
        <v>1</v>
      </c>
      <c r="N284" s="182" t="s">
        <v>41</v>
      </c>
      <c r="O284" s="58"/>
      <c r="P284" s="163">
        <f t="shared" si="41"/>
        <v>0</v>
      </c>
      <c r="Q284" s="163">
        <v>0</v>
      </c>
      <c r="R284" s="163">
        <f t="shared" si="42"/>
        <v>0</v>
      </c>
      <c r="S284" s="163">
        <v>0</v>
      </c>
      <c r="T284" s="164">
        <f t="shared" si="4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65" t="s">
        <v>261</v>
      </c>
      <c r="AT284" s="165" t="s">
        <v>295</v>
      </c>
      <c r="AU284" s="165" t="s">
        <v>94</v>
      </c>
      <c r="AY284" s="14" t="s">
        <v>246</v>
      </c>
      <c r="BE284" s="166">
        <f t="shared" si="44"/>
        <v>0</v>
      </c>
      <c r="BF284" s="166">
        <f t="shared" si="45"/>
        <v>0</v>
      </c>
      <c r="BG284" s="166">
        <f t="shared" si="46"/>
        <v>0</v>
      </c>
      <c r="BH284" s="166">
        <f t="shared" si="47"/>
        <v>0</v>
      </c>
      <c r="BI284" s="166">
        <f t="shared" si="48"/>
        <v>0</v>
      </c>
      <c r="BJ284" s="14" t="s">
        <v>94</v>
      </c>
      <c r="BK284" s="166">
        <f t="shared" si="49"/>
        <v>0</v>
      </c>
      <c r="BL284" s="14" t="s">
        <v>252</v>
      </c>
      <c r="BM284" s="165" t="s">
        <v>1339</v>
      </c>
    </row>
    <row r="285" spans="1:65" s="2" customFormat="1" ht="24.4" customHeight="1">
      <c r="A285" s="29"/>
      <c r="B285" s="152"/>
      <c r="C285" s="172" t="s">
        <v>910</v>
      </c>
      <c r="D285" s="172" t="s">
        <v>295</v>
      </c>
      <c r="E285" s="173" t="s">
        <v>2917</v>
      </c>
      <c r="F285" s="174" t="s">
        <v>2918</v>
      </c>
      <c r="G285" s="175" t="s">
        <v>2711</v>
      </c>
      <c r="H285" s="176">
        <v>10</v>
      </c>
      <c r="I285" s="177"/>
      <c r="J285" s="178">
        <f t="shared" si="40"/>
        <v>0</v>
      </c>
      <c r="K285" s="179"/>
      <c r="L285" s="180"/>
      <c r="M285" s="181" t="s">
        <v>1</v>
      </c>
      <c r="N285" s="182" t="s">
        <v>41</v>
      </c>
      <c r="O285" s="58"/>
      <c r="P285" s="163">
        <f t="shared" si="41"/>
        <v>0</v>
      </c>
      <c r="Q285" s="163">
        <v>0</v>
      </c>
      <c r="R285" s="163">
        <f t="shared" si="42"/>
        <v>0</v>
      </c>
      <c r="S285" s="163">
        <v>0</v>
      </c>
      <c r="T285" s="164">
        <f t="shared" si="4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65" t="s">
        <v>261</v>
      </c>
      <c r="AT285" s="165" t="s">
        <v>295</v>
      </c>
      <c r="AU285" s="165" t="s">
        <v>94</v>
      </c>
      <c r="AY285" s="14" t="s">
        <v>246</v>
      </c>
      <c r="BE285" s="166">
        <f t="shared" si="44"/>
        <v>0</v>
      </c>
      <c r="BF285" s="166">
        <f t="shared" si="45"/>
        <v>0</v>
      </c>
      <c r="BG285" s="166">
        <f t="shared" si="46"/>
        <v>0</v>
      </c>
      <c r="BH285" s="166">
        <f t="shared" si="47"/>
        <v>0</v>
      </c>
      <c r="BI285" s="166">
        <f t="shared" si="48"/>
        <v>0</v>
      </c>
      <c r="BJ285" s="14" t="s">
        <v>94</v>
      </c>
      <c r="BK285" s="166">
        <f t="shared" si="49"/>
        <v>0</v>
      </c>
      <c r="BL285" s="14" t="s">
        <v>252</v>
      </c>
      <c r="BM285" s="165" t="s">
        <v>1343</v>
      </c>
    </row>
    <row r="286" spans="1:65" s="2" customFormat="1" ht="24.4" customHeight="1">
      <c r="A286" s="29"/>
      <c r="B286" s="152"/>
      <c r="C286" s="172" t="s">
        <v>1344</v>
      </c>
      <c r="D286" s="172" t="s">
        <v>295</v>
      </c>
      <c r="E286" s="173" t="s">
        <v>2919</v>
      </c>
      <c r="F286" s="174" t="s">
        <v>2920</v>
      </c>
      <c r="G286" s="175" t="s">
        <v>2711</v>
      </c>
      <c r="H286" s="176">
        <v>90</v>
      </c>
      <c r="I286" s="177"/>
      <c r="J286" s="178">
        <f t="shared" si="40"/>
        <v>0</v>
      </c>
      <c r="K286" s="179"/>
      <c r="L286" s="180"/>
      <c r="M286" s="181" t="s">
        <v>1</v>
      </c>
      <c r="N286" s="182" t="s">
        <v>41</v>
      </c>
      <c r="O286" s="58"/>
      <c r="P286" s="163">
        <f t="shared" si="41"/>
        <v>0</v>
      </c>
      <c r="Q286" s="163">
        <v>0</v>
      </c>
      <c r="R286" s="163">
        <f t="shared" si="42"/>
        <v>0</v>
      </c>
      <c r="S286" s="163">
        <v>0</v>
      </c>
      <c r="T286" s="164">
        <f t="shared" si="4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65" t="s">
        <v>261</v>
      </c>
      <c r="AT286" s="165" t="s">
        <v>295</v>
      </c>
      <c r="AU286" s="165" t="s">
        <v>94</v>
      </c>
      <c r="AY286" s="14" t="s">
        <v>246</v>
      </c>
      <c r="BE286" s="166">
        <f t="shared" si="44"/>
        <v>0</v>
      </c>
      <c r="BF286" s="166">
        <f t="shared" si="45"/>
        <v>0</v>
      </c>
      <c r="BG286" s="166">
        <f t="shared" si="46"/>
        <v>0</v>
      </c>
      <c r="BH286" s="166">
        <f t="shared" si="47"/>
        <v>0</v>
      </c>
      <c r="BI286" s="166">
        <f t="shared" si="48"/>
        <v>0</v>
      </c>
      <c r="BJ286" s="14" t="s">
        <v>94</v>
      </c>
      <c r="BK286" s="166">
        <f t="shared" si="49"/>
        <v>0</v>
      </c>
      <c r="BL286" s="14" t="s">
        <v>252</v>
      </c>
      <c r="BM286" s="165" t="s">
        <v>1347</v>
      </c>
    </row>
    <row r="287" spans="1:65" s="2" customFormat="1" ht="24.4" customHeight="1">
      <c r="A287" s="29"/>
      <c r="B287" s="152"/>
      <c r="C287" s="172" t="s">
        <v>914</v>
      </c>
      <c r="D287" s="172" t="s">
        <v>295</v>
      </c>
      <c r="E287" s="173" t="s">
        <v>2921</v>
      </c>
      <c r="F287" s="174" t="s">
        <v>2922</v>
      </c>
      <c r="G287" s="175" t="s">
        <v>2711</v>
      </c>
      <c r="H287" s="176">
        <v>12</v>
      </c>
      <c r="I287" s="177"/>
      <c r="J287" s="178">
        <f t="shared" si="40"/>
        <v>0</v>
      </c>
      <c r="K287" s="179"/>
      <c r="L287" s="180"/>
      <c r="M287" s="181" t="s">
        <v>1</v>
      </c>
      <c r="N287" s="182" t="s">
        <v>41</v>
      </c>
      <c r="O287" s="58"/>
      <c r="P287" s="163">
        <f t="shared" si="41"/>
        <v>0</v>
      </c>
      <c r="Q287" s="163">
        <v>0</v>
      </c>
      <c r="R287" s="163">
        <f t="shared" si="42"/>
        <v>0</v>
      </c>
      <c r="S287" s="163">
        <v>0</v>
      </c>
      <c r="T287" s="164">
        <f t="shared" si="4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65" t="s">
        <v>261</v>
      </c>
      <c r="AT287" s="165" t="s">
        <v>295</v>
      </c>
      <c r="AU287" s="165" t="s">
        <v>94</v>
      </c>
      <c r="AY287" s="14" t="s">
        <v>246</v>
      </c>
      <c r="BE287" s="166">
        <f t="shared" si="44"/>
        <v>0</v>
      </c>
      <c r="BF287" s="166">
        <f t="shared" si="45"/>
        <v>0</v>
      </c>
      <c r="BG287" s="166">
        <f t="shared" si="46"/>
        <v>0</v>
      </c>
      <c r="BH287" s="166">
        <f t="shared" si="47"/>
        <v>0</v>
      </c>
      <c r="BI287" s="166">
        <f t="shared" si="48"/>
        <v>0</v>
      </c>
      <c r="BJ287" s="14" t="s">
        <v>94</v>
      </c>
      <c r="BK287" s="166">
        <f t="shared" si="49"/>
        <v>0</v>
      </c>
      <c r="BL287" s="14" t="s">
        <v>252</v>
      </c>
      <c r="BM287" s="165" t="s">
        <v>1351</v>
      </c>
    </row>
    <row r="288" spans="1:65" s="2" customFormat="1" ht="24.4" customHeight="1">
      <c r="A288" s="29"/>
      <c r="B288" s="152"/>
      <c r="C288" s="172" t="s">
        <v>1353</v>
      </c>
      <c r="D288" s="172" t="s">
        <v>295</v>
      </c>
      <c r="E288" s="173" t="s">
        <v>2923</v>
      </c>
      <c r="F288" s="174" t="s">
        <v>2924</v>
      </c>
      <c r="G288" s="175" t="s">
        <v>2711</v>
      </c>
      <c r="H288" s="176">
        <v>40</v>
      </c>
      <c r="I288" s="177"/>
      <c r="J288" s="178">
        <f t="shared" si="40"/>
        <v>0</v>
      </c>
      <c r="K288" s="179"/>
      <c r="L288" s="180"/>
      <c r="M288" s="181" t="s">
        <v>1</v>
      </c>
      <c r="N288" s="182" t="s">
        <v>41</v>
      </c>
      <c r="O288" s="58"/>
      <c r="P288" s="163">
        <f t="shared" si="41"/>
        <v>0</v>
      </c>
      <c r="Q288" s="163">
        <v>0</v>
      </c>
      <c r="R288" s="163">
        <f t="shared" si="42"/>
        <v>0</v>
      </c>
      <c r="S288" s="163">
        <v>0</v>
      </c>
      <c r="T288" s="164">
        <f t="shared" si="4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65" t="s">
        <v>261</v>
      </c>
      <c r="AT288" s="165" t="s">
        <v>295</v>
      </c>
      <c r="AU288" s="165" t="s">
        <v>94</v>
      </c>
      <c r="AY288" s="14" t="s">
        <v>246</v>
      </c>
      <c r="BE288" s="166">
        <f t="shared" si="44"/>
        <v>0</v>
      </c>
      <c r="BF288" s="166">
        <f t="shared" si="45"/>
        <v>0</v>
      </c>
      <c r="BG288" s="166">
        <f t="shared" si="46"/>
        <v>0</v>
      </c>
      <c r="BH288" s="166">
        <f t="shared" si="47"/>
        <v>0</v>
      </c>
      <c r="BI288" s="166">
        <f t="shared" si="48"/>
        <v>0</v>
      </c>
      <c r="BJ288" s="14" t="s">
        <v>94</v>
      </c>
      <c r="BK288" s="166">
        <f t="shared" si="49"/>
        <v>0</v>
      </c>
      <c r="BL288" s="14" t="s">
        <v>252</v>
      </c>
      <c r="BM288" s="165" t="s">
        <v>1356</v>
      </c>
    </row>
    <row r="289" spans="1:65" s="2" customFormat="1" ht="16.5" customHeight="1">
      <c r="A289" s="29"/>
      <c r="B289" s="152"/>
      <c r="C289" s="172" t="s">
        <v>917</v>
      </c>
      <c r="D289" s="172" t="s">
        <v>295</v>
      </c>
      <c r="E289" s="173" t="s">
        <v>2925</v>
      </c>
      <c r="F289" s="174" t="s">
        <v>2926</v>
      </c>
      <c r="G289" s="175" t="s">
        <v>339</v>
      </c>
      <c r="H289" s="176">
        <v>34</v>
      </c>
      <c r="I289" s="177"/>
      <c r="J289" s="178">
        <f t="shared" si="40"/>
        <v>0</v>
      </c>
      <c r="K289" s="179"/>
      <c r="L289" s="180"/>
      <c r="M289" s="181" t="s">
        <v>1</v>
      </c>
      <c r="N289" s="182" t="s">
        <v>41</v>
      </c>
      <c r="O289" s="58"/>
      <c r="P289" s="163">
        <f t="shared" si="41"/>
        <v>0</v>
      </c>
      <c r="Q289" s="163">
        <v>0</v>
      </c>
      <c r="R289" s="163">
        <f t="shared" si="42"/>
        <v>0</v>
      </c>
      <c r="S289" s="163">
        <v>0</v>
      </c>
      <c r="T289" s="164">
        <f t="shared" si="4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65" t="s">
        <v>261</v>
      </c>
      <c r="AT289" s="165" t="s">
        <v>295</v>
      </c>
      <c r="AU289" s="165" t="s">
        <v>94</v>
      </c>
      <c r="AY289" s="14" t="s">
        <v>246</v>
      </c>
      <c r="BE289" s="166">
        <f t="shared" si="44"/>
        <v>0</v>
      </c>
      <c r="BF289" s="166">
        <f t="shared" si="45"/>
        <v>0</v>
      </c>
      <c r="BG289" s="166">
        <f t="shared" si="46"/>
        <v>0</v>
      </c>
      <c r="BH289" s="166">
        <f t="shared" si="47"/>
        <v>0</v>
      </c>
      <c r="BI289" s="166">
        <f t="shared" si="48"/>
        <v>0</v>
      </c>
      <c r="BJ289" s="14" t="s">
        <v>94</v>
      </c>
      <c r="BK289" s="166">
        <f t="shared" si="49"/>
        <v>0</v>
      </c>
      <c r="BL289" s="14" t="s">
        <v>252</v>
      </c>
      <c r="BM289" s="165" t="s">
        <v>1360</v>
      </c>
    </row>
    <row r="290" spans="1:65" s="2" customFormat="1" ht="16.5" customHeight="1">
      <c r="A290" s="29"/>
      <c r="B290" s="152"/>
      <c r="C290" s="172" t="s">
        <v>1362</v>
      </c>
      <c r="D290" s="172" t="s">
        <v>295</v>
      </c>
      <c r="E290" s="173" t="s">
        <v>2927</v>
      </c>
      <c r="F290" s="174" t="s">
        <v>2928</v>
      </c>
      <c r="G290" s="175" t="s">
        <v>2929</v>
      </c>
      <c r="H290" s="176">
        <v>1</v>
      </c>
      <c r="I290" s="177"/>
      <c r="J290" s="178">
        <f t="shared" si="40"/>
        <v>0</v>
      </c>
      <c r="K290" s="179"/>
      <c r="L290" s="180"/>
      <c r="M290" s="181" t="s">
        <v>1</v>
      </c>
      <c r="N290" s="182" t="s">
        <v>41</v>
      </c>
      <c r="O290" s="58"/>
      <c r="P290" s="163">
        <f t="shared" si="41"/>
        <v>0</v>
      </c>
      <c r="Q290" s="163">
        <v>0</v>
      </c>
      <c r="R290" s="163">
        <f t="shared" si="42"/>
        <v>0</v>
      </c>
      <c r="S290" s="163">
        <v>0</v>
      </c>
      <c r="T290" s="164">
        <f t="shared" si="4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65" t="s">
        <v>261</v>
      </c>
      <c r="AT290" s="165" t="s">
        <v>295</v>
      </c>
      <c r="AU290" s="165" t="s">
        <v>94</v>
      </c>
      <c r="AY290" s="14" t="s">
        <v>246</v>
      </c>
      <c r="BE290" s="166">
        <f t="shared" si="44"/>
        <v>0</v>
      </c>
      <c r="BF290" s="166">
        <f t="shared" si="45"/>
        <v>0</v>
      </c>
      <c r="BG290" s="166">
        <f t="shared" si="46"/>
        <v>0</v>
      </c>
      <c r="BH290" s="166">
        <f t="shared" si="47"/>
        <v>0</v>
      </c>
      <c r="BI290" s="166">
        <f t="shared" si="48"/>
        <v>0</v>
      </c>
      <c r="BJ290" s="14" t="s">
        <v>94</v>
      </c>
      <c r="BK290" s="166">
        <f t="shared" si="49"/>
        <v>0</v>
      </c>
      <c r="BL290" s="14" t="s">
        <v>252</v>
      </c>
      <c r="BM290" s="165" t="s">
        <v>1365</v>
      </c>
    </row>
    <row r="291" spans="1:65" s="12" customFormat="1" ht="22.9" customHeight="1">
      <c r="B291" s="139"/>
      <c r="D291" s="140" t="s">
        <v>74</v>
      </c>
      <c r="E291" s="150" t="s">
        <v>326</v>
      </c>
      <c r="F291" s="150" t="s">
        <v>2930</v>
      </c>
      <c r="I291" s="142"/>
      <c r="J291" s="151">
        <f>BK291</f>
        <v>0</v>
      </c>
      <c r="L291" s="139"/>
      <c r="M291" s="144"/>
      <c r="N291" s="145"/>
      <c r="O291" s="145"/>
      <c r="P291" s="146">
        <f>SUM(P292:P299)</f>
        <v>0</v>
      </c>
      <c r="Q291" s="145"/>
      <c r="R291" s="146">
        <f>SUM(R292:R299)</f>
        <v>0</v>
      </c>
      <c r="S291" s="145"/>
      <c r="T291" s="147">
        <f>SUM(T292:T299)</f>
        <v>0</v>
      </c>
      <c r="AR291" s="140" t="s">
        <v>83</v>
      </c>
      <c r="AT291" s="148" t="s">
        <v>74</v>
      </c>
      <c r="AU291" s="148" t="s">
        <v>83</v>
      </c>
      <c r="AY291" s="140" t="s">
        <v>246</v>
      </c>
      <c r="BK291" s="149">
        <f>SUM(BK292:BK299)</f>
        <v>0</v>
      </c>
    </row>
    <row r="292" spans="1:65" s="2" customFormat="1" ht="16.5" customHeight="1">
      <c r="A292" s="29"/>
      <c r="B292" s="152"/>
      <c r="C292" s="172" t="s">
        <v>921</v>
      </c>
      <c r="D292" s="172" t="s">
        <v>295</v>
      </c>
      <c r="E292" s="173" t="s">
        <v>2931</v>
      </c>
      <c r="F292" s="174" t="s">
        <v>2932</v>
      </c>
      <c r="G292" s="175" t="s">
        <v>2929</v>
      </c>
      <c r="H292" s="176">
        <v>1</v>
      </c>
      <c r="I292" s="177"/>
      <c r="J292" s="178">
        <f t="shared" ref="J292:J299" si="50">ROUND(I292*H292,2)</f>
        <v>0</v>
      </c>
      <c r="K292" s="179"/>
      <c r="L292" s="180"/>
      <c r="M292" s="181" t="s">
        <v>1</v>
      </c>
      <c r="N292" s="182" t="s">
        <v>41</v>
      </c>
      <c r="O292" s="58"/>
      <c r="P292" s="163">
        <f t="shared" ref="P292:P299" si="51">O292*H292</f>
        <v>0</v>
      </c>
      <c r="Q292" s="163">
        <v>0</v>
      </c>
      <c r="R292" s="163">
        <f t="shared" ref="R292:R299" si="52">Q292*H292</f>
        <v>0</v>
      </c>
      <c r="S292" s="163">
        <v>0</v>
      </c>
      <c r="T292" s="164">
        <f t="shared" ref="T292:T299" si="53">S292*H292</f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65" t="s">
        <v>261</v>
      </c>
      <c r="AT292" s="165" t="s">
        <v>295</v>
      </c>
      <c r="AU292" s="165" t="s">
        <v>94</v>
      </c>
      <c r="AY292" s="14" t="s">
        <v>246</v>
      </c>
      <c r="BE292" s="166">
        <f t="shared" ref="BE292:BE299" si="54">IF(N292="základná",J292,0)</f>
        <v>0</v>
      </c>
      <c r="BF292" s="166">
        <f t="shared" ref="BF292:BF299" si="55">IF(N292="znížená",J292,0)</f>
        <v>0</v>
      </c>
      <c r="BG292" s="166">
        <f t="shared" ref="BG292:BG299" si="56">IF(N292="zákl. prenesená",J292,0)</f>
        <v>0</v>
      </c>
      <c r="BH292" s="166">
        <f t="shared" ref="BH292:BH299" si="57">IF(N292="zníž. prenesená",J292,0)</f>
        <v>0</v>
      </c>
      <c r="BI292" s="166">
        <f t="shared" ref="BI292:BI299" si="58">IF(N292="nulová",J292,0)</f>
        <v>0</v>
      </c>
      <c r="BJ292" s="14" t="s">
        <v>94</v>
      </c>
      <c r="BK292" s="166">
        <f t="shared" ref="BK292:BK299" si="59">ROUND(I292*H292,2)</f>
        <v>0</v>
      </c>
      <c r="BL292" s="14" t="s">
        <v>252</v>
      </c>
      <c r="BM292" s="165" t="s">
        <v>1369</v>
      </c>
    </row>
    <row r="293" spans="1:65" s="2" customFormat="1" ht="16.5" customHeight="1">
      <c r="A293" s="29"/>
      <c r="B293" s="152"/>
      <c r="C293" s="172" t="s">
        <v>1371</v>
      </c>
      <c r="D293" s="172" t="s">
        <v>295</v>
      </c>
      <c r="E293" s="173" t="s">
        <v>2933</v>
      </c>
      <c r="F293" s="174" t="s">
        <v>2934</v>
      </c>
      <c r="G293" s="175" t="s">
        <v>560</v>
      </c>
      <c r="H293" s="194"/>
      <c r="I293" s="177"/>
      <c r="J293" s="178">
        <f t="shared" si="50"/>
        <v>0</v>
      </c>
      <c r="K293" s="179"/>
      <c r="L293" s="180"/>
      <c r="M293" s="181" t="s">
        <v>1</v>
      </c>
      <c r="N293" s="182" t="s">
        <v>41</v>
      </c>
      <c r="O293" s="58"/>
      <c r="P293" s="163">
        <f t="shared" si="51"/>
        <v>0</v>
      </c>
      <c r="Q293" s="163">
        <v>0</v>
      </c>
      <c r="R293" s="163">
        <f t="shared" si="52"/>
        <v>0</v>
      </c>
      <c r="S293" s="163">
        <v>0</v>
      </c>
      <c r="T293" s="164">
        <f t="shared" si="5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65" t="s">
        <v>261</v>
      </c>
      <c r="AT293" s="165" t="s">
        <v>295</v>
      </c>
      <c r="AU293" s="165" t="s">
        <v>94</v>
      </c>
      <c r="AY293" s="14" t="s">
        <v>246</v>
      </c>
      <c r="BE293" s="166">
        <f t="shared" si="54"/>
        <v>0</v>
      </c>
      <c r="BF293" s="166">
        <f t="shared" si="55"/>
        <v>0</v>
      </c>
      <c r="BG293" s="166">
        <f t="shared" si="56"/>
        <v>0</v>
      </c>
      <c r="BH293" s="166">
        <f t="shared" si="57"/>
        <v>0</v>
      </c>
      <c r="BI293" s="166">
        <f t="shared" si="58"/>
        <v>0</v>
      </c>
      <c r="BJ293" s="14" t="s">
        <v>94</v>
      </c>
      <c r="BK293" s="166">
        <f t="shared" si="59"/>
        <v>0</v>
      </c>
      <c r="BL293" s="14" t="s">
        <v>252</v>
      </c>
      <c r="BM293" s="165" t="s">
        <v>1374</v>
      </c>
    </row>
    <row r="294" spans="1:65" s="2" customFormat="1" ht="16.5" customHeight="1">
      <c r="A294" s="29"/>
      <c r="B294" s="152"/>
      <c r="C294" s="153" t="s">
        <v>924</v>
      </c>
      <c r="D294" s="153" t="s">
        <v>248</v>
      </c>
      <c r="E294" s="154" t="s">
        <v>2935</v>
      </c>
      <c r="F294" s="155" t="s">
        <v>2936</v>
      </c>
      <c r="G294" s="156" t="s">
        <v>2937</v>
      </c>
      <c r="H294" s="157">
        <v>1</v>
      </c>
      <c r="I294" s="158"/>
      <c r="J294" s="159">
        <f t="shared" si="50"/>
        <v>0</v>
      </c>
      <c r="K294" s="160"/>
      <c r="L294" s="30"/>
      <c r="M294" s="161" t="s">
        <v>1</v>
      </c>
      <c r="N294" s="162" t="s">
        <v>41</v>
      </c>
      <c r="O294" s="58"/>
      <c r="P294" s="163">
        <f t="shared" si="51"/>
        <v>0</v>
      </c>
      <c r="Q294" s="163">
        <v>0</v>
      </c>
      <c r="R294" s="163">
        <f t="shared" si="52"/>
        <v>0</v>
      </c>
      <c r="S294" s="163">
        <v>0</v>
      </c>
      <c r="T294" s="164">
        <f t="shared" si="5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65" t="s">
        <v>252</v>
      </c>
      <c r="AT294" s="165" t="s">
        <v>248</v>
      </c>
      <c r="AU294" s="165" t="s">
        <v>94</v>
      </c>
      <c r="AY294" s="14" t="s">
        <v>246</v>
      </c>
      <c r="BE294" s="166">
        <f t="shared" si="54"/>
        <v>0</v>
      </c>
      <c r="BF294" s="166">
        <f t="shared" si="55"/>
        <v>0</v>
      </c>
      <c r="BG294" s="166">
        <f t="shared" si="56"/>
        <v>0</v>
      </c>
      <c r="BH294" s="166">
        <f t="shared" si="57"/>
        <v>0</v>
      </c>
      <c r="BI294" s="166">
        <f t="shared" si="58"/>
        <v>0</v>
      </c>
      <c r="BJ294" s="14" t="s">
        <v>94</v>
      </c>
      <c r="BK294" s="166">
        <f t="shared" si="59"/>
        <v>0</v>
      </c>
      <c r="BL294" s="14" t="s">
        <v>252</v>
      </c>
      <c r="BM294" s="165" t="s">
        <v>1377</v>
      </c>
    </row>
    <row r="295" spans="1:65" s="2" customFormat="1" ht="16.5" customHeight="1">
      <c r="A295" s="29"/>
      <c r="B295" s="152"/>
      <c r="C295" s="153" t="s">
        <v>1379</v>
      </c>
      <c r="D295" s="153" t="s">
        <v>248</v>
      </c>
      <c r="E295" s="154" t="s">
        <v>2938</v>
      </c>
      <c r="F295" s="155" t="s">
        <v>2939</v>
      </c>
      <c r="G295" s="156" t="s">
        <v>2937</v>
      </c>
      <c r="H295" s="157">
        <v>1</v>
      </c>
      <c r="I295" s="158"/>
      <c r="J295" s="159">
        <f t="shared" si="50"/>
        <v>0</v>
      </c>
      <c r="K295" s="160"/>
      <c r="L295" s="30"/>
      <c r="M295" s="161" t="s">
        <v>1</v>
      </c>
      <c r="N295" s="162" t="s">
        <v>41</v>
      </c>
      <c r="O295" s="58"/>
      <c r="P295" s="163">
        <f t="shared" si="51"/>
        <v>0</v>
      </c>
      <c r="Q295" s="163">
        <v>0</v>
      </c>
      <c r="R295" s="163">
        <f t="shared" si="52"/>
        <v>0</v>
      </c>
      <c r="S295" s="163">
        <v>0</v>
      </c>
      <c r="T295" s="164">
        <f t="shared" si="5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65" t="s">
        <v>252</v>
      </c>
      <c r="AT295" s="165" t="s">
        <v>248</v>
      </c>
      <c r="AU295" s="165" t="s">
        <v>94</v>
      </c>
      <c r="AY295" s="14" t="s">
        <v>246</v>
      </c>
      <c r="BE295" s="166">
        <f t="shared" si="54"/>
        <v>0</v>
      </c>
      <c r="BF295" s="166">
        <f t="shared" si="55"/>
        <v>0</v>
      </c>
      <c r="BG295" s="166">
        <f t="shared" si="56"/>
        <v>0</v>
      </c>
      <c r="BH295" s="166">
        <f t="shared" si="57"/>
        <v>0</v>
      </c>
      <c r="BI295" s="166">
        <f t="shared" si="58"/>
        <v>0</v>
      </c>
      <c r="BJ295" s="14" t="s">
        <v>94</v>
      </c>
      <c r="BK295" s="166">
        <f t="shared" si="59"/>
        <v>0</v>
      </c>
      <c r="BL295" s="14" t="s">
        <v>252</v>
      </c>
      <c r="BM295" s="165" t="s">
        <v>1382</v>
      </c>
    </row>
    <row r="296" spans="1:65" s="2" customFormat="1" ht="16.5" customHeight="1">
      <c r="A296" s="29"/>
      <c r="B296" s="152"/>
      <c r="C296" s="153" t="s">
        <v>928</v>
      </c>
      <c r="D296" s="153" t="s">
        <v>248</v>
      </c>
      <c r="E296" s="154" t="s">
        <v>2940</v>
      </c>
      <c r="F296" s="155" t="s">
        <v>2941</v>
      </c>
      <c r="G296" s="156" t="s">
        <v>324</v>
      </c>
      <c r="H296" s="157">
        <v>1</v>
      </c>
      <c r="I296" s="158"/>
      <c r="J296" s="159">
        <f t="shared" si="50"/>
        <v>0</v>
      </c>
      <c r="K296" s="160"/>
      <c r="L296" s="30"/>
      <c r="M296" s="161" t="s">
        <v>1</v>
      </c>
      <c r="N296" s="162" t="s">
        <v>41</v>
      </c>
      <c r="O296" s="58"/>
      <c r="P296" s="163">
        <f t="shared" si="51"/>
        <v>0</v>
      </c>
      <c r="Q296" s="163">
        <v>0</v>
      </c>
      <c r="R296" s="163">
        <f t="shared" si="52"/>
        <v>0</v>
      </c>
      <c r="S296" s="163">
        <v>0</v>
      </c>
      <c r="T296" s="164">
        <f t="shared" si="53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65" t="s">
        <v>252</v>
      </c>
      <c r="AT296" s="165" t="s">
        <v>248</v>
      </c>
      <c r="AU296" s="165" t="s">
        <v>94</v>
      </c>
      <c r="AY296" s="14" t="s">
        <v>246</v>
      </c>
      <c r="BE296" s="166">
        <f t="shared" si="54"/>
        <v>0</v>
      </c>
      <c r="BF296" s="166">
        <f t="shared" si="55"/>
        <v>0</v>
      </c>
      <c r="BG296" s="166">
        <f t="shared" si="56"/>
        <v>0</v>
      </c>
      <c r="BH296" s="166">
        <f t="shared" si="57"/>
        <v>0</v>
      </c>
      <c r="BI296" s="166">
        <f t="shared" si="58"/>
        <v>0</v>
      </c>
      <c r="BJ296" s="14" t="s">
        <v>94</v>
      </c>
      <c r="BK296" s="166">
        <f t="shared" si="59"/>
        <v>0</v>
      </c>
      <c r="BL296" s="14" t="s">
        <v>252</v>
      </c>
      <c r="BM296" s="165" t="s">
        <v>1386</v>
      </c>
    </row>
    <row r="297" spans="1:65" s="2" customFormat="1" ht="16.5" customHeight="1">
      <c r="A297" s="29"/>
      <c r="B297" s="152"/>
      <c r="C297" s="153" t="s">
        <v>1387</v>
      </c>
      <c r="D297" s="153" t="s">
        <v>248</v>
      </c>
      <c r="E297" s="154" t="s">
        <v>2942</v>
      </c>
      <c r="F297" s="155" t="s">
        <v>2943</v>
      </c>
      <c r="G297" s="156" t="s">
        <v>324</v>
      </c>
      <c r="H297" s="157">
        <v>1</v>
      </c>
      <c r="I297" s="158"/>
      <c r="J297" s="159">
        <f t="shared" si="50"/>
        <v>0</v>
      </c>
      <c r="K297" s="160"/>
      <c r="L297" s="30"/>
      <c r="M297" s="161" t="s">
        <v>1</v>
      </c>
      <c r="N297" s="162" t="s">
        <v>41</v>
      </c>
      <c r="O297" s="58"/>
      <c r="P297" s="163">
        <f t="shared" si="51"/>
        <v>0</v>
      </c>
      <c r="Q297" s="163">
        <v>0</v>
      </c>
      <c r="R297" s="163">
        <f t="shared" si="52"/>
        <v>0</v>
      </c>
      <c r="S297" s="163">
        <v>0</v>
      </c>
      <c r="T297" s="164">
        <f t="shared" si="53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65" t="s">
        <v>252</v>
      </c>
      <c r="AT297" s="165" t="s">
        <v>248</v>
      </c>
      <c r="AU297" s="165" t="s">
        <v>94</v>
      </c>
      <c r="AY297" s="14" t="s">
        <v>246</v>
      </c>
      <c r="BE297" s="166">
        <f t="shared" si="54"/>
        <v>0</v>
      </c>
      <c r="BF297" s="166">
        <f t="shared" si="55"/>
        <v>0</v>
      </c>
      <c r="BG297" s="166">
        <f t="shared" si="56"/>
        <v>0</v>
      </c>
      <c r="BH297" s="166">
        <f t="shared" si="57"/>
        <v>0</v>
      </c>
      <c r="BI297" s="166">
        <f t="shared" si="58"/>
        <v>0</v>
      </c>
      <c r="BJ297" s="14" t="s">
        <v>94</v>
      </c>
      <c r="BK297" s="166">
        <f t="shared" si="59"/>
        <v>0</v>
      </c>
      <c r="BL297" s="14" t="s">
        <v>252</v>
      </c>
      <c r="BM297" s="165" t="s">
        <v>1390</v>
      </c>
    </row>
    <row r="298" spans="1:65" s="2" customFormat="1" ht="16.5" customHeight="1">
      <c r="A298" s="29"/>
      <c r="B298" s="152"/>
      <c r="C298" s="153" t="s">
        <v>931</v>
      </c>
      <c r="D298" s="153" t="s">
        <v>248</v>
      </c>
      <c r="E298" s="154" t="s">
        <v>2944</v>
      </c>
      <c r="F298" s="155" t="s">
        <v>2945</v>
      </c>
      <c r="G298" s="156" t="s">
        <v>324</v>
      </c>
      <c r="H298" s="157">
        <v>1</v>
      </c>
      <c r="I298" s="158"/>
      <c r="J298" s="159">
        <f t="shared" si="50"/>
        <v>0</v>
      </c>
      <c r="K298" s="160"/>
      <c r="L298" s="30"/>
      <c r="M298" s="161" t="s">
        <v>1</v>
      </c>
      <c r="N298" s="162" t="s">
        <v>41</v>
      </c>
      <c r="O298" s="58"/>
      <c r="P298" s="163">
        <f t="shared" si="51"/>
        <v>0</v>
      </c>
      <c r="Q298" s="163">
        <v>0</v>
      </c>
      <c r="R298" s="163">
        <f t="shared" si="52"/>
        <v>0</v>
      </c>
      <c r="S298" s="163">
        <v>0</v>
      </c>
      <c r="T298" s="164">
        <f t="shared" si="5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65" t="s">
        <v>252</v>
      </c>
      <c r="AT298" s="165" t="s">
        <v>248</v>
      </c>
      <c r="AU298" s="165" t="s">
        <v>94</v>
      </c>
      <c r="AY298" s="14" t="s">
        <v>246</v>
      </c>
      <c r="BE298" s="166">
        <f t="shared" si="54"/>
        <v>0</v>
      </c>
      <c r="BF298" s="166">
        <f t="shared" si="55"/>
        <v>0</v>
      </c>
      <c r="BG298" s="166">
        <f t="shared" si="56"/>
        <v>0</v>
      </c>
      <c r="BH298" s="166">
        <f t="shared" si="57"/>
        <v>0</v>
      </c>
      <c r="BI298" s="166">
        <f t="shared" si="58"/>
        <v>0</v>
      </c>
      <c r="BJ298" s="14" t="s">
        <v>94</v>
      </c>
      <c r="BK298" s="166">
        <f t="shared" si="59"/>
        <v>0</v>
      </c>
      <c r="BL298" s="14" t="s">
        <v>252</v>
      </c>
      <c r="BM298" s="165" t="s">
        <v>1394</v>
      </c>
    </row>
    <row r="299" spans="1:65" s="2" customFormat="1" ht="16.5" customHeight="1">
      <c r="A299" s="29"/>
      <c r="B299" s="152"/>
      <c r="C299" s="153" t="s">
        <v>935</v>
      </c>
      <c r="D299" s="153" t="s">
        <v>248</v>
      </c>
      <c r="E299" s="154" t="s">
        <v>2946</v>
      </c>
      <c r="F299" s="155" t="s">
        <v>2947</v>
      </c>
      <c r="G299" s="156" t="s">
        <v>560</v>
      </c>
      <c r="H299" s="191"/>
      <c r="I299" s="158"/>
      <c r="J299" s="159">
        <f t="shared" si="50"/>
        <v>0</v>
      </c>
      <c r="K299" s="160"/>
      <c r="L299" s="30"/>
      <c r="M299" s="167" t="s">
        <v>1</v>
      </c>
      <c r="N299" s="168" t="s">
        <v>41</v>
      </c>
      <c r="O299" s="169"/>
      <c r="P299" s="170">
        <f t="shared" si="51"/>
        <v>0</v>
      </c>
      <c r="Q299" s="170">
        <v>0</v>
      </c>
      <c r="R299" s="170">
        <f t="shared" si="52"/>
        <v>0</v>
      </c>
      <c r="S299" s="170">
        <v>0</v>
      </c>
      <c r="T299" s="171">
        <f t="shared" si="53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65" t="s">
        <v>252</v>
      </c>
      <c r="AT299" s="165" t="s">
        <v>248</v>
      </c>
      <c r="AU299" s="165" t="s">
        <v>94</v>
      </c>
      <c r="AY299" s="14" t="s">
        <v>246</v>
      </c>
      <c r="BE299" s="166">
        <f t="shared" si="54"/>
        <v>0</v>
      </c>
      <c r="BF299" s="166">
        <f t="shared" si="55"/>
        <v>0</v>
      </c>
      <c r="BG299" s="166">
        <f t="shared" si="56"/>
        <v>0</v>
      </c>
      <c r="BH299" s="166">
        <f t="shared" si="57"/>
        <v>0</v>
      </c>
      <c r="BI299" s="166">
        <f t="shared" si="58"/>
        <v>0</v>
      </c>
      <c r="BJ299" s="14" t="s">
        <v>94</v>
      </c>
      <c r="BK299" s="166">
        <f t="shared" si="59"/>
        <v>0</v>
      </c>
      <c r="BL299" s="14" t="s">
        <v>252</v>
      </c>
      <c r="BM299" s="165" t="s">
        <v>1402</v>
      </c>
    </row>
    <row r="300" spans="1:65" s="2" customFormat="1" ht="7.15" customHeight="1">
      <c r="A300" s="29"/>
      <c r="B300" s="47"/>
      <c r="C300" s="48"/>
      <c r="D300" s="48"/>
      <c r="E300" s="48"/>
      <c r="F300" s="48"/>
      <c r="G300" s="48"/>
      <c r="H300" s="48"/>
      <c r="I300" s="48"/>
      <c r="J300" s="48"/>
      <c r="K300" s="48"/>
      <c r="L300" s="30"/>
      <c r="M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</row>
  </sheetData>
  <autoFilter ref="C135:K299" xr:uid="{00000000-0009-0000-0000-00001A000000}"/>
  <mergeCells count="9">
    <mergeCell ref="E87:H87"/>
    <mergeCell ref="E126:H126"/>
    <mergeCell ref="E128:H12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BM23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174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2948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ROUND((SUM(BE128:BE233)),  2)</f>
        <v>0</v>
      </c>
      <c r="G33" s="105"/>
      <c r="H33" s="105"/>
      <c r="I33" s="106">
        <v>0.23</v>
      </c>
      <c r="J33" s="104">
        <f>ROUND(((SUM(BE128:BE233))*I33),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ROUND((SUM(BF128:BF233)),  2)</f>
        <v>0</v>
      </c>
      <c r="G34" s="105"/>
      <c r="H34" s="105"/>
      <c r="I34" s="106">
        <v>0.23</v>
      </c>
      <c r="J34" s="104">
        <f>ROUND(((SUM(BF128:BF233))*I34),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ROUND((SUM(BG128:BG233)),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ROUND((SUM(BH128:BH233)),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ROUND((SUM(BI128:BI233)),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SO.201,202,203-08 - Plynoinštalácia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1917</v>
      </c>
      <c r="E97" s="122"/>
      <c r="F97" s="122"/>
      <c r="G97" s="122"/>
      <c r="H97" s="122"/>
      <c r="I97" s="122"/>
      <c r="J97" s="123">
        <f>J129</f>
        <v>0</v>
      </c>
      <c r="L97" s="120"/>
    </row>
    <row r="98" spans="1:31" s="10" customFormat="1" ht="19.899999999999999" customHeight="1">
      <c r="B98" s="124"/>
      <c r="D98" s="125" t="s">
        <v>2949</v>
      </c>
      <c r="E98" s="126"/>
      <c r="F98" s="126"/>
      <c r="G98" s="126"/>
      <c r="H98" s="126"/>
      <c r="I98" s="126"/>
      <c r="J98" s="127">
        <f>J130</f>
        <v>0</v>
      </c>
      <c r="L98" s="124"/>
    </row>
    <row r="99" spans="1:31" s="10" customFormat="1" ht="19.899999999999999" customHeight="1">
      <c r="B99" s="124"/>
      <c r="D99" s="125" t="s">
        <v>2950</v>
      </c>
      <c r="E99" s="126"/>
      <c r="F99" s="126"/>
      <c r="G99" s="126"/>
      <c r="H99" s="126"/>
      <c r="I99" s="126"/>
      <c r="J99" s="127">
        <f>J139</f>
        <v>0</v>
      </c>
      <c r="L99" s="124"/>
    </row>
    <row r="100" spans="1:31" s="10" customFormat="1" ht="19.899999999999999" customHeight="1">
      <c r="B100" s="124"/>
      <c r="D100" s="125" t="s">
        <v>1918</v>
      </c>
      <c r="E100" s="126"/>
      <c r="F100" s="126"/>
      <c r="G100" s="126"/>
      <c r="H100" s="126"/>
      <c r="I100" s="126"/>
      <c r="J100" s="127">
        <f>J141</f>
        <v>0</v>
      </c>
      <c r="L100" s="124"/>
    </row>
    <row r="101" spans="1:31" s="9" customFormat="1" ht="25.15" customHeight="1">
      <c r="B101" s="120"/>
      <c r="D101" s="121" t="s">
        <v>1920</v>
      </c>
      <c r="E101" s="122"/>
      <c r="F101" s="122"/>
      <c r="G101" s="122"/>
      <c r="H101" s="122"/>
      <c r="I101" s="122"/>
      <c r="J101" s="123">
        <f>J144</f>
        <v>0</v>
      </c>
      <c r="L101" s="120"/>
    </row>
    <row r="102" spans="1:31" s="10" customFormat="1" ht="19.899999999999999" customHeight="1">
      <c r="B102" s="124"/>
      <c r="D102" s="125" t="s">
        <v>2951</v>
      </c>
      <c r="E102" s="126"/>
      <c r="F102" s="126"/>
      <c r="G102" s="126"/>
      <c r="H102" s="126"/>
      <c r="I102" s="126"/>
      <c r="J102" s="127">
        <f>J145</f>
        <v>0</v>
      </c>
      <c r="L102" s="124"/>
    </row>
    <row r="103" spans="1:31" s="10" customFormat="1" ht="19.899999999999999" customHeight="1">
      <c r="B103" s="124"/>
      <c r="D103" s="125" t="s">
        <v>2952</v>
      </c>
      <c r="E103" s="126"/>
      <c r="F103" s="126"/>
      <c r="G103" s="126"/>
      <c r="H103" s="126"/>
      <c r="I103" s="126"/>
      <c r="J103" s="127">
        <f>J188</f>
        <v>0</v>
      </c>
      <c r="L103" s="124"/>
    </row>
    <row r="104" spans="1:31" s="10" customFormat="1" ht="19.899999999999999" customHeight="1">
      <c r="B104" s="124"/>
      <c r="D104" s="125" t="s">
        <v>1926</v>
      </c>
      <c r="E104" s="126"/>
      <c r="F104" s="126"/>
      <c r="G104" s="126"/>
      <c r="H104" s="126"/>
      <c r="I104" s="126"/>
      <c r="J104" s="127">
        <f>J214</f>
        <v>0</v>
      </c>
      <c r="L104" s="124"/>
    </row>
    <row r="105" spans="1:31" s="10" customFormat="1" ht="19.899999999999999" customHeight="1">
      <c r="B105" s="124"/>
      <c r="D105" s="125" t="s">
        <v>2953</v>
      </c>
      <c r="E105" s="126"/>
      <c r="F105" s="126"/>
      <c r="G105" s="126"/>
      <c r="H105" s="126"/>
      <c r="I105" s="126"/>
      <c r="J105" s="127">
        <f>J219</f>
        <v>0</v>
      </c>
      <c r="L105" s="124"/>
    </row>
    <row r="106" spans="1:31" s="9" customFormat="1" ht="25.15" customHeight="1">
      <c r="B106" s="120"/>
      <c r="D106" s="121" t="s">
        <v>2954</v>
      </c>
      <c r="E106" s="122"/>
      <c r="F106" s="122"/>
      <c r="G106" s="122"/>
      <c r="H106" s="122"/>
      <c r="I106" s="122"/>
      <c r="J106" s="123">
        <f>J222</f>
        <v>0</v>
      </c>
      <c r="L106" s="120"/>
    </row>
    <row r="107" spans="1:31" s="10" customFormat="1" ht="19.899999999999999" customHeight="1">
      <c r="B107" s="124"/>
      <c r="D107" s="125" t="s">
        <v>2955</v>
      </c>
      <c r="E107" s="126"/>
      <c r="F107" s="126"/>
      <c r="G107" s="126"/>
      <c r="H107" s="126"/>
      <c r="I107" s="126"/>
      <c r="J107" s="127">
        <f>J223</f>
        <v>0</v>
      </c>
      <c r="L107" s="124"/>
    </row>
    <row r="108" spans="1:31" s="9" customFormat="1" ht="25.15" customHeight="1">
      <c r="B108" s="120"/>
      <c r="D108" s="121" t="s">
        <v>2293</v>
      </c>
      <c r="E108" s="122"/>
      <c r="F108" s="122"/>
      <c r="G108" s="122"/>
      <c r="H108" s="122"/>
      <c r="I108" s="122"/>
      <c r="J108" s="123">
        <f>J232</f>
        <v>0</v>
      </c>
      <c r="L108" s="120"/>
    </row>
    <row r="109" spans="1:31" s="2" customFormat="1" ht="21.7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7.15" customHeight="1">
      <c r="A110" s="29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4" spans="1:63" s="2" customFormat="1" ht="7.15" customHeight="1">
      <c r="A114" s="29"/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25.15" customHeight="1">
      <c r="A115" s="29"/>
      <c r="B115" s="30"/>
      <c r="C115" s="18" t="s">
        <v>232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7.1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15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285" t="str">
        <f>E7</f>
        <v>Výstavba priemyselnej haly pre údržbu</v>
      </c>
      <c r="F118" s="286"/>
      <c r="G118" s="286"/>
      <c r="H118" s="286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2" customHeight="1">
      <c r="A119" s="29"/>
      <c r="B119" s="30"/>
      <c r="C119" s="24" t="s">
        <v>222</v>
      </c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6.5" customHeight="1">
      <c r="A120" s="29"/>
      <c r="B120" s="30"/>
      <c r="C120" s="29"/>
      <c r="D120" s="29"/>
      <c r="E120" s="258" t="str">
        <f>E9</f>
        <v>SO.201,202,203-08 - Plynoinštalácia</v>
      </c>
      <c r="F120" s="284"/>
      <c r="G120" s="284"/>
      <c r="H120" s="284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2" customHeight="1">
      <c r="A122" s="29"/>
      <c r="B122" s="30"/>
      <c r="C122" s="24" t="s">
        <v>19</v>
      </c>
      <c r="D122" s="29"/>
      <c r="E122" s="29"/>
      <c r="F122" s="22" t="str">
        <f>F12</f>
        <v>Priemyselný areál ZŤS, Dubnica nad Váhom</v>
      </c>
      <c r="G122" s="29"/>
      <c r="H122" s="29"/>
      <c r="I122" s="24" t="s">
        <v>21</v>
      </c>
      <c r="J122" s="55" t="str">
        <f>IF(J12="","",J12)</f>
        <v>7. 10. 2025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7.1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25.9" customHeight="1">
      <c r="A124" s="29"/>
      <c r="B124" s="30"/>
      <c r="C124" s="24" t="s">
        <v>23</v>
      </c>
      <c r="D124" s="29"/>
      <c r="E124" s="29"/>
      <c r="F124" s="22" t="str">
        <f>E15</f>
        <v>Slovenské elektrárne, a.s.</v>
      </c>
      <c r="G124" s="29"/>
      <c r="H124" s="29"/>
      <c r="I124" s="24" t="s">
        <v>29</v>
      </c>
      <c r="J124" s="27" t="str">
        <f>E21</f>
        <v>DELTA Group SK s.r.o.</v>
      </c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5.4" customHeight="1">
      <c r="A125" s="29"/>
      <c r="B125" s="30"/>
      <c r="C125" s="24" t="s">
        <v>27</v>
      </c>
      <c r="D125" s="29"/>
      <c r="E125" s="29"/>
      <c r="F125" s="22" t="str">
        <f>IF(E18="","",E18)</f>
        <v>Vyplň údaj</v>
      </c>
      <c r="G125" s="29"/>
      <c r="H125" s="29"/>
      <c r="I125" s="24" t="s">
        <v>32</v>
      </c>
      <c r="J125" s="27" t="str">
        <f>E24</f>
        <v>Rosoft s.r.o.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2" customFormat="1" ht="10.3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3" s="11" customFormat="1" ht="29.25" customHeight="1">
      <c r="A127" s="128"/>
      <c r="B127" s="129"/>
      <c r="C127" s="130" t="s">
        <v>233</v>
      </c>
      <c r="D127" s="131" t="s">
        <v>60</v>
      </c>
      <c r="E127" s="131" t="s">
        <v>56</v>
      </c>
      <c r="F127" s="131" t="s">
        <v>57</v>
      </c>
      <c r="G127" s="131" t="s">
        <v>234</v>
      </c>
      <c r="H127" s="131" t="s">
        <v>235</v>
      </c>
      <c r="I127" s="131" t="s">
        <v>236</v>
      </c>
      <c r="J127" s="132" t="s">
        <v>227</v>
      </c>
      <c r="K127" s="133" t="s">
        <v>237</v>
      </c>
      <c r="L127" s="134"/>
      <c r="M127" s="62" t="s">
        <v>1</v>
      </c>
      <c r="N127" s="63" t="s">
        <v>39</v>
      </c>
      <c r="O127" s="63" t="s">
        <v>238</v>
      </c>
      <c r="P127" s="63" t="s">
        <v>239</v>
      </c>
      <c r="Q127" s="63" t="s">
        <v>240</v>
      </c>
      <c r="R127" s="63" t="s">
        <v>241</v>
      </c>
      <c r="S127" s="63" t="s">
        <v>242</v>
      </c>
      <c r="T127" s="64" t="s">
        <v>243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29"/>
      <c r="B128" s="30"/>
      <c r="C128" s="69" t="s">
        <v>228</v>
      </c>
      <c r="D128" s="29"/>
      <c r="E128" s="29"/>
      <c r="F128" s="29"/>
      <c r="G128" s="29"/>
      <c r="H128" s="29"/>
      <c r="I128" s="29"/>
      <c r="J128" s="135">
        <f>BK128</f>
        <v>0</v>
      </c>
      <c r="K128" s="29"/>
      <c r="L128" s="30"/>
      <c r="M128" s="65"/>
      <c r="N128" s="56"/>
      <c r="O128" s="66"/>
      <c r="P128" s="136">
        <f>P129+P144+P222+P232</f>
        <v>0</v>
      </c>
      <c r="Q128" s="66"/>
      <c r="R128" s="136">
        <f>R129+R144+R222+R232</f>
        <v>0</v>
      </c>
      <c r="S128" s="66"/>
      <c r="T128" s="137">
        <f>T129+T144+T222+T232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74</v>
      </c>
      <c r="AU128" s="14" t="s">
        <v>229</v>
      </c>
      <c r="BK128" s="138">
        <f>BK129+BK144+BK222+BK232</f>
        <v>0</v>
      </c>
    </row>
    <row r="129" spans="1:65" s="12" customFormat="1" ht="25.9" customHeight="1">
      <c r="B129" s="139"/>
      <c r="D129" s="140" t="s">
        <v>74</v>
      </c>
      <c r="E129" s="141" t="s">
        <v>244</v>
      </c>
      <c r="F129" s="141" t="s">
        <v>1927</v>
      </c>
      <c r="I129" s="142"/>
      <c r="J129" s="143">
        <f>BK129</f>
        <v>0</v>
      </c>
      <c r="L129" s="139"/>
      <c r="M129" s="144"/>
      <c r="N129" s="145"/>
      <c r="O129" s="145"/>
      <c r="P129" s="146">
        <f>P130+P139+P141</f>
        <v>0</v>
      </c>
      <c r="Q129" s="145"/>
      <c r="R129" s="146">
        <f>R130+R139+R141</f>
        <v>0</v>
      </c>
      <c r="S129" s="145"/>
      <c r="T129" s="147">
        <f>T130+T139+T141</f>
        <v>0</v>
      </c>
      <c r="AR129" s="140" t="s">
        <v>83</v>
      </c>
      <c r="AT129" s="148" t="s">
        <v>74</v>
      </c>
      <c r="AU129" s="148" t="s">
        <v>75</v>
      </c>
      <c r="AY129" s="140" t="s">
        <v>246</v>
      </c>
      <c r="BK129" s="149">
        <f>BK130+BK139+BK141</f>
        <v>0</v>
      </c>
    </row>
    <row r="130" spans="1:65" s="12" customFormat="1" ht="22.9" customHeight="1">
      <c r="B130" s="139"/>
      <c r="D130" s="140" t="s">
        <v>74</v>
      </c>
      <c r="E130" s="150" t="s">
        <v>83</v>
      </c>
      <c r="F130" s="150" t="s">
        <v>2956</v>
      </c>
      <c r="I130" s="142"/>
      <c r="J130" s="151">
        <f>BK130</f>
        <v>0</v>
      </c>
      <c r="L130" s="139"/>
      <c r="M130" s="144"/>
      <c r="N130" s="145"/>
      <c r="O130" s="145"/>
      <c r="P130" s="146">
        <f>SUM(P131:P138)</f>
        <v>0</v>
      </c>
      <c r="Q130" s="145"/>
      <c r="R130" s="146">
        <f>SUM(R131:R138)</f>
        <v>0</v>
      </c>
      <c r="S130" s="145"/>
      <c r="T130" s="147">
        <f>SUM(T131:T138)</f>
        <v>0</v>
      </c>
      <c r="AR130" s="140" t="s">
        <v>83</v>
      </c>
      <c r="AT130" s="148" t="s">
        <v>74</v>
      </c>
      <c r="AU130" s="148" t="s">
        <v>83</v>
      </c>
      <c r="AY130" s="140" t="s">
        <v>246</v>
      </c>
      <c r="BK130" s="149">
        <f>SUM(BK131:BK138)</f>
        <v>0</v>
      </c>
    </row>
    <row r="131" spans="1:65" s="2" customFormat="1" ht="21.75" customHeight="1">
      <c r="A131" s="29"/>
      <c r="B131" s="152"/>
      <c r="C131" s="153" t="s">
        <v>83</v>
      </c>
      <c r="D131" s="153" t="s">
        <v>248</v>
      </c>
      <c r="E131" s="154" t="s">
        <v>500</v>
      </c>
      <c r="F131" s="155" t="s">
        <v>501</v>
      </c>
      <c r="G131" s="156" t="s">
        <v>251</v>
      </c>
      <c r="H131" s="157">
        <v>23.76</v>
      </c>
      <c r="I131" s="158"/>
      <c r="J131" s="159">
        <f t="shared" ref="J131:J138" si="0"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ref="P131:P138" si="1">O131*H131</f>
        <v>0</v>
      </c>
      <c r="Q131" s="163">
        <v>0</v>
      </c>
      <c r="R131" s="163">
        <f t="shared" ref="R131:R138" si="2">Q131*H131</f>
        <v>0</v>
      </c>
      <c r="S131" s="163">
        <v>0</v>
      </c>
      <c r="T131" s="164">
        <f t="shared" ref="T131:T138" si="3"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 t="shared" ref="BE131:BE138" si="4">IF(N131="základná",J131,0)</f>
        <v>0</v>
      </c>
      <c r="BF131" s="166">
        <f t="shared" ref="BF131:BF138" si="5">IF(N131="znížená",J131,0)</f>
        <v>0</v>
      </c>
      <c r="BG131" s="166">
        <f t="shared" ref="BG131:BG138" si="6">IF(N131="zákl. prenesená",J131,0)</f>
        <v>0</v>
      </c>
      <c r="BH131" s="166">
        <f t="shared" ref="BH131:BH138" si="7">IF(N131="zníž. prenesená",J131,0)</f>
        <v>0</v>
      </c>
      <c r="BI131" s="166">
        <f t="shared" ref="BI131:BI138" si="8">IF(N131="nulová",J131,0)</f>
        <v>0</v>
      </c>
      <c r="BJ131" s="14" t="s">
        <v>94</v>
      </c>
      <c r="BK131" s="166">
        <f t="shared" ref="BK131:BK138" si="9">ROUND(I131*H131,2)</f>
        <v>0</v>
      </c>
      <c r="BL131" s="14" t="s">
        <v>252</v>
      </c>
      <c r="BM131" s="165" t="s">
        <v>94</v>
      </c>
    </row>
    <row r="132" spans="1:65" s="2" customFormat="1" ht="37.9" customHeight="1">
      <c r="A132" s="29"/>
      <c r="B132" s="152"/>
      <c r="C132" s="153" t="s">
        <v>94</v>
      </c>
      <c r="D132" s="153" t="s">
        <v>248</v>
      </c>
      <c r="E132" s="154" t="s">
        <v>502</v>
      </c>
      <c r="F132" s="155" t="s">
        <v>503</v>
      </c>
      <c r="G132" s="156" t="s">
        <v>251</v>
      </c>
      <c r="H132" s="157">
        <v>23.76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252</v>
      </c>
    </row>
    <row r="133" spans="1:65" s="2" customFormat="1" ht="33" customHeight="1">
      <c r="A133" s="29"/>
      <c r="B133" s="152"/>
      <c r="C133" s="153" t="s">
        <v>255</v>
      </c>
      <c r="D133" s="153" t="s">
        <v>248</v>
      </c>
      <c r="E133" s="154" t="s">
        <v>2957</v>
      </c>
      <c r="F133" s="155" t="s">
        <v>2958</v>
      </c>
      <c r="G133" s="156" t="s">
        <v>251</v>
      </c>
      <c r="H133" s="157">
        <v>9.9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258</v>
      </c>
    </row>
    <row r="134" spans="1:65" s="2" customFormat="1" ht="24.4" customHeight="1">
      <c r="A134" s="29"/>
      <c r="B134" s="152"/>
      <c r="C134" s="153" t="s">
        <v>252</v>
      </c>
      <c r="D134" s="153" t="s">
        <v>248</v>
      </c>
      <c r="E134" s="154" t="s">
        <v>2959</v>
      </c>
      <c r="F134" s="155" t="s">
        <v>2960</v>
      </c>
      <c r="G134" s="156" t="s">
        <v>251</v>
      </c>
      <c r="H134" s="157">
        <v>9.9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261</v>
      </c>
    </row>
    <row r="135" spans="1:65" s="2" customFormat="1" ht="33" customHeight="1">
      <c r="A135" s="29"/>
      <c r="B135" s="152"/>
      <c r="C135" s="153" t="s">
        <v>262</v>
      </c>
      <c r="D135" s="153" t="s">
        <v>248</v>
      </c>
      <c r="E135" s="154" t="s">
        <v>2961</v>
      </c>
      <c r="F135" s="155" t="s">
        <v>2962</v>
      </c>
      <c r="G135" s="156" t="s">
        <v>251</v>
      </c>
      <c r="H135" s="157">
        <v>9.9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265</v>
      </c>
    </row>
    <row r="136" spans="1:65" s="2" customFormat="1" ht="24.4" customHeight="1">
      <c r="A136" s="29"/>
      <c r="B136" s="152"/>
      <c r="C136" s="153" t="s">
        <v>258</v>
      </c>
      <c r="D136" s="153" t="s">
        <v>248</v>
      </c>
      <c r="E136" s="154" t="s">
        <v>605</v>
      </c>
      <c r="F136" s="155" t="s">
        <v>606</v>
      </c>
      <c r="G136" s="156" t="s">
        <v>251</v>
      </c>
      <c r="H136" s="157">
        <v>13.86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268</v>
      </c>
    </row>
    <row r="137" spans="1:65" s="2" customFormat="1" ht="24.4" customHeight="1">
      <c r="A137" s="29"/>
      <c r="B137" s="152"/>
      <c r="C137" s="153" t="s">
        <v>269</v>
      </c>
      <c r="D137" s="153" t="s">
        <v>248</v>
      </c>
      <c r="E137" s="154" t="s">
        <v>2963</v>
      </c>
      <c r="F137" s="155" t="s">
        <v>2964</v>
      </c>
      <c r="G137" s="156" t="s">
        <v>251</v>
      </c>
      <c r="H137" s="157">
        <v>6.6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272</v>
      </c>
    </row>
    <row r="138" spans="1:65" s="2" customFormat="1" ht="16.5" customHeight="1">
      <c r="A138" s="29"/>
      <c r="B138" s="152"/>
      <c r="C138" s="172" t="s">
        <v>261</v>
      </c>
      <c r="D138" s="172" t="s">
        <v>295</v>
      </c>
      <c r="E138" s="173" t="s">
        <v>2965</v>
      </c>
      <c r="F138" s="174" t="s">
        <v>2966</v>
      </c>
      <c r="G138" s="175" t="s">
        <v>279</v>
      </c>
      <c r="H138" s="176">
        <v>12.54</v>
      </c>
      <c r="I138" s="177"/>
      <c r="J138" s="178">
        <f t="shared" si="0"/>
        <v>0</v>
      </c>
      <c r="K138" s="179"/>
      <c r="L138" s="180"/>
      <c r="M138" s="181" t="s">
        <v>1</v>
      </c>
      <c r="N138" s="18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275</v>
      </c>
    </row>
    <row r="139" spans="1:65" s="12" customFormat="1" ht="22.9" customHeight="1">
      <c r="B139" s="139"/>
      <c r="D139" s="140" t="s">
        <v>74</v>
      </c>
      <c r="E139" s="150" t="s">
        <v>252</v>
      </c>
      <c r="F139" s="150" t="s">
        <v>2967</v>
      </c>
      <c r="I139" s="142"/>
      <c r="J139" s="151">
        <f>BK139</f>
        <v>0</v>
      </c>
      <c r="L139" s="139"/>
      <c r="M139" s="144"/>
      <c r="N139" s="145"/>
      <c r="O139" s="145"/>
      <c r="P139" s="146">
        <f>P140</f>
        <v>0</v>
      </c>
      <c r="Q139" s="145"/>
      <c r="R139" s="146">
        <f>R140</f>
        <v>0</v>
      </c>
      <c r="S139" s="145"/>
      <c r="T139" s="147">
        <f>T140</f>
        <v>0</v>
      </c>
      <c r="AR139" s="140" t="s">
        <v>83</v>
      </c>
      <c r="AT139" s="148" t="s">
        <v>74</v>
      </c>
      <c r="AU139" s="148" t="s">
        <v>83</v>
      </c>
      <c r="AY139" s="140" t="s">
        <v>246</v>
      </c>
      <c r="BK139" s="149">
        <f>BK140</f>
        <v>0</v>
      </c>
    </row>
    <row r="140" spans="1:65" s="2" customFormat="1" ht="37.9" customHeight="1">
      <c r="A140" s="29"/>
      <c r="B140" s="152"/>
      <c r="C140" s="153" t="s">
        <v>276</v>
      </c>
      <c r="D140" s="153" t="s">
        <v>248</v>
      </c>
      <c r="E140" s="154" t="s">
        <v>2968</v>
      </c>
      <c r="F140" s="155" t="s">
        <v>2969</v>
      </c>
      <c r="G140" s="156" t="s">
        <v>251</v>
      </c>
      <c r="H140" s="157">
        <v>1.98</v>
      </c>
      <c r="I140" s="158"/>
      <c r="J140" s="159">
        <f>ROUND(I140*H140,2)</f>
        <v>0</v>
      </c>
      <c r="K140" s="160"/>
      <c r="L140" s="30"/>
      <c r="M140" s="161" t="s">
        <v>1</v>
      </c>
      <c r="N140" s="162" t="s">
        <v>41</v>
      </c>
      <c r="O140" s="58"/>
      <c r="P140" s="163">
        <f>O140*H140</f>
        <v>0</v>
      </c>
      <c r="Q140" s="163">
        <v>0</v>
      </c>
      <c r="R140" s="163">
        <f>Q140*H140</f>
        <v>0</v>
      </c>
      <c r="S140" s="163">
        <v>0</v>
      </c>
      <c r="T140" s="164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>IF(N140="základná",J140,0)</f>
        <v>0</v>
      </c>
      <c r="BF140" s="166">
        <f>IF(N140="znížená",J140,0)</f>
        <v>0</v>
      </c>
      <c r="BG140" s="166">
        <f>IF(N140="zákl. prenesená",J140,0)</f>
        <v>0</v>
      </c>
      <c r="BH140" s="166">
        <f>IF(N140="zníž. prenesená",J140,0)</f>
        <v>0</v>
      </c>
      <c r="BI140" s="166">
        <f>IF(N140="nulová",J140,0)</f>
        <v>0</v>
      </c>
      <c r="BJ140" s="14" t="s">
        <v>94</v>
      </c>
      <c r="BK140" s="166">
        <f>ROUND(I140*H140,2)</f>
        <v>0</v>
      </c>
      <c r="BL140" s="14" t="s">
        <v>252</v>
      </c>
      <c r="BM140" s="165" t="s">
        <v>280</v>
      </c>
    </row>
    <row r="141" spans="1:65" s="12" customFormat="1" ht="22.9" customHeight="1">
      <c r="B141" s="139"/>
      <c r="D141" s="140" t="s">
        <v>74</v>
      </c>
      <c r="E141" s="150" t="s">
        <v>261</v>
      </c>
      <c r="F141" s="150" t="s">
        <v>1928</v>
      </c>
      <c r="I141" s="142"/>
      <c r="J141" s="151">
        <f>BK141</f>
        <v>0</v>
      </c>
      <c r="L141" s="139"/>
      <c r="M141" s="144"/>
      <c r="N141" s="145"/>
      <c r="O141" s="145"/>
      <c r="P141" s="146">
        <f>SUM(P142:P143)</f>
        <v>0</v>
      </c>
      <c r="Q141" s="145"/>
      <c r="R141" s="146">
        <f>SUM(R142:R143)</f>
        <v>0</v>
      </c>
      <c r="S141" s="145"/>
      <c r="T141" s="147">
        <f>SUM(T142:T143)</f>
        <v>0</v>
      </c>
      <c r="AR141" s="140" t="s">
        <v>83</v>
      </c>
      <c r="AT141" s="148" t="s">
        <v>74</v>
      </c>
      <c r="AU141" s="148" t="s">
        <v>83</v>
      </c>
      <c r="AY141" s="140" t="s">
        <v>246</v>
      </c>
      <c r="BK141" s="149">
        <f>SUM(BK142:BK143)</f>
        <v>0</v>
      </c>
    </row>
    <row r="142" spans="1:65" s="2" customFormat="1" ht="16.5" customHeight="1">
      <c r="A142" s="29"/>
      <c r="B142" s="152"/>
      <c r="C142" s="153" t="s">
        <v>265</v>
      </c>
      <c r="D142" s="153" t="s">
        <v>248</v>
      </c>
      <c r="E142" s="154" t="s">
        <v>2970</v>
      </c>
      <c r="F142" s="155" t="s">
        <v>2971</v>
      </c>
      <c r="G142" s="156" t="s">
        <v>371</v>
      </c>
      <c r="H142" s="157">
        <v>34</v>
      </c>
      <c r="I142" s="158"/>
      <c r="J142" s="159">
        <f>ROUND(I142*H142,2)</f>
        <v>0</v>
      </c>
      <c r="K142" s="160"/>
      <c r="L142" s="30"/>
      <c r="M142" s="161" t="s">
        <v>1</v>
      </c>
      <c r="N142" s="162" t="s">
        <v>41</v>
      </c>
      <c r="O142" s="58"/>
      <c r="P142" s="163">
        <f>O142*H142</f>
        <v>0</v>
      </c>
      <c r="Q142" s="163">
        <v>0</v>
      </c>
      <c r="R142" s="163">
        <f>Q142*H142</f>
        <v>0</v>
      </c>
      <c r="S142" s="163">
        <v>0</v>
      </c>
      <c r="T142" s="164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>IF(N142="základná",J142,0)</f>
        <v>0</v>
      </c>
      <c r="BF142" s="166">
        <f>IF(N142="znížená",J142,0)</f>
        <v>0</v>
      </c>
      <c r="BG142" s="166">
        <f>IF(N142="zákl. prenesená",J142,0)</f>
        <v>0</v>
      </c>
      <c r="BH142" s="166">
        <f>IF(N142="zníž. prenesená",J142,0)</f>
        <v>0</v>
      </c>
      <c r="BI142" s="166">
        <f>IF(N142="nulová",J142,0)</f>
        <v>0</v>
      </c>
      <c r="BJ142" s="14" t="s">
        <v>94</v>
      </c>
      <c r="BK142" s="166">
        <f>ROUND(I142*H142,2)</f>
        <v>0</v>
      </c>
      <c r="BL142" s="14" t="s">
        <v>252</v>
      </c>
      <c r="BM142" s="165" t="s">
        <v>283</v>
      </c>
    </row>
    <row r="143" spans="1:65" s="2" customFormat="1" ht="24.4" customHeight="1">
      <c r="A143" s="29"/>
      <c r="B143" s="152"/>
      <c r="C143" s="153" t="s">
        <v>310</v>
      </c>
      <c r="D143" s="153" t="s">
        <v>248</v>
      </c>
      <c r="E143" s="154" t="s">
        <v>2972</v>
      </c>
      <c r="F143" s="155" t="s">
        <v>2973</v>
      </c>
      <c r="G143" s="156" t="s">
        <v>371</v>
      </c>
      <c r="H143" s="157">
        <v>32</v>
      </c>
      <c r="I143" s="158"/>
      <c r="J143" s="159">
        <f>ROUND(I143*H143,2)</f>
        <v>0</v>
      </c>
      <c r="K143" s="160"/>
      <c r="L143" s="30"/>
      <c r="M143" s="161" t="s">
        <v>1</v>
      </c>
      <c r="N143" s="162" t="s">
        <v>41</v>
      </c>
      <c r="O143" s="58"/>
      <c r="P143" s="163">
        <f>O143*H143</f>
        <v>0</v>
      </c>
      <c r="Q143" s="163">
        <v>0</v>
      </c>
      <c r="R143" s="163">
        <f>Q143*H143</f>
        <v>0</v>
      </c>
      <c r="S143" s="163">
        <v>0</v>
      </c>
      <c r="T143" s="164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>IF(N143="základná",J143,0)</f>
        <v>0</v>
      </c>
      <c r="BF143" s="166">
        <f>IF(N143="znížená",J143,0)</f>
        <v>0</v>
      </c>
      <c r="BG143" s="166">
        <f>IF(N143="zákl. prenesená",J143,0)</f>
        <v>0</v>
      </c>
      <c r="BH143" s="166">
        <f>IF(N143="zníž. prenesená",J143,0)</f>
        <v>0</v>
      </c>
      <c r="BI143" s="166">
        <f>IF(N143="nulová",J143,0)</f>
        <v>0</v>
      </c>
      <c r="BJ143" s="14" t="s">
        <v>94</v>
      </c>
      <c r="BK143" s="166">
        <f>ROUND(I143*H143,2)</f>
        <v>0</v>
      </c>
      <c r="BL143" s="14" t="s">
        <v>252</v>
      </c>
      <c r="BM143" s="165" t="s">
        <v>313</v>
      </c>
    </row>
    <row r="144" spans="1:65" s="12" customFormat="1" ht="25.9" customHeight="1">
      <c r="B144" s="139"/>
      <c r="D144" s="140" t="s">
        <v>74</v>
      </c>
      <c r="E144" s="141" t="s">
        <v>480</v>
      </c>
      <c r="F144" s="141" t="s">
        <v>1936</v>
      </c>
      <c r="I144" s="142"/>
      <c r="J144" s="143">
        <f>BK144</f>
        <v>0</v>
      </c>
      <c r="L144" s="139"/>
      <c r="M144" s="144"/>
      <c r="N144" s="145"/>
      <c r="O144" s="145"/>
      <c r="P144" s="146">
        <f>P145+P188+P214+P219</f>
        <v>0</v>
      </c>
      <c r="Q144" s="145"/>
      <c r="R144" s="146">
        <f>R145+R188+R214+R219</f>
        <v>0</v>
      </c>
      <c r="S144" s="145"/>
      <c r="T144" s="147">
        <f>T145+T188+T214+T219</f>
        <v>0</v>
      </c>
      <c r="AR144" s="140" t="s">
        <v>94</v>
      </c>
      <c r="AT144" s="148" t="s">
        <v>74</v>
      </c>
      <c r="AU144" s="148" t="s">
        <v>75</v>
      </c>
      <c r="AY144" s="140" t="s">
        <v>246</v>
      </c>
      <c r="BK144" s="149">
        <f>BK145+BK188+BK214+BK219</f>
        <v>0</v>
      </c>
    </row>
    <row r="145" spans="1:65" s="12" customFormat="1" ht="22.9" customHeight="1">
      <c r="B145" s="139"/>
      <c r="D145" s="140" t="s">
        <v>74</v>
      </c>
      <c r="E145" s="150" t="s">
        <v>2974</v>
      </c>
      <c r="F145" s="150" t="s">
        <v>2975</v>
      </c>
      <c r="I145" s="142"/>
      <c r="J145" s="151">
        <f>BK145</f>
        <v>0</v>
      </c>
      <c r="L145" s="139"/>
      <c r="M145" s="144"/>
      <c r="N145" s="145"/>
      <c r="O145" s="145"/>
      <c r="P145" s="146">
        <f>SUM(P146:P187)</f>
        <v>0</v>
      </c>
      <c r="Q145" s="145"/>
      <c r="R145" s="146">
        <f>SUM(R146:R187)</f>
        <v>0</v>
      </c>
      <c r="S145" s="145"/>
      <c r="T145" s="147">
        <f>SUM(T146:T187)</f>
        <v>0</v>
      </c>
      <c r="AR145" s="140" t="s">
        <v>94</v>
      </c>
      <c r="AT145" s="148" t="s">
        <v>74</v>
      </c>
      <c r="AU145" s="148" t="s">
        <v>83</v>
      </c>
      <c r="AY145" s="140" t="s">
        <v>246</v>
      </c>
      <c r="BK145" s="149">
        <f>SUM(BK146:BK187)</f>
        <v>0</v>
      </c>
    </row>
    <row r="146" spans="1:65" s="2" customFormat="1" ht="24.4" customHeight="1">
      <c r="A146" s="29"/>
      <c r="B146" s="152"/>
      <c r="C146" s="153" t="s">
        <v>268</v>
      </c>
      <c r="D146" s="153" t="s">
        <v>248</v>
      </c>
      <c r="E146" s="154" t="s">
        <v>2976</v>
      </c>
      <c r="F146" s="155" t="s">
        <v>2977</v>
      </c>
      <c r="G146" s="156" t="s">
        <v>371</v>
      </c>
      <c r="H146" s="157">
        <v>2</v>
      </c>
      <c r="I146" s="158"/>
      <c r="J146" s="159">
        <f t="shared" ref="J146:J187" si="10">ROUND(I146*H146,2)</f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ref="P146:P187" si="11">O146*H146</f>
        <v>0</v>
      </c>
      <c r="Q146" s="163">
        <v>0</v>
      </c>
      <c r="R146" s="163">
        <f t="shared" ref="R146:R187" si="12">Q146*H146</f>
        <v>0</v>
      </c>
      <c r="S146" s="163">
        <v>0</v>
      </c>
      <c r="T146" s="164">
        <f t="shared" ref="T146:T187" si="13"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275</v>
      </c>
      <c r="AT146" s="165" t="s">
        <v>248</v>
      </c>
      <c r="AU146" s="165" t="s">
        <v>94</v>
      </c>
      <c r="AY146" s="14" t="s">
        <v>246</v>
      </c>
      <c r="BE146" s="166">
        <f t="shared" ref="BE146:BE187" si="14">IF(N146="základná",J146,0)</f>
        <v>0</v>
      </c>
      <c r="BF146" s="166">
        <f t="shared" ref="BF146:BF187" si="15">IF(N146="znížená",J146,0)</f>
        <v>0</v>
      </c>
      <c r="BG146" s="166">
        <f t="shared" ref="BG146:BG187" si="16">IF(N146="zákl. prenesená",J146,0)</f>
        <v>0</v>
      </c>
      <c r="BH146" s="166">
        <f t="shared" ref="BH146:BH187" si="17">IF(N146="zníž. prenesená",J146,0)</f>
        <v>0</v>
      </c>
      <c r="BI146" s="166">
        <f t="shared" ref="BI146:BI187" si="18">IF(N146="nulová",J146,0)</f>
        <v>0</v>
      </c>
      <c r="BJ146" s="14" t="s">
        <v>94</v>
      </c>
      <c r="BK146" s="166">
        <f t="shared" ref="BK146:BK187" si="19">ROUND(I146*H146,2)</f>
        <v>0</v>
      </c>
      <c r="BL146" s="14" t="s">
        <v>275</v>
      </c>
      <c r="BM146" s="165" t="s">
        <v>317</v>
      </c>
    </row>
    <row r="147" spans="1:65" s="2" customFormat="1" ht="24.4" customHeight="1">
      <c r="A147" s="29"/>
      <c r="B147" s="152"/>
      <c r="C147" s="153" t="s">
        <v>318</v>
      </c>
      <c r="D147" s="153" t="s">
        <v>248</v>
      </c>
      <c r="E147" s="154" t="s">
        <v>2978</v>
      </c>
      <c r="F147" s="155" t="s">
        <v>2979</v>
      </c>
      <c r="G147" s="156" t="s">
        <v>371</v>
      </c>
      <c r="H147" s="157">
        <v>154</v>
      </c>
      <c r="I147" s="158"/>
      <c r="J147" s="159">
        <f t="shared" si="1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275</v>
      </c>
      <c r="AT147" s="165" t="s">
        <v>248</v>
      </c>
      <c r="AU147" s="165" t="s">
        <v>94</v>
      </c>
      <c r="AY147" s="14" t="s">
        <v>246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94</v>
      </c>
      <c r="BK147" s="166">
        <f t="shared" si="19"/>
        <v>0</v>
      </c>
      <c r="BL147" s="14" t="s">
        <v>275</v>
      </c>
      <c r="BM147" s="165" t="s">
        <v>321</v>
      </c>
    </row>
    <row r="148" spans="1:65" s="2" customFormat="1" ht="24.4" customHeight="1">
      <c r="A148" s="29"/>
      <c r="B148" s="152"/>
      <c r="C148" s="153" t="s">
        <v>272</v>
      </c>
      <c r="D148" s="153" t="s">
        <v>248</v>
      </c>
      <c r="E148" s="154" t="s">
        <v>2980</v>
      </c>
      <c r="F148" s="155" t="s">
        <v>2981</v>
      </c>
      <c r="G148" s="156" t="s">
        <v>371</v>
      </c>
      <c r="H148" s="157">
        <v>29</v>
      </c>
      <c r="I148" s="158"/>
      <c r="J148" s="159">
        <f t="shared" si="1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275</v>
      </c>
      <c r="AT148" s="165" t="s">
        <v>248</v>
      </c>
      <c r="AU148" s="165" t="s">
        <v>94</v>
      </c>
      <c r="AY148" s="14" t="s">
        <v>246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94</v>
      </c>
      <c r="BK148" s="166">
        <f t="shared" si="19"/>
        <v>0</v>
      </c>
      <c r="BL148" s="14" t="s">
        <v>275</v>
      </c>
      <c r="BM148" s="165" t="s">
        <v>325</v>
      </c>
    </row>
    <row r="149" spans="1:65" s="2" customFormat="1" ht="24.4" customHeight="1">
      <c r="A149" s="29"/>
      <c r="B149" s="152"/>
      <c r="C149" s="153" t="s">
        <v>326</v>
      </c>
      <c r="D149" s="153" t="s">
        <v>248</v>
      </c>
      <c r="E149" s="154" t="s">
        <v>2982</v>
      </c>
      <c r="F149" s="155" t="s">
        <v>2983</v>
      </c>
      <c r="G149" s="156" t="s">
        <v>371</v>
      </c>
      <c r="H149" s="157">
        <v>53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275</v>
      </c>
      <c r="AT149" s="165" t="s">
        <v>248</v>
      </c>
      <c r="AU149" s="165" t="s">
        <v>94</v>
      </c>
      <c r="AY149" s="14" t="s">
        <v>246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94</v>
      </c>
      <c r="BK149" s="166">
        <f t="shared" si="19"/>
        <v>0</v>
      </c>
      <c r="BL149" s="14" t="s">
        <v>275</v>
      </c>
      <c r="BM149" s="165" t="s">
        <v>329</v>
      </c>
    </row>
    <row r="150" spans="1:65" s="2" customFormat="1" ht="24.4" customHeight="1">
      <c r="A150" s="29"/>
      <c r="B150" s="152"/>
      <c r="C150" s="153" t="s">
        <v>275</v>
      </c>
      <c r="D150" s="153" t="s">
        <v>248</v>
      </c>
      <c r="E150" s="154" t="s">
        <v>2984</v>
      </c>
      <c r="F150" s="155" t="s">
        <v>2985</v>
      </c>
      <c r="G150" s="156" t="s">
        <v>371</v>
      </c>
      <c r="H150" s="157">
        <v>111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275</v>
      </c>
      <c r="AT150" s="165" t="s">
        <v>248</v>
      </c>
      <c r="AU150" s="165" t="s">
        <v>94</v>
      </c>
      <c r="AY150" s="14" t="s">
        <v>246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94</v>
      </c>
      <c r="BK150" s="166">
        <f t="shared" si="19"/>
        <v>0</v>
      </c>
      <c r="BL150" s="14" t="s">
        <v>275</v>
      </c>
      <c r="BM150" s="165" t="s">
        <v>332</v>
      </c>
    </row>
    <row r="151" spans="1:65" s="2" customFormat="1" ht="24.4" customHeight="1">
      <c r="A151" s="29"/>
      <c r="B151" s="152"/>
      <c r="C151" s="153" t="s">
        <v>333</v>
      </c>
      <c r="D151" s="153" t="s">
        <v>248</v>
      </c>
      <c r="E151" s="154" t="s">
        <v>2986</v>
      </c>
      <c r="F151" s="155" t="s">
        <v>2987</v>
      </c>
      <c r="G151" s="156" t="s">
        <v>371</v>
      </c>
      <c r="H151" s="157">
        <v>76</v>
      </c>
      <c r="I151" s="158"/>
      <c r="J151" s="159">
        <f t="shared" si="1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11"/>
        <v>0</v>
      </c>
      <c r="Q151" s="163">
        <v>0</v>
      </c>
      <c r="R151" s="163">
        <f t="shared" si="12"/>
        <v>0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275</v>
      </c>
      <c r="AT151" s="165" t="s">
        <v>248</v>
      </c>
      <c r="AU151" s="165" t="s">
        <v>94</v>
      </c>
      <c r="AY151" s="14" t="s">
        <v>246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94</v>
      </c>
      <c r="BK151" s="166">
        <f t="shared" si="19"/>
        <v>0</v>
      </c>
      <c r="BL151" s="14" t="s">
        <v>275</v>
      </c>
      <c r="BM151" s="165" t="s">
        <v>336</v>
      </c>
    </row>
    <row r="152" spans="1:65" s="2" customFormat="1" ht="21.75" customHeight="1">
      <c r="A152" s="29"/>
      <c r="B152" s="152"/>
      <c r="C152" s="153" t="s">
        <v>280</v>
      </c>
      <c r="D152" s="153" t="s">
        <v>248</v>
      </c>
      <c r="E152" s="154" t="s">
        <v>2988</v>
      </c>
      <c r="F152" s="155" t="s">
        <v>2989</v>
      </c>
      <c r="G152" s="156" t="s">
        <v>371</v>
      </c>
      <c r="H152" s="157">
        <v>2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275</v>
      </c>
      <c r="AT152" s="165" t="s">
        <v>248</v>
      </c>
      <c r="AU152" s="165" t="s">
        <v>94</v>
      </c>
      <c r="AY152" s="14" t="s">
        <v>246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94</v>
      </c>
      <c r="BK152" s="166">
        <f t="shared" si="19"/>
        <v>0</v>
      </c>
      <c r="BL152" s="14" t="s">
        <v>275</v>
      </c>
      <c r="BM152" s="165" t="s">
        <v>340</v>
      </c>
    </row>
    <row r="153" spans="1:65" s="2" customFormat="1" ht="33" customHeight="1">
      <c r="A153" s="29"/>
      <c r="B153" s="152"/>
      <c r="C153" s="153" t="s">
        <v>341</v>
      </c>
      <c r="D153" s="153" t="s">
        <v>248</v>
      </c>
      <c r="E153" s="154" t="s">
        <v>2990</v>
      </c>
      <c r="F153" s="155" t="s">
        <v>2991</v>
      </c>
      <c r="G153" s="156" t="s">
        <v>371</v>
      </c>
      <c r="H153" s="157">
        <v>10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275</v>
      </c>
      <c r="AT153" s="165" t="s">
        <v>248</v>
      </c>
      <c r="AU153" s="165" t="s">
        <v>94</v>
      </c>
      <c r="AY153" s="14" t="s">
        <v>246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94</v>
      </c>
      <c r="BK153" s="166">
        <f t="shared" si="19"/>
        <v>0</v>
      </c>
      <c r="BL153" s="14" t="s">
        <v>275</v>
      </c>
      <c r="BM153" s="165" t="s">
        <v>344</v>
      </c>
    </row>
    <row r="154" spans="1:65" s="2" customFormat="1" ht="33" customHeight="1">
      <c r="A154" s="29"/>
      <c r="B154" s="152"/>
      <c r="C154" s="153" t="s">
        <v>283</v>
      </c>
      <c r="D154" s="153" t="s">
        <v>248</v>
      </c>
      <c r="E154" s="154" t="s">
        <v>2992</v>
      </c>
      <c r="F154" s="155" t="s">
        <v>2993</v>
      </c>
      <c r="G154" s="156" t="s">
        <v>324</v>
      </c>
      <c r="H154" s="157">
        <v>4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275</v>
      </c>
      <c r="AT154" s="165" t="s">
        <v>248</v>
      </c>
      <c r="AU154" s="165" t="s">
        <v>94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275</v>
      </c>
      <c r="BM154" s="165" t="s">
        <v>347</v>
      </c>
    </row>
    <row r="155" spans="1:65" s="2" customFormat="1" ht="33" customHeight="1">
      <c r="A155" s="29"/>
      <c r="B155" s="152"/>
      <c r="C155" s="153" t="s">
        <v>348</v>
      </c>
      <c r="D155" s="153" t="s">
        <v>248</v>
      </c>
      <c r="E155" s="154" t="s">
        <v>2994</v>
      </c>
      <c r="F155" s="155" t="s">
        <v>2995</v>
      </c>
      <c r="G155" s="156" t="s">
        <v>324</v>
      </c>
      <c r="H155" s="157">
        <v>3</v>
      </c>
      <c r="I155" s="158"/>
      <c r="J155" s="159">
        <f t="shared" si="1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275</v>
      </c>
      <c r="AT155" s="165" t="s">
        <v>248</v>
      </c>
      <c r="AU155" s="165" t="s">
        <v>94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275</v>
      </c>
      <c r="BM155" s="165" t="s">
        <v>351</v>
      </c>
    </row>
    <row r="156" spans="1:65" s="2" customFormat="1" ht="33" customHeight="1">
      <c r="A156" s="29"/>
      <c r="B156" s="152"/>
      <c r="C156" s="153" t="s">
        <v>313</v>
      </c>
      <c r="D156" s="153" t="s">
        <v>248</v>
      </c>
      <c r="E156" s="154" t="s">
        <v>2996</v>
      </c>
      <c r="F156" s="155" t="s">
        <v>2997</v>
      </c>
      <c r="G156" s="156" t="s">
        <v>324</v>
      </c>
      <c r="H156" s="157">
        <v>4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275</v>
      </c>
      <c r="AT156" s="165" t="s">
        <v>248</v>
      </c>
      <c r="AU156" s="165" t="s">
        <v>94</v>
      </c>
      <c r="AY156" s="14" t="s">
        <v>246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94</v>
      </c>
      <c r="BK156" s="166">
        <f t="shared" si="19"/>
        <v>0</v>
      </c>
      <c r="BL156" s="14" t="s">
        <v>275</v>
      </c>
      <c r="BM156" s="165" t="s">
        <v>354</v>
      </c>
    </row>
    <row r="157" spans="1:65" s="2" customFormat="1" ht="33" customHeight="1">
      <c r="A157" s="29"/>
      <c r="B157" s="152"/>
      <c r="C157" s="153" t="s">
        <v>7</v>
      </c>
      <c r="D157" s="153" t="s">
        <v>248</v>
      </c>
      <c r="E157" s="154" t="s">
        <v>2998</v>
      </c>
      <c r="F157" s="155" t="s">
        <v>2999</v>
      </c>
      <c r="G157" s="156" t="s">
        <v>324</v>
      </c>
      <c r="H157" s="157">
        <v>3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275</v>
      </c>
      <c r="AT157" s="165" t="s">
        <v>248</v>
      </c>
      <c r="AU157" s="165" t="s">
        <v>94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275</v>
      </c>
      <c r="BM157" s="165" t="s">
        <v>357</v>
      </c>
    </row>
    <row r="158" spans="1:65" s="2" customFormat="1" ht="33" customHeight="1">
      <c r="A158" s="29"/>
      <c r="B158" s="152"/>
      <c r="C158" s="153" t="s">
        <v>317</v>
      </c>
      <c r="D158" s="153" t="s">
        <v>248</v>
      </c>
      <c r="E158" s="154" t="s">
        <v>3000</v>
      </c>
      <c r="F158" s="155" t="s">
        <v>3001</v>
      </c>
      <c r="G158" s="156" t="s">
        <v>324</v>
      </c>
      <c r="H158" s="157">
        <v>3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275</v>
      </c>
      <c r="AT158" s="165" t="s">
        <v>248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275</v>
      </c>
      <c r="BM158" s="165" t="s">
        <v>360</v>
      </c>
    </row>
    <row r="159" spans="1:65" s="2" customFormat="1" ht="33" customHeight="1">
      <c r="A159" s="29"/>
      <c r="B159" s="152"/>
      <c r="C159" s="153" t="s">
        <v>361</v>
      </c>
      <c r="D159" s="153" t="s">
        <v>248</v>
      </c>
      <c r="E159" s="154" t="s">
        <v>3002</v>
      </c>
      <c r="F159" s="155" t="s">
        <v>3003</v>
      </c>
      <c r="G159" s="156" t="s">
        <v>324</v>
      </c>
      <c r="H159" s="157">
        <v>3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275</v>
      </c>
      <c r="AT159" s="165" t="s">
        <v>248</v>
      </c>
      <c r="AU159" s="165" t="s">
        <v>94</v>
      </c>
      <c r="AY159" s="14" t="s">
        <v>246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94</v>
      </c>
      <c r="BK159" s="166">
        <f t="shared" si="19"/>
        <v>0</v>
      </c>
      <c r="BL159" s="14" t="s">
        <v>275</v>
      </c>
      <c r="BM159" s="165" t="s">
        <v>364</v>
      </c>
    </row>
    <row r="160" spans="1:65" s="2" customFormat="1" ht="33" customHeight="1">
      <c r="A160" s="29"/>
      <c r="B160" s="152"/>
      <c r="C160" s="153" t="s">
        <v>321</v>
      </c>
      <c r="D160" s="153" t="s">
        <v>248</v>
      </c>
      <c r="E160" s="154" t="s">
        <v>3004</v>
      </c>
      <c r="F160" s="155" t="s">
        <v>3005</v>
      </c>
      <c r="G160" s="156" t="s">
        <v>324</v>
      </c>
      <c r="H160" s="157">
        <v>6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275</v>
      </c>
      <c r="AT160" s="165" t="s">
        <v>248</v>
      </c>
      <c r="AU160" s="165" t="s">
        <v>94</v>
      </c>
      <c r="AY160" s="14" t="s">
        <v>246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94</v>
      </c>
      <c r="BK160" s="166">
        <f t="shared" si="19"/>
        <v>0</v>
      </c>
      <c r="BL160" s="14" t="s">
        <v>275</v>
      </c>
      <c r="BM160" s="165" t="s">
        <v>367</v>
      </c>
    </row>
    <row r="161" spans="1:65" s="2" customFormat="1" ht="33" customHeight="1">
      <c r="A161" s="29"/>
      <c r="B161" s="152"/>
      <c r="C161" s="153" t="s">
        <v>368</v>
      </c>
      <c r="D161" s="153" t="s">
        <v>248</v>
      </c>
      <c r="E161" s="154" t="s">
        <v>3006</v>
      </c>
      <c r="F161" s="155" t="s">
        <v>3007</v>
      </c>
      <c r="G161" s="156" t="s">
        <v>324</v>
      </c>
      <c r="H161" s="157">
        <v>3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275</v>
      </c>
      <c r="AT161" s="165" t="s">
        <v>248</v>
      </c>
      <c r="AU161" s="165" t="s">
        <v>94</v>
      </c>
      <c r="AY161" s="14" t="s">
        <v>246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94</v>
      </c>
      <c r="BK161" s="166">
        <f t="shared" si="19"/>
        <v>0</v>
      </c>
      <c r="BL161" s="14" t="s">
        <v>275</v>
      </c>
      <c r="BM161" s="165" t="s">
        <v>372</v>
      </c>
    </row>
    <row r="162" spans="1:65" s="2" customFormat="1" ht="24.4" customHeight="1">
      <c r="A162" s="29"/>
      <c r="B162" s="152"/>
      <c r="C162" s="153" t="s">
        <v>325</v>
      </c>
      <c r="D162" s="153" t="s">
        <v>248</v>
      </c>
      <c r="E162" s="154" t="s">
        <v>3008</v>
      </c>
      <c r="F162" s="155" t="s">
        <v>3009</v>
      </c>
      <c r="G162" s="156" t="s">
        <v>371</v>
      </c>
      <c r="H162" s="157">
        <v>0.5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11"/>
        <v>0</v>
      </c>
      <c r="Q162" s="163">
        <v>0</v>
      </c>
      <c r="R162" s="163">
        <f t="shared" si="12"/>
        <v>0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275</v>
      </c>
      <c r="AT162" s="165" t="s">
        <v>248</v>
      </c>
      <c r="AU162" s="165" t="s">
        <v>94</v>
      </c>
      <c r="AY162" s="14" t="s">
        <v>246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94</v>
      </c>
      <c r="BK162" s="166">
        <f t="shared" si="19"/>
        <v>0</v>
      </c>
      <c r="BL162" s="14" t="s">
        <v>275</v>
      </c>
      <c r="BM162" s="165" t="s">
        <v>375</v>
      </c>
    </row>
    <row r="163" spans="1:65" s="2" customFormat="1" ht="24.4" customHeight="1">
      <c r="A163" s="29"/>
      <c r="B163" s="152"/>
      <c r="C163" s="153" t="s">
        <v>376</v>
      </c>
      <c r="D163" s="153" t="s">
        <v>248</v>
      </c>
      <c r="E163" s="154" t="s">
        <v>3010</v>
      </c>
      <c r="F163" s="155" t="s">
        <v>3011</v>
      </c>
      <c r="G163" s="156" t="s">
        <v>2152</v>
      </c>
      <c r="H163" s="157">
        <v>1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275</v>
      </c>
      <c r="AT163" s="165" t="s">
        <v>248</v>
      </c>
      <c r="AU163" s="165" t="s">
        <v>94</v>
      </c>
      <c r="AY163" s="14" t="s">
        <v>246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94</v>
      </c>
      <c r="BK163" s="166">
        <f t="shared" si="19"/>
        <v>0</v>
      </c>
      <c r="BL163" s="14" t="s">
        <v>275</v>
      </c>
      <c r="BM163" s="165" t="s">
        <v>379</v>
      </c>
    </row>
    <row r="164" spans="1:65" s="2" customFormat="1" ht="37.9" customHeight="1">
      <c r="A164" s="29"/>
      <c r="B164" s="152"/>
      <c r="C164" s="153" t="s">
        <v>329</v>
      </c>
      <c r="D164" s="153" t="s">
        <v>248</v>
      </c>
      <c r="E164" s="154" t="s">
        <v>3012</v>
      </c>
      <c r="F164" s="155" t="s">
        <v>3013</v>
      </c>
      <c r="G164" s="156" t="s">
        <v>324</v>
      </c>
      <c r="H164" s="157">
        <v>9</v>
      </c>
      <c r="I164" s="158"/>
      <c r="J164" s="159">
        <f t="shared" si="1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275</v>
      </c>
      <c r="AT164" s="165" t="s">
        <v>248</v>
      </c>
      <c r="AU164" s="165" t="s">
        <v>94</v>
      </c>
      <c r="AY164" s="14" t="s">
        <v>246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94</v>
      </c>
      <c r="BK164" s="166">
        <f t="shared" si="19"/>
        <v>0</v>
      </c>
      <c r="BL164" s="14" t="s">
        <v>275</v>
      </c>
      <c r="BM164" s="165" t="s">
        <v>382</v>
      </c>
    </row>
    <row r="165" spans="1:65" s="2" customFormat="1" ht="37.9" customHeight="1">
      <c r="A165" s="29"/>
      <c r="B165" s="152"/>
      <c r="C165" s="153" t="s">
        <v>383</v>
      </c>
      <c r="D165" s="153" t="s">
        <v>248</v>
      </c>
      <c r="E165" s="154" t="s">
        <v>3014</v>
      </c>
      <c r="F165" s="155" t="s">
        <v>3015</v>
      </c>
      <c r="G165" s="156" t="s">
        <v>324</v>
      </c>
      <c r="H165" s="157">
        <v>18</v>
      </c>
      <c r="I165" s="158"/>
      <c r="J165" s="159">
        <f t="shared" si="1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11"/>
        <v>0</v>
      </c>
      <c r="Q165" s="163">
        <v>0</v>
      </c>
      <c r="R165" s="163">
        <f t="shared" si="12"/>
        <v>0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275</v>
      </c>
      <c r="AT165" s="165" t="s">
        <v>248</v>
      </c>
      <c r="AU165" s="165" t="s">
        <v>94</v>
      </c>
      <c r="AY165" s="14" t="s">
        <v>246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94</v>
      </c>
      <c r="BK165" s="166">
        <f t="shared" si="19"/>
        <v>0</v>
      </c>
      <c r="BL165" s="14" t="s">
        <v>275</v>
      </c>
      <c r="BM165" s="165" t="s">
        <v>386</v>
      </c>
    </row>
    <row r="166" spans="1:65" s="2" customFormat="1" ht="24.4" customHeight="1">
      <c r="A166" s="29"/>
      <c r="B166" s="152"/>
      <c r="C166" s="153" t="s">
        <v>332</v>
      </c>
      <c r="D166" s="153" t="s">
        <v>248</v>
      </c>
      <c r="E166" s="154" t="s">
        <v>3016</v>
      </c>
      <c r="F166" s="155" t="s">
        <v>3017</v>
      </c>
      <c r="G166" s="156" t="s">
        <v>324</v>
      </c>
      <c r="H166" s="157">
        <v>4</v>
      </c>
      <c r="I166" s="158"/>
      <c r="J166" s="159">
        <f t="shared" si="1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11"/>
        <v>0</v>
      </c>
      <c r="Q166" s="163">
        <v>0</v>
      </c>
      <c r="R166" s="163">
        <f t="shared" si="12"/>
        <v>0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275</v>
      </c>
      <c r="AT166" s="165" t="s">
        <v>248</v>
      </c>
      <c r="AU166" s="165" t="s">
        <v>94</v>
      </c>
      <c r="AY166" s="14" t="s">
        <v>246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94</v>
      </c>
      <c r="BK166" s="166">
        <f t="shared" si="19"/>
        <v>0</v>
      </c>
      <c r="BL166" s="14" t="s">
        <v>275</v>
      </c>
      <c r="BM166" s="165" t="s">
        <v>389</v>
      </c>
    </row>
    <row r="167" spans="1:65" s="2" customFormat="1" ht="16.5" customHeight="1">
      <c r="A167" s="29"/>
      <c r="B167" s="152"/>
      <c r="C167" s="153" t="s">
        <v>390</v>
      </c>
      <c r="D167" s="153" t="s">
        <v>248</v>
      </c>
      <c r="E167" s="154" t="s">
        <v>3018</v>
      </c>
      <c r="F167" s="155" t="s">
        <v>3019</v>
      </c>
      <c r="G167" s="156" t="s">
        <v>324</v>
      </c>
      <c r="H167" s="157">
        <v>1</v>
      </c>
      <c r="I167" s="158"/>
      <c r="J167" s="159">
        <f t="shared" si="10"/>
        <v>0</v>
      </c>
      <c r="K167" s="160"/>
      <c r="L167" s="30"/>
      <c r="M167" s="161" t="s">
        <v>1</v>
      </c>
      <c r="N167" s="162" t="s">
        <v>41</v>
      </c>
      <c r="O167" s="58"/>
      <c r="P167" s="163">
        <f t="shared" si="11"/>
        <v>0</v>
      </c>
      <c r="Q167" s="163">
        <v>0</v>
      </c>
      <c r="R167" s="163">
        <f t="shared" si="12"/>
        <v>0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275</v>
      </c>
      <c r="AT167" s="165" t="s">
        <v>248</v>
      </c>
      <c r="AU167" s="165" t="s">
        <v>94</v>
      </c>
      <c r="AY167" s="14" t="s">
        <v>246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94</v>
      </c>
      <c r="BK167" s="166">
        <f t="shared" si="19"/>
        <v>0</v>
      </c>
      <c r="BL167" s="14" t="s">
        <v>275</v>
      </c>
      <c r="BM167" s="165" t="s">
        <v>393</v>
      </c>
    </row>
    <row r="168" spans="1:65" s="2" customFormat="1" ht="24.4" customHeight="1">
      <c r="A168" s="29"/>
      <c r="B168" s="152"/>
      <c r="C168" s="172" t="s">
        <v>336</v>
      </c>
      <c r="D168" s="172" t="s">
        <v>295</v>
      </c>
      <c r="E168" s="173" t="s">
        <v>3020</v>
      </c>
      <c r="F168" s="174" t="s">
        <v>3021</v>
      </c>
      <c r="G168" s="175" t="s">
        <v>324</v>
      </c>
      <c r="H168" s="176">
        <v>1</v>
      </c>
      <c r="I168" s="177"/>
      <c r="J168" s="178">
        <f t="shared" si="10"/>
        <v>0</v>
      </c>
      <c r="K168" s="179"/>
      <c r="L168" s="180"/>
      <c r="M168" s="181" t="s">
        <v>1</v>
      </c>
      <c r="N168" s="182" t="s">
        <v>41</v>
      </c>
      <c r="O168" s="58"/>
      <c r="P168" s="163">
        <f t="shared" si="11"/>
        <v>0</v>
      </c>
      <c r="Q168" s="163">
        <v>0</v>
      </c>
      <c r="R168" s="163">
        <f t="shared" si="12"/>
        <v>0</v>
      </c>
      <c r="S168" s="163">
        <v>0</v>
      </c>
      <c r="T168" s="16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332</v>
      </c>
      <c r="AT168" s="165" t="s">
        <v>295</v>
      </c>
      <c r="AU168" s="165" t="s">
        <v>94</v>
      </c>
      <c r="AY168" s="14" t="s">
        <v>246</v>
      </c>
      <c r="BE168" s="166">
        <f t="shared" si="14"/>
        <v>0</v>
      </c>
      <c r="BF168" s="166">
        <f t="shared" si="15"/>
        <v>0</v>
      </c>
      <c r="BG168" s="166">
        <f t="shared" si="16"/>
        <v>0</v>
      </c>
      <c r="BH168" s="166">
        <f t="shared" si="17"/>
        <v>0</v>
      </c>
      <c r="BI168" s="166">
        <f t="shared" si="18"/>
        <v>0</v>
      </c>
      <c r="BJ168" s="14" t="s">
        <v>94</v>
      </c>
      <c r="BK168" s="166">
        <f t="shared" si="19"/>
        <v>0</v>
      </c>
      <c r="BL168" s="14" t="s">
        <v>275</v>
      </c>
      <c r="BM168" s="165" t="s">
        <v>396</v>
      </c>
    </row>
    <row r="169" spans="1:65" s="2" customFormat="1" ht="24.4" customHeight="1">
      <c r="A169" s="29"/>
      <c r="B169" s="152"/>
      <c r="C169" s="172" t="s">
        <v>397</v>
      </c>
      <c r="D169" s="172" t="s">
        <v>295</v>
      </c>
      <c r="E169" s="173" t="s">
        <v>3022</v>
      </c>
      <c r="F169" s="174" t="s">
        <v>3023</v>
      </c>
      <c r="G169" s="175" t="s">
        <v>324</v>
      </c>
      <c r="H169" s="176">
        <v>2</v>
      </c>
      <c r="I169" s="177"/>
      <c r="J169" s="178">
        <f t="shared" si="10"/>
        <v>0</v>
      </c>
      <c r="K169" s="179"/>
      <c r="L169" s="180"/>
      <c r="M169" s="181" t="s">
        <v>1</v>
      </c>
      <c r="N169" s="182" t="s">
        <v>41</v>
      </c>
      <c r="O169" s="58"/>
      <c r="P169" s="163">
        <f t="shared" si="11"/>
        <v>0</v>
      </c>
      <c r="Q169" s="163">
        <v>0</v>
      </c>
      <c r="R169" s="163">
        <f t="shared" si="12"/>
        <v>0</v>
      </c>
      <c r="S169" s="163">
        <v>0</v>
      </c>
      <c r="T169" s="164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332</v>
      </c>
      <c r="AT169" s="165" t="s">
        <v>295</v>
      </c>
      <c r="AU169" s="165" t="s">
        <v>94</v>
      </c>
      <c r="AY169" s="14" t="s">
        <v>246</v>
      </c>
      <c r="BE169" s="166">
        <f t="shared" si="14"/>
        <v>0</v>
      </c>
      <c r="BF169" s="166">
        <f t="shared" si="15"/>
        <v>0</v>
      </c>
      <c r="BG169" s="166">
        <f t="shared" si="16"/>
        <v>0</v>
      </c>
      <c r="BH169" s="166">
        <f t="shared" si="17"/>
        <v>0</v>
      </c>
      <c r="BI169" s="166">
        <f t="shared" si="18"/>
        <v>0</v>
      </c>
      <c r="BJ169" s="14" t="s">
        <v>94</v>
      </c>
      <c r="BK169" s="166">
        <f t="shared" si="19"/>
        <v>0</v>
      </c>
      <c r="BL169" s="14" t="s">
        <v>275</v>
      </c>
      <c r="BM169" s="165" t="s">
        <v>400</v>
      </c>
    </row>
    <row r="170" spans="1:65" s="2" customFormat="1" ht="16.5" customHeight="1">
      <c r="A170" s="29"/>
      <c r="B170" s="152"/>
      <c r="C170" s="153" t="s">
        <v>340</v>
      </c>
      <c r="D170" s="153" t="s">
        <v>248</v>
      </c>
      <c r="E170" s="154" t="s">
        <v>3024</v>
      </c>
      <c r="F170" s="155" t="s">
        <v>3025</v>
      </c>
      <c r="G170" s="156" t="s">
        <v>324</v>
      </c>
      <c r="H170" s="157">
        <v>9</v>
      </c>
      <c r="I170" s="158"/>
      <c r="J170" s="159">
        <f t="shared" si="10"/>
        <v>0</v>
      </c>
      <c r="K170" s="160"/>
      <c r="L170" s="30"/>
      <c r="M170" s="161" t="s">
        <v>1</v>
      </c>
      <c r="N170" s="162" t="s">
        <v>41</v>
      </c>
      <c r="O170" s="58"/>
      <c r="P170" s="163">
        <f t="shared" si="11"/>
        <v>0</v>
      </c>
      <c r="Q170" s="163">
        <v>0</v>
      </c>
      <c r="R170" s="163">
        <f t="shared" si="12"/>
        <v>0</v>
      </c>
      <c r="S170" s="163">
        <v>0</v>
      </c>
      <c r="T170" s="164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275</v>
      </c>
      <c r="AT170" s="165" t="s">
        <v>248</v>
      </c>
      <c r="AU170" s="165" t="s">
        <v>94</v>
      </c>
      <c r="AY170" s="14" t="s">
        <v>246</v>
      </c>
      <c r="BE170" s="166">
        <f t="shared" si="14"/>
        <v>0</v>
      </c>
      <c r="BF170" s="166">
        <f t="shared" si="15"/>
        <v>0</v>
      </c>
      <c r="BG170" s="166">
        <f t="shared" si="16"/>
        <v>0</v>
      </c>
      <c r="BH170" s="166">
        <f t="shared" si="17"/>
        <v>0</v>
      </c>
      <c r="BI170" s="166">
        <f t="shared" si="18"/>
        <v>0</v>
      </c>
      <c r="BJ170" s="14" t="s">
        <v>94</v>
      </c>
      <c r="BK170" s="166">
        <f t="shared" si="19"/>
        <v>0</v>
      </c>
      <c r="BL170" s="14" t="s">
        <v>275</v>
      </c>
      <c r="BM170" s="165" t="s">
        <v>403</v>
      </c>
    </row>
    <row r="171" spans="1:65" s="2" customFormat="1" ht="24.4" customHeight="1">
      <c r="A171" s="29"/>
      <c r="B171" s="152"/>
      <c r="C171" s="172" t="s">
        <v>404</v>
      </c>
      <c r="D171" s="172" t="s">
        <v>295</v>
      </c>
      <c r="E171" s="173" t="s">
        <v>3026</v>
      </c>
      <c r="F171" s="174" t="s">
        <v>3027</v>
      </c>
      <c r="G171" s="175" t="s">
        <v>324</v>
      </c>
      <c r="H171" s="176">
        <v>9</v>
      </c>
      <c r="I171" s="177"/>
      <c r="J171" s="178">
        <f t="shared" si="10"/>
        <v>0</v>
      </c>
      <c r="K171" s="179"/>
      <c r="L171" s="180"/>
      <c r="M171" s="181" t="s">
        <v>1</v>
      </c>
      <c r="N171" s="182" t="s">
        <v>41</v>
      </c>
      <c r="O171" s="58"/>
      <c r="P171" s="163">
        <f t="shared" si="11"/>
        <v>0</v>
      </c>
      <c r="Q171" s="163">
        <v>0</v>
      </c>
      <c r="R171" s="163">
        <f t="shared" si="12"/>
        <v>0</v>
      </c>
      <c r="S171" s="163">
        <v>0</v>
      </c>
      <c r="T171" s="164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332</v>
      </c>
      <c r="AT171" s="165" t="s">
        <v>295</v>
      </c>
      <c r="AU171" s="165" t="s">
        <v>94</v>
      </c>
      <c r="AY171" s="14" t="s">
        <v>246</v>
      </c>
      <c r="BE171" s="166">
        <f t="shared" si="14"/>
        <v>0</v>
      </c>
      <c r="BF171" s="166">
        <f t="shared" si="15"/>
        <v>0</v>
      </c>
      <c r="BG171" s="166">
        <f t="shared" si="16"/>
        <v>0</v>
      </c>
      <c r="BH171" s="166">
        <f t="shared" si="17"/>
        <v>0</v>
      </c>
      <c r="BI171" s="166">
        <f t="shared" si="18"/>
        <v>0</v>
      </c>
      <c r="BJ171" s="14" t="s">
        <v>94</v>
      </c>
      <c r="BK171" s="166">
        <f t="shared" si="19"/>
        <v>0</v>
      </c>
      <c r="BL171" s="14" t="s">
        <v>275</v>
      </c>
      <c r="BM171" s="165" t="s">
        <v>407</v>
      </c>
    </row>
    <row r="172" spans="1:65" s="2" customFormat="1" ht="16.5" customHeight="1">
      <c r="A172" s="29"/>
      <c r="B172" s="152"/>
      <c r="C172" s="153" t="s">
        <v>344</v>
      </c>
      <c r="D172" s="153" t="s">
        <v>248</v>
      </c>
      <c r="E172" s="154" t="s">
        <v>3028</v>
      </c>
      <c r="F172" s="155" t="s">
        <v>3029</v>
      </c>
      <c r="G172" s="156" t="s">
        <v>324</v>
      </c>
      <c r="H172" s="157">
        <v>18</v>
      </c>
      <c r="I172" s="158"/>
      <c r="J172" s="159">
        <f t="shared" si="10"/>
        <v>0</v>
      </c>
      <c r="K172" s="160"/>
      <c r="L172" s="30"/>
      <c r="M172" s="161" t="s">
        <v>1</v>
      </c>
      <c r="N172" s="162" t="s">
        <v>41</v>
      </c>
      <c r="O172" s="58"/>
      <c r="P172" s="163">
        <f t="shared" si="11"/>
        <v>0</v>
      </c>
      <c r="Q172" s="163">
        <v>0</v>
      </c>
      <c r="R172" s="163">
        <f t="shared" si="12"/>
        <v>0</v>
      </c>
      <c r="S172" s="163">
        <v>0</v>
      </c>
      <c r="T172" s="164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275</v>
      </c>
      <c r="AT172" s="165" t="s">
        <v>248</v>
      </c>
      <c r="AU172" s="165" t="s">
        <v>94</v>
      </c>
      <c r="AY172" s="14" t="s">
        <v>246</v>
      </c>
      <c r="BE172" s="166">
        <f t="shared" si="14"/>
        <v>0</v>
      </c>
      <c r="BF172" s="166">
        <f t="shared" si="15"/>
        <v>0</v>
      </c>
      <c r="BG172" s="166">
        <f t="shared" si="16"/>
        <v>0</v>
      </c>
      <c r="BH172" s="166">
        <f t="shared" si="17"/>
        <v>0</v>
      </c>
      <c r="BI172" s="166">
        <f t="shared" si="18"/>
        <v>0</v>
      </c>
      <c r="BJ172" s="14" t="s">
        <v>94</v>
      </c>
      <c r="BK172" s="166">
        <f t="shared" si="19"/>
        <v>0</v>
      </c>
      <c r="BL172" s="14" t="s">
        <v>275</v>
      </c>
      <c r="BM172" s="165" t="s">
        <v>410</v>
      </c>
    </row>
    <row r="173" spans="1:65" s="2" customFormat="1" ht="24.4" customHeight="1">
      <c r="A173" s="29"/>
      <c r="B173" s="152"/>
      <c r="C173" s="172" t="s">
        <v>411</v>
      </c>
      <c r="D173" s="172" t="s">
        <v>295</v>
      </c>
      <c r="E173" s="173" t="s">
        <v>3030</v>
      </c>
      <c r="F173" s="174" t="s">
        <v>3031</v>
      </c>
      <c r="G173" s="175" t="s">
        <v>324</v>
      </c>
      <c r="H173" s="176">
        <v>18</v>
      </c>
      <c r="I173" s="177"/>
      <c r="J173" s="178">
        <f t="shared" si="10"/>
        <v>0</v>
      </c>
      <c r="K173" s="179"/>
      <c r="L173" s="180"/>
      <c r="M173" s="181" t="s">
        <v>1</v>
      </c>
      <c r="N173" s="182" t="s">
        <v>41</v>
      </c>
      <c r="O173" s="58"/>
      <c r="P173" s="163">
        <f t="shared" si="11"/>
        <v>0</v>
      </c>
      <c r="Q173" s="163">
        <v>0</v>
      </c>
      <c r="R173" s="163">
        <f t="shared" si="12"/>
        <v>0</v>
      </c>
      <c r="S173" s="163">
        <v>0</v>
      </c>
      <c r="T173" s="164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332</v>
      </c>
      <c r="AT173" s="165" t="s">
        <v>295</v>
      </c>
      <c r="AU173" s="165" t="s">
        <v>94</v>
      </c>
      <c r="AY173" s="14" t="s">
        <v>246</v>
      </c>
      <c r="BE173" s="166">
        <f t="shared" si="14"/>
        <v>0</v>
      </c>
      <c r="BF173" s="166">
        <f t="shared" si="15"/>
        <v>0</v>
      </c>
      <c r="BG173" s="166">
        <f t="shared" si="16"/>
        <v>0</v>
      </c>
      <c r="BH173" s="166">
        <f t="shared" si="17"/>
        <v>0</v>
      </c>
      <c r="BI173" s="166">
        <f t="shared" si="18"/>
        <v>0</v>
      </c>
      <c r="BJ173" s="14" t="s">
        <v>94</v>
      </c>
      <c r="BK173" s="166">
        <f t="shared" si="19"/>
        <v>0</v>
      </c>
      <c r="BL173" s="14" t="s">
        <v>275</v>
      </c>
      <c r="BM173" s="165" t="s">
        <v>414</v>
      </c>
    </row>
    <row r="174" spans="1:65" s="2" customFormat="1" ht="16.5" customHeight="1">
      <c r="A174" s="29"/>
      <c r="B174" s="152"/>
      <c r="C174" s="153" t="s">
        <v>347</v>
      </c>
      <c r="D174" s="153" t="s">
        <v>248</v>
      </c>
      <c r="E174" s="154" t="s">
        <v>3032</v>
      </c>
      <c r="F174" s="155" t="s">
        <v>3033</v>
      </c>
      <c r="G174" s="156" t="s">
        <v>324</v>
      </c>
      <c r="H174" s="157">
        <v>1</v>
      </c>
      <c r="I174" s="158"/>
      <c r="J174" s="159">
        <f t="shared" si="10"/>
        <v>0</v>
      </c>
      <c r="K174" s="160"/>
      <c r="L174" s="30"/>
      <c r="M174" s="161" t="s">
        <v>1</v>
      </c>
      <c r="N174" s="162" t="s">
        <v>41</v>
      </c>
      <c r="O174" s="58"/>
      <c r="P174" s="163">
        <f t="shared" si="11"/>
        <v>0</v>
      </c>
      <c r="Q174" s="163">
        <v>0</v>
      </c>
      <c r="R174" s="163">
        <f t="shared" si="12"/>
        <v>0</v>
      </c>
      <c r="S174" s="163">
        <v>0</v>
      </c>
      <c r="T174" s="164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275</v>
      </c>
      <c r="AT174" s="165" t="s">
        <v>248</v>
      </c>
      <c r="AU174" s="165" t="s">
        <v>94</v>
      </c>
      <c r="AY174" s="14" t="s">
        <v>246</v>
      </c>
      <c r="BE174" s="166">
        <f t="shared" si="14"/>
        <v>0</v>
      </c>
      <c r="BF174" s="166">
        <f t="shared" si="15"/>
        <v>0</v>
      </c>
      <c r="BG174" s="166">
        <f t="shared" si="16"/>
        <v>0</v>
      </c>
      <c r="BH174" s="166">
        <f t="shared" si="17"/>
        <v>0</v>
      </c>
      <c r="BI174" s="166">
        <f t="shared" si="18"/>
        <v>0</v>
      </c>
      <c r="BJ174" s="14" t="s">
        <v>94</v>
      </c>
      <c r="BK174" s="166">
        <f t="shared" si="19"/>
        <v>0</v>
      </c>
      <c r="BL174" s="14" t="s">
        <v>275</v>
      </c>
      <c r="BM174" s="165" t="s">
        <v>417</v>
      </c>
    </row>
    <row r="175" spans="1:65" s="2" customFormat="1" ht="24.4" customHeight="1">
      <c r="A175" s="29"/>
      <c r="B175" s="152"/>
      <c r="C175" s="172" t="s">
        <v>418</v>
      </c>
      <c r="D175" s="172" t="s">
        <v>295</v>
      </c>
      <c r="E175" s="173" t="s">
        <v>3034</v>
      </c>
      <c r="F175" s="174" t="s">
        <v>3035</v>
      </c>
      <c r="G175" s="175" t="s">
        <v>324</v>
      </c>
      <c r="H175" s="176">
        <v>1</v>
      </c>
      <c r="I175" s="177"/>
      <c r="J175" s="178">
        <f t="shared" si="10"/>
        <v>0</v>
      </c>
      <c r="K175" s="179"/>
      <c r="L175" s="180"/>
      <c r="M175" s="181" t="s">
        <v>1</v>
      </c>
      <c r="N175" s="182" t="s">
        <v>41</v>
      </c>
      <c r="O175" s="58"/>
      <c r="P175" s="163">
        <f t="shared" si="11"/>
        <v>0</v>
      </c>
      <c r="Q175" s="163">
        <v>0</v>
      </c>
      <c r="R175" s="163">
        <f t="shared" si="12"/>
        <v>0</v>
      </c>
      <c r="S175" s="163">
        <v>0</v>
      </c>
      <c r="T175" s="164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332</v>
      </c>
      <c r="AT175" s="165" t="s">
        <v>295</v>
      </c>
      <c r="AU175" s="165" t="s">
        <v>94</v>
      </c>
      <c r="AY175" s="14" t="s">
        <v>246</v>
      </c>
      <c r="BE175" s="166">
        <f t="shared" si="14"/>
        <v>0</v>
      </c>
      <c r="BF175" s="166">
        <f t="shared" si="15"/>
        <v>0</v>
      </c>
      <c r="BG175" s="166">
        <f t="shared" si="16"/>
        <v>0</v>
      </c>
      <c r="BH175" s="166">
        <f t="shared" si="17"/>
        <v>0</v>
      </c>
      <c r="BI175" s="166">
        <f t="shared" si="18"/>
        <v>0</v>
      </c>
      <c r="BJ175" s="14" t="s">
        <v>94</v>
      </c>
      <c r="BK175" s="166">
        <f t="shared" si="19"/>
        <v>0</v>
      </c>
      <c r="BL175" s="14" t="s">
        <v>275</v>
      </c>
      <c r="BM175" s="165" t="s">
        <v>421</v>
      </c>
    </row>
    <row r="176" spans="1:65" s="2" customFormat="1" ht="16.5" customHeight="1">
      <c r="A176" s="29"/>
      <c r="B176" s="152"/>
      <c r="C176" s="153" t="s">
        <v>351</v>
      </c>
      <c r="D176" s="153" t="s">
        <v>248</v>
      </c>
      <c r="E176" s="154" t="s">
        <v>3036</v>
      </c>
      <c r="F176" s="155" t="s">
        <v>3037</v>
      </c>
      <c r="G176" s="156" t="s">
        <v>324</v>
      </c>
      <c r="H176" s="157">
        <v>3</v>
      </c>
      <c r="I176" s="158"/>
      <c r="J176" s="159">
        <f t="shared" si="10"/>
        <v>0</v>
      </c>
      <c r="K176" s="160"/>
      <c r="L176" s="30"/>
      <c r="M176" s="161" t="s">
        <v>1</v>
      </c>
      <c r="N176" s="162" t="s">
        <v>41</v>
      </c>
      <c r="O176" s="58"/>
      <c r="P176" s="163">
        <f t="shared" si="11"/>
        <v>0</v>
      </c>
      <c r="Q176" s="163">
        <v>0</v>
      </c>
      <c r="R176" s="163">
        <f t="shared" si="12"/>
        <v>0</v>
      </c>
      <c r="S176" s="163">
        <v>0</v>
      </c>
      <c r="T176" s="164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275</v>
      </c>
      <c r="AT176" s="165" t="s">
        <v>248</v>
      </c>
      <c r="AU176" s="165" t="s">
        <v>94</v>
      </c>
      <c r="AY176" s="14" t="s">
        <v>246</v>
      </c>
      <c r="BE176" s="166">
        <f t="shared" si="14"/>
        <v>0</v>
      </c>
      <c r="BF176" s="166">
        <f t="shared" si="15"/>
        <v>0</v>
      </c>
      <c r="BG176" s="166">
        <f t="shared" si="16"/>
        <v>0</v>
      </c>
      <c r="BH176" s="166">
        <f t="shared" si="17"/>
        <v>0</v>
      </c>
      <c r="BI176" s="166">
        <f t="shared" si="18"/>
        <v>0</v>
      </c>
      <c r="BJ176" s="14" t="s">
        <v>94</v>
      </c>
      <c r="BK176" s="166">
        <f t="shared" si="19"/>
        <v>0</v>
      </c>
      <c r="BL176" s="14" t="s">
        <v>275</v>
      </c>
      <c r="BM176" s="165" t="s">
        <v>424</v>
      </c>
    </row>
    <row r="177" spans="1:65" s="2" customFormat="1" ht="24.4" customHeight="1">
      <c r="A177" s="29"/>
      <c r="B177" s="152"/>
      <c r="C177" s="172" t="s">
        <v>425</v>
      </c>
      <c r="D177" s="172" t="s">
        <v>295</v>
      </c>
      <c r="E177" s="173" t="s">
        <v>3038</v>
      </c>
      <c r="F177" s="174" t="s">
        <v>3039</v>
      </c>
      <c r="G177" s="175" t="s">
        <v>324</v>
      </c>
      <c r="H177" s="176">
        <v>3</v>
      </c>
      <c r="I177" s="177"/>
      <c r="J177" s="178">
        <f t="shared" si="10"/>
        <v>0</v>
      </c>
      <c r="K177" s="179"/>
      <c r="L177" s="180"/>
      <c r="M177" s="181" t="s">
        <v>1</v>
      </c>
      <c r="N177" s="182" t="s">
        <v>41</v>
      </c>
      <c r="O177" s="58"/>
      <c r="P177" s="163">
        <f t="shared" si="11"/>
        <v>0</v>
      </c>
      <c r="Q177" s="163">
        <v>0</v>
      </c>
      <c r="R177" s="163">
        <f t="shared" si="12"/>
        <v>0</v>
      </c>
      <c r="S177" s="163">
        <v>0</v>
      </c>
      <c r="T177" s="164">
        <f t="shared" si="1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332</v>
      </c>
      <c r="AT177" s="165" t="s">
        <v>295</v>
      </c>
      <c r="AU177" s="165" t="s">
        <v>94</v>
      </c>
      <c r="AY177" s="14" t="s">
        <v>246</v>
      </c>
      <c r="BE177" s="166">
        <f t="shared" si="14"/>
        <v>0</v>
      </c>
      <c r="BF177" s="166">
        <f t="shared" si="15"/>
        <v>0</v>
      </c>
      <c r="BG177" s="166">
        <f t="shared" si="16"/>
        <v>0</v>
      </c>
      <c r="BH177" s="166">
        <f t="shared" si="17"/>
        <v>0</v>
      </c>
      <c r="BI177" s="166">
        <f t="shared" si="18"/>
        <v>0</v>
      </c>
      <c r="BJ177" s="14" t="s">
        <v>94</v>
      </c>
      <c r="BK177" s="166">
        <f t="shared" si="19"/>
        <v>0</v>
      </c>
      <c r="BL177" s="14" t="s">
        <v>275</v>
      </c>
      <c r="BM177" s="165" t="s">
        <v>428</v>
      </c>
    </row>
    <row r="178" spans="1:65" s="2" customFormat="1" ht="24.4" customHeight="1">
      <c r="A178" s="29"/>
      <c r="B178" s="152"/>
      <c r="C178" s="153" t="s">
        <v>354</v>
      </c>
      <c r="D178" s="153" t="s">
        <v>248</v>
      </c>
      <c r="E178" s="154" t="s">
        <v>3040</v>
      </c>
      <c r="F178" s="155" t="s">
        <v>3041</v>
      </c>
      <c r="G178" s="156" t="s">
        <v>2152</v>
      </c>
      <c r="H178" s="157">
        <v>1</v>
      </c>
      <c r="I178" s="158"/>
      <c r="J178" s="159">
        <f t="shared" si="10"/>
        <v>0</v>
      </c>
      <c r="K178" s="160"/>
      <c r="L178" s="30"/>
      <c r="M178" s="161" t="s">
        <v>1</v>
      </c>
      <c r="N178" s="162" t="s">
        <v>41</v>
      </c>
      <c r="O178" s="58"/>
      <c r="P178" s="163">
        <f t="shared" si="11"/>
        <v>0</v>
      </c>
      <c r="Q178" s="163">
        <v>0</v>
      </c>
      <c r="R178" s="163">
        <f t="shared" si="12"/>
        <v>0</v>
      </c>
      <c r="S178" s="163">
        <v>0</v>
      </c>
      <c r="T178" s="164">
        <f t="shared" si="1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275</v>
      </c>
      <c r="AT178" s="165" t="s">
        <v>248</v>
      </c>
      <c r="AU178" s="165" t="s">
        <v>94</v>
      </c>
      <c r="AY178" s="14" t="s">
        <v>246</v>
      </c>
      <c r="BE178" s="166">
        <f t="shared" si="14"/>
        <v>0</v>
      </c>
      <c r="BF178" s="166">
        <f t="shared" si="15"/>
        <v>0</v>
      </c>
      <c r="BG178" s="166">
        <f t="shared" si="16"/>
        <v>0</v>
      </c>
      <c r="BH178" s="166">
        <f t="shared" si="17"/>
        <v>0</v>
      </c>
      <c r="BI178" s="166">
        <f t="shared" si="18"/>
        <v>0</v>
      </c>
      <c r="BJ178" s="14" t="s">
        <v>94</v>
      </c>
      <c r="BK178" s="166">
        <f t="shared" si="19"/>
        <v>0</v>
      </c>
      <c r="BL178" s="14" t="s">
        <v>275</v>
      </c>
      <c r="BM178" s="165" t="s">
        <v>432</v>
      </c>
    </row>
    <row r="179" spans="1:65" s="2" customFormat="1" ht="24.4" customHeight="1">
      <c r="A179" s="29"/>
      <c r="B179" s="152"/>
      <c r="C179" s="153" t="s">
        <v>433</v>
      </c>
      <c r="D179" s="153" t="s">
        <v>248</v>
      </c>
      <c r="E179" s="154" t="s">
        <v>3042</v>
      </c>
      <c r="F179" s="155" t="s">
        <v>3043</v>
      </c>
      <c r="G179" s="156" t="s">
        <v>324</v>
      </c>
      <c r="H179" s="157">
        <v>9</v>
      </c>
      <c r="I179" s="158"/>
      <c r="J179" s="159">
        <f t="shared" si="10"/>
        <v>0</v>
      </c>
      <c r="K179" s="160"/>
      <c r="L179" s="30"/>
      <c r="M179" s="161" t="s">
        <v>1</v>
      </c>
      <c r="N179" s="162" t="s">
        <v>41</v>
      </c>
      <c r="O179" s="58"/>
      <c r="P179" s="163">
        <f t="shared" si="11"/>
        <v>0</v>
      </c>
      <c r="Q179" s="163">
        <v>0</v>
      </c>
      <c r="R179" s="163">
        <f t="shared" si="12"/>
        <v>0</v>
      </c>
      <c r="S179" s="163">
        <v>0</v>
      </c>
      <c r="T179" s="164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275</v>
      </c>
      <c r="AT179" s="165" t="s">
        <v>248</v>
      </c>
      <c r="AU179" s="165" t="s">
        <v>94</v>
      </c>
      <c r="AY179" s="14" t="s">
        <v>246</v>
      </c>
      <c r="BE179" s="166">
        <f t="shared" si="14"/>
        <v>0</v>
      </c>
      <c r="BF179" s="166">
        <f t="shared" si="15"/>
        <v>0</v>
      </c>
      <c r="BG179" s="166">
        <f t="shared" si="16"/>
        <v>0</v>
      </c>
      <c r="BH179" s="166">
        <f t="shared" si="17"/>
        <v>0</v>
      </c>
      <c r="BI179" s="166">
        <f t="shared" si="18"/>
        <v>0</v>
      </c>
      <c r="BJ179" s="14" t="s">
        <v>94</v>
      </c>
      <c r="BK179" s="166">
        <f t="shared" si="19"/>
        <v>0</v>
      </c>
      <c r="BL179" s="14" t="s">
        <v>275</v>
      </c>
      <c r="BM179" s="165" t="s">
        <v>436</v>
      </c>
    </row>
    <row r="180" spans="1:65" s="2" customFormat="1" ht="16.5" customHeight="1">
      <c r="A180" s="29"/>
      <c r="B180" s="152"/>
      <c r="C180" s="172" t="s">
        <v>357</v>
      </c>
      <c r="D180" s="172" t="s">
        <v>295</v>
      </c>
      <c r="E180" s="173" t="s">
        <v>3044</v>
      </c>
      <c r="F180" s="174" t="s">
        <v>3045</v>
      </c>
      <c r="G180" s="175" t="s">
        <v>324</v>
      </c>
      <c r="H180" s="176">
        <v>7</v>
      </c>
      <c r="I180" s="177"/>
      <c r="J180" s="178">
        <f t="shared" si="10"/>
        <v>0</v>
      </c>
      <c r="K180" s="179"/>
      <c r="L180" s="180"/>
      <c r="M180" s="181" t="s">
        <v>1</v>
      </c>
      <c r="N180" s="182" t="s">
        <v>41</v>
      </c>
      <c r="O180" s="58"/>
      <c r="P180" s="163">
        <f t="shared" si="11"/>
        <v>0</v>
      </c>
      <c r="Q180" s="163">
        <v>0</v>
      </c>
      <c r="R180" s="163">
        <f t="shared" si="12"/>
        <v>0</v>
      </c>
      <c r="S180" s="163">
        <v>0</v>
      </c>
      <c r="T180" s="164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332</v>
      </c>
      <c r="AT180" s="165" t="s">
        <v>295</v>
      </c>
      <c r="AU180" s="165" t="s">
        <v>94</v>
      </c>
      <c r="AY180" s="14" t="s">
        <v>246</v>
      </c>
      <c r="BE180" s="166">
        <f t="shared" si="14"/>
        <v>0</v>
      </c>
      <c r="BF180" s="166">
        <f t="shared" si="15"/>
        <v>0</v>
      </c>
      <c r="BG180" s="166">
        <f t="shared" si="16"/>
        <v>0</v>
      </c>
      <c r="BH180" s="166">
        <f t="shared" si="17"/>
        <v>0</v>
      </c>
      <c r="BI180" s="166">
        <f t="shared" si="18"/>
        <v>0</v>
      </c>
      <c r="BJ180" s="14" t="s">
        <v>94</v>
      </c>
      <c r="BK180" s="166">
        <f t="shared" si="19"/>
        <v>0</v>
      </c>
      <c r="BL180" s="14" t="s">
        <v>275</v>
      </c>
      <c r="BM180" s="165" t="s">
        <v>439</v>
      </c>
    </row>
    <row r="181" spans="1:65" s="2" customFormat="1" ht="16.5" customHeight="1">
      <c r="A181" s="29"/>
      <c r="B181" s="152"/>
      <c r="C181" s="172" t="s">
        <v>440</v>
      </c>
      <c r="D181" s="172" t="s">
        <v>295</v>
      </c>
      <c r="E181" s="173" t="s">
        <v>3046</v>
      </c>
      <c r="F181" s="174" t="s">
        <v>3047</v>
      </c>
      <c r="G181" s="175" t="s">
        <v>324</v>
      </c>
      <c r="H181" s="176">
        <v>2</v>
      </c>
      <c r="I181" s="177"/>
      <c r="J181" s="178">
        <f t="shared" si="10"/>
        <v>0</v>
      </c>
      <c r="K181" s="179"/>
      <c r="L181" s="180"/>
      <c r="M181" s="181" t="s">
        <v>1</v>
      </c>
      <c r="N181" s="182" t="s">
        <v>41</v>
      </c>
      <c r="O181" s="58"/>
      <c r="P181" s="163">
        <f t="shared" si="11"/>
        <v>0</v>
      </c>
      <c r="Q181" s="163">
        <v>0</v>
      </c>
      <c r="R181" s="163">
        <f t="shared" si="12"/>
        <v>0</v>
      </c>
      <c r="S181" s="163">
        <v>0</v>
      </c>
      <c r="T181" s="164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332</v>
      </c>
      <c r="AT181" s="165" t="s">
        <v>295</v>
      </c>
      <c r="AU181" s="165" t="s">
        <v>94</v>
      </c>
      <c r="AY181" s="14" t="s">
        <v>246</v>
      </c>
      <c r="BE181" s="166">
        <f t="shared" si="14"/>
        <v>0</v>
      </c>
      <c r="BF181" s="166">
        <f t="shared" si="15"/>
        <v>0</v>
      </c>
      <c r="BG181" s="166">
        <f t="shared" si="16"/>
        <v>0</v>
      </c>
      <c r="BH181" s="166">
        <f t="shared" si="17"/>
        <v>0</v>
      </c>
      <c r="BI181" s="166">
        <f t="shared" si="18"/>
        <v>0</v>
      </c>
      <c r="BJ181" s="14" t="s">
        <v>94</v>
      </c>
      <c r="BK181" s="166">
        <f t="shared" si="19"/>
        <v>0</v>
      </c>
      <c r="BL181" s="14" t="s">
        <v>275</v>
      </c>
      <c r="BM181" s="165" t="s">
        <v>443</v>
      </c>
    </row>
    <row r="182" spans="1:65" s="2" customFormat="1" ht="24.4" customHeight="1">
      <c r="A182" s="29"/>
      <c r="B182" s="152"/>
      <c r="C182" s="153" t="s">
        <v>360</v>
      </c>
      <c r="D182" s="153" t="s">
        <v>248</v>
      </c>
      <c r="E182" s="154" t="s">
        <v>3048</v>
      </c>
      <c r="F182" s="155" t="s">
        <v>3049</v>
      </c>
      <c r="G182" s="156" t="s">
        <v>324</v>
      </c>
      <c r="H182" s="157">
        <v>15</v>
      </c>
      <c r="I182" s="158"/>
      <c r="J182" s="159">
        <f t="shared" si="10"/>
        <v>0</v>
      </c>
      <c r="K182" s="160"/>
      <c r="L182" s="30"/>
      <c r="M182" s="161" t="s">
        <v>1</v>
      </c>
      <c r="N182" s="162" t="s">
        <v>41</v>
      </c>
      <c r="O182" s="58"/>
      <c r="P182" s="163">
        <f t="shared" si="11"/>
        <v>0</v>
      </c>
      <c r="Q182" s="163">
        <v>0</v>
      </c>
      <c r="R182" s="163">
        <f t="shared" si="12"/>
        <v>0</v>
      </c>
      <c r="S182" s="163">
        <v>0</v>
      </c>
      <c r="T182" s="164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275</v>
      </c>
      <c r="AT182" s="165" t="s">
        <v>248</v>
      </c>
      <c r="AU182" s="165" t="s">
        <v>94</v>
      </c>
      <c r="AY182" s="14" t="s">
        <v>246</v>
      </c>
      <c r="BE182" s="166">
        <f t="shared" si="14"/>
        <v>0</v>
      </c>
      <c r="BF182" s="166">
        <f t="shared" si="15"/>
        <v>0</v>
      </c>
      <c r="BG182" s="166">
        <f t="shared" si="16"/>
        <v>0</v>
      </c>
      <c r="BH182" s="166">
        <f t="shared" si="17"/>
        <v>0</v>
      </c>
      <c r="BI182" s="166">
        <f t="shared" si="18"/>
        <v>0</v>
      </c>
      <c r="BJ182" s="14" t="s">
        <v>94</v>
      </c>
      <c r="BK182" s="166">
        <f t="shared" si="19"/>
        <v>0</v>
      </c>
      <c r="BL182" s="14" t="s">
        <v>275</v>
      </c>
      <c r="BM182" s="165" t="s">
        <v>446</v>
      </c>
    </row>
    <row r="183" spans="1:65" s="2" customFormat="1" ht="16.5" customHeight="1">
      <c r="A183" s="29"/>
      <c r="B183" s="152"/>
      <c r="C183" s="172" t="s">
        <v>447</v>
      </c>
      <c r="D183" s="172" t="s">
        <v>295</v>
      </c>
      <c r="E183" s="173" t="s">
        <v>3050</v>
      </c>
      <c r="F183" s="174" t="s">
        <v>3051</v>
      </c>
      <c r="G183" s="175" t="s">
        <v>324</v>
      </c>
      <c r="H183" s="176">
        <v>15</v>
      </c>
      <c r="I183" s="177"/>
      <c r="J183" s="178">
        <f t="shared" si="10"/>
        <v>0</v>
      </c>
      <c r="K183" s="179"/>
      <c r="L183" s="180"/>
      <c r="M183" s="181" t="s">
        <v>1</v>
      </c>
      <c r="N183" s="182" t="s">
        <v>41</v>
      </c>
      <c r="O183" s="58"/>
      <c r="P183" s="163">
        <f t="shared" si="11"/>
        <v>0</v>
      </c>
      <c r="Q183" s="163">
        <v>0</v>
      </c>
      <c r="R183" s="163">
        <f t="shared" si="12"/>
        <v>0</v>
      </c>
      <c r="S183" s="163">
        <v>0</v>
      </c>
      <c r="T183" s="164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332</v>
      </c>
      <c r="AT183" s="165" t="s">
        <v>295</v>
      </c>
      <c r="AU183" s="165" t="s">
        <v>94</v>
      </c>
      <c r="AY183" s="14" t="s">
        <v>246</v>
      </c>
      <c r="BE183" s="166">
        <f t="shared" si="14"/>
        <v>0</v>
      </c>
      <c r="BF183" s="166">
        <f t="shared" si="15"/>
        <v>0</v>
      </c>
      <c r="BG183" s="166">
        <f t="shared" si="16"/>
        <v>0</v>
      </c>
      <c r="BH183" s="166">
        <f t="shared" si="17"/>
        <v>0</v>
      </c>
      <c r="BI183" s="166">
        <f t="shared" si="18"/>
        <v>0</v>
      </c>
      <c r="BJ183" s="14" t="s">
        <v>94</v>
      </c>
      <c r="BK183" s="166">
        <f t="shared" si="19"/>
        <v>0</v>
      </c>
      <c r="BL183" s="14" t="s">
        <v>275</v>
      </c>
      <c r="BM183" s="165" t="s">
        <v>450</v>
      </c>
    </row>
    <row r="184" spans="1:65" s="2" customFormat="1" ht="16.5" customHeight="1">
      <c r="A184" s="29"/>
      <c r="B184" s="152"/>
      <c r="C184" s="153" t="s">
        <v>364</v>
      </c>
      <c r="D184" s="153" t="s">
        <v>248</v>
      </c>
      <c r="E184" s="154" t="s">
        <v>2566</v>
      </c>
      <c r="F184" s="155" t="s">
        <v>3052</v>
      </c>
      <c r="G184" s="156" t="s">
        <v>324</v>
      </c>
      <c r="H184" s="157">
        <v>3</v>
      </c>
      <c r="I184" s="158"/>
      <c r="J184" s="159">
        <f t="shared" si="10"/>
        <v>0</v>
      </c>
      <c r="K184" s="160"/>
      <c r="L184" s="30"/>
      <c r="M184" s="161" t="s">
        <v>1</v>
      </c>
      <c r="N184" s="162" t="s">
        <v>41</v>
      </c>
      <c r="O184" s="58"/>
      <c r="P184" s="163">
        <f t="shared" si="11"/>
        <v>0</v>
      </c>
      <c r="Q184" s="163">
        <v>0</v>
      </c>
      <c r="R184" s="163">
        <f t="shared" si="12"/>
        <v>0</v>
      </c>
      <c r="S184" s="163">
        <v>0</v>
      </c>
      <c r="T184" s="164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275</v>
      </c>
      <c r="AT184" s="165" t="s">
        <v>248</v>
      </c>
      <c r="AU184" s="165" t="s">
        <v>94</v>
      </c>
      <c r="AY184" s="14" t="s">
        <v>246</v>
      </c>
      <c r="BE184" s="166">
        <f t="shared" si="14"/>
        <v>0</v>
      </c>
      <c r="BF184" s="166">
        <f t="shared" si="15"/>
        <v>0</v>
      </c>
      <c r="BG184" s="166">
        <f t="shared" si="16"/>
        <v>0</v>
      </c>
      <c r="BH184" s="166">
        <f t="shared" si="17"/>
        <v>0</v>
      </c>
      <c r="BI184" s="166">
        <f t="shared" si="18"/>
        <v>0</v>
      </c>
      <c r="BJ184" s="14" t="s">
        <v>94</v>
      </c>
      <c r="BK184" s="166">
        <f t="shared" si="19"/>
        <v>0</v>
      </c>
      <c r="BL184" s="14" t="s">
        <v>275</v>
      </c>
      <c r="BM184" s="165" t="s">
        <v>455</v>
      </c>
    </row>
    <row r="185" spans="1:65" s="2" customFormat="1" ht="16.5" customHeight="1">
      <c r="A185" s="29"/>
      <c r="B185" s="152"/>
      <c r="C185" s="172" t="s">
        <v>904</v>
      </c>
      <c r="D185" s="172" t="s">
        <v>295</v>
      </c>
      <c r="E185" s="173" t="s">
        <v>3053</v>
      </c>
      <c r="F185" s="174" t="s">
        <v>3054</v>
      </c>
      <c r="G185" s="175" t="s">
        <v>324</v>
      </c>
      <c r="H185" s="176">
        <v>3</v>
      </c>
      <c r="I185" s="177"/>
      <c r="J185" s="178">
        <f t="shared" si="10"/>
        <v>0</v>
      </c>
      <c r="K185" s="179"/>
      <c r="L185" s="180"/>
      <c r="M185" s="181" t="s">
        <v>1</v>
      </c>
      <c r="N185" s="182" t="s">
        <v>41</v>
      </c>
      <c r="O185" s="58"/>
      <c r="P185" s="163">
        <f t="shared" si="11"/>
        <v>0</v>
      </c>
      <c r="Q185" s="163">
        <v>0</v>
      </c>
      <c r="R185" s="163">
        <f t="shared" si="12"/>
        <v>0</v>
      </c>
      <c r="S185" s="163">
        <v>0</v>
      </c>
      <c r="T185" s="164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332</v>
      </c>
      <c r="AT185" s="165" t="s">
        <v>295</v>
      </c>
      <c r="AU185" s="165" t="s">
        <v>94</v>
      </c>
      <c r="AY185" s="14" t="s">
        <v>246</v>
      </c>
      <c r="BE185" s="166">
        <f t="shared" si="14"/>
        <v>0</v>
      </c>
      <c r="BF185" s="166">
        <f t="shared" si="15"/>
        <v>0</v>
      </c>
      <c r="BG185" s="166">
        <f t="shared" si="16"/>
        <v>0</v>
      </c>
      <c r="BH185" s="166">
        <f t="shared" si="17"/>
        <v>0</v>
      </c>
      <c r="BI185" s="166">
        <f t="shared" si="18"/>
        <v>0</v>
      </c>
      <c r="BJ185" s="14" t="s">
        <v>94</v>
      </c>
      <c r="BK185" s="166">
        <f t="shared" si="19"/>
        <v>0</v>
      </c>
      <c r="BL185" s="14" t="s">
        <v>275</v>
      </c>
      <c r="BM185" s="165" t="s">
        <v>907</v>
      </c>
    </row>
    <row r="186" spans="1:65" s="2" customFormat="1" ht="16.5" customHeight="1">
      <c r="A186" s="29"/>
      <c r="B186" s="152"/>
      <c r="C186" s="172" t="s">
        <v>367</v>
      </c>
      <c r="D186" s="172" t="s">
        <v>295</v>
      </c>
      <c r="E186" s="173" t="s">
        <v>2266</v>
      </c>
      <c r="F186" s="174" t="s">
        <v>2267</v>
      </c>
      <c r="G186" s="175" t="s">
        <v>997</v>
      </c>
      <c r="H186" s="176">
        <v>1</v>
      </c>
      <c r="I186" s="177"/>
      <c r="J186" s="178">
        <f t="shared" si="10"/>
        <v>0</v>
      </c>
      <c r="K186" s="179"/>
      <c r="L186" s="180"/>
      <c r="M186" s="181" t="s">
        <v>1</v>
      </c>
      <c r="N186" s="182" t="s">
        <v>41</v>
      </c>
      <c r="O186" s="58"/>
      <c r="P186" s="163">
        <f t="shared" si="11"/>
        <v>0</v>
      </c>
      <c r="Q186" s="163">
        <v>0</v>
      </c>
      <c r="R186" s="163">
        <f t="shared" si="12"/>
        <v>0</v>
      </c>
      <c r="S186" s="163">
        <v>0</v>
      </c>
      <c r="T186" s="164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332</v>
      </c>
      <c r="AT186" s="165" t="s">
        <v>295</v>
      </c>
      <c r="AU186" s="165" t="s">
        <v>94</v>
      </c>
      <c r="AY186" s="14" t="s">
        <v>246</v>
      </c>
      <c r="BE186" s="166">
        <f t="shared" si="14"/>
        <v>0</v>
      </c>
      <c r="BF186" s="166">
        <f t="shared" si="15"/>
        <v>0</v>
      </c>
      <c r="BG186" s="166">
        <f t="shared" si="16"/>
        <v>0</v>
      </c>
      <c r="BH186" s="166">
        <f t="shared" si="17"/>
        <v>0</v>
      </c>
      <c r="BI186" s="166">
        <f t="shared" si="18"/>
        <v>0</v>
      </c>
      <c r="BJ186" s="14" t="s">
        <v>94</v>
      </c>
      <c r="BK186" s="166">
        <f t="shared" si="19"/>
        <v>0</v>
      </c>
      <c r="BL186" s="14" t="s">
        <v>275</v>
      </c>
      <c r="BM186" s="165" t="s">
        <v>910</v>
      </c>
    </row>
    <row r="187" spans="1:65" s="2" customFormat="1" ht="24.4" customHeight="1">
      <c r="A187" s="29"/>
      <c r="B187" s="152"/>
      <c r="C187" s="153" t="s">
        <v>911</v>
      </c>
      <c r="D187" s="153" t="s">
        <v>248</v>
      </c>
      <c r="E187" s="154" t="s">
        <v>3055</v>
      </c>
      <c r="F187" s="155" t="s">
        <v>3056</v>
      </c>
      <c r="G187" s="156" t="s">
        <v>560</v>
      </c>
      <c r="H187" s="191"/>
      <c r="I187" s="158"/>
      <c r="J187" s="159">
        <f t="shared" si="10"/>
        <v>0</v>
      </c>
      <c r="K187" s="160"/>
      <c r="L187" s="30"/>
      <c r="M187" s="161" t="s">
        <v>1</v>
      </c>
      <c r="N187" s="162" t="s">
        <v>41</v>
      </c>
      <c r="O187" s="58"/>
      <c r="P187" s="163">
        <f t="shared" si="11"/>
        <v>0</v>
      </c>
      <c r="Q187" s="163">
        <v>0</v>
      </c>
      <c r="R187" s="163">
        <f t="shared" si="12"/>
        <v>0</v>
      </c>
      <c r="S187" s="163">
        <v>0</v>
      </c>
      <c r="T187" s="164">
        <f t="shared" si="1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275</v>
      </c>
      <c r="AT187" s="165" t="s">
        <v>248</v>
      </c>
      <c r="AU187" s="165" t="s">
        <v>94</v>
      </c>
      <c r="AY187" s="14" t="s">
        <v>246</v>
      </c>
      <c r="BE187" s="166">
        <f t="shared" si="14"/>
        <v>0</v>
      </c>
      <c r="BF187" s="166">
        <f t="shared" si="15"/>
        <v>0</v>
      </c>
      <c r="BG187" s="166">
        <f t="shared" si="16"/>
        <v>0</v>
      </c>
      <c r="BH187" s="166">
        <f t="shared" si="17"/>
        <v>0</v>
      </c>
      <c r="BI187" s="166">
        <f t="shared" si="18"/>
        <v>0</v>
      </c>
      <c r="BJ187" s="14" t="s">
        <v>94</v>
      </c>
      <c r="BK187" s="166">
        <f t="shared" si="19"/>
        <v>0</v>
      </c>
      <c r="BL187" s="14" t="s">
        <v>275</v>
      </c>
      <c r="BM187" s="165" t="s">
        <v>914</v>
      </c>
    </row>
    <row r="188" spans="1:65" s="12" customFormat="1" ht="22.9" customHeight="1">
      <c r="B188" s="139"/>
      <c r="D188" s="140" t="s">
        <v>74</v>
      </c>
      <c r="E188" s="150" t="s">
        <v>2578</v>
      </c>
      <c r="F188" s="150" t="s">
        <v>3057</v>
      </c>
      <c r="I188" s="142"/>
      <c r="J188" s="151">
        <f>BK188</f>
        <v>0</v>
      </c>
      <c r="L188" s="139"/>
      <c r="M188" s="144"/>
      <c r="N188" s="145"/>
      <c r="O188" s="145"/>
      <c r="P188" s="146">
        <f>SUM(P189:P213)</f>
        <v>0</v>
      </c>
      <c r="Q188" s="145"/>
      <c r="R188" s="146">
        <f>SUM(R189:R213)</f>
        <v>0</v>
      </c>
      <c r="S188" s="145"/>
      <c r="T188" s="147">
        <f>SUM(T189:T213)</f>
        <v>0</v>
      </c>
      <c r="AR188" s="140" t="s">
        <v>94</v>
      </c>
      <c r="AT188" s="148" t="s">
        <v>74</v>
      </c>
      <c r="AU188" s="148" t="s">
        <v>83</v>
      </c>
      <c r="AY188" s="140" t="s">
        <v>246</v>
      </c>
      <c r="BK188" s="149">
        <f>SUM(BK189:BK213)</f>
        <v>0</v>
      </c>
    </row>
    <row r="189" spans="1:65" s="2" customFormat="1" ht="16.5" customHeight="1">
      <c r="A189" s="29"/>
      <c r="B189" s="152"/>
      <c r="C189" s="153" t="s">
        <v>372</v>
      </c>
      <c r="D189" s="153" t="s">
        <v>248</v>
      </c>
      <c r="E189" s="154" t="s">
        <v>3058</v>
      </c>
      <c r="F189" s="155" t="s">
        <v>3059</v>
      </c>
      <c r="G189" s="156" t="s">
        <v>2152</v>
      </c>
      <c r="H189" s="157">
        <v>17</v>
      </c>
      <c r="I189" s="158"/>
      <c r="J189" s="159">
        <f t="shared" ref="J189:J213" si="20">ROUND(I189*H189,2)</f>
        <v>0</v>
      </c>
      <c r="K189" s="160"/>
      <c r="L189" s="30"/>
      <c r="M189" s="161" t="s">
        <v>1</v>
      </c>
      <c r="N189" s="162" t="s">
        <v>41</v>
      </c>
      <c r="O189" s="58"/>
      <c r="P189" s="163">
        <f t="shared" ref="P189:P213" si="21">O189*H189</f>
        <v>0</v>
      </c>
      <c r="Q189" s="163">
        <v>0</v>
      </c>
      <c r="R189" s="163">
        <f t="shared" ref="R189:R213" si="22">Q189*H189</f>
        <v>0</v>
      </c>
      <c r="S189" s="163">
        <v>0</v>
      </c>
      <c r="T189" s="164">
        <f t="shared" ref="T189:T213" si="23"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275</v>
      </c>
      <c r="AT189" s="165" t="s">
        <v>248</v>
      </c>
      <c r="AU189" s="165" t="s">
        <v>94</v>
      </c>
      <c r="AY189" s="14" t="s">
        <v>246</v>
      </c>
      <c r="BE189" s="166">
        <f t="shared" ref="BE189:BE213" si="24">IF(N189="základná",J189,0)</f>
        <v>0</v>
      </c>
      <c r="BF189" s="166">
        <f t="shared" ref="BF189:BF213" si="25">IF(N189="znížená",J189,0)</f>
        <v>0</v>
      </c>
      <c r="BG189" s="166">
        <f t="shared" ref="BG189:BG213" si="26">IF(N189="zákl. prenesená",J189,0)</f>
        <v>0</v>
      </c>
      <c r="BH189" s="166">
        <f t="shared" ref="BH189:BH213" si="27">IF(N189="zníž. prenesená",J189,0)</f>
        <v>0</v>
      </c>
      <c r="BI189" s="166">
        <f t="shared" ref="BI189:BI213" si="28">IF(N189="nulová",J189,0)</f>
        <v>0</v>
      </c>
      <c r="BJ189" s="14" t="s">
        <v>94</v>
      </c>
      <c r="BK189" s="166">
        <f t="shared" ref="BK189:BK213" si="29">ROUND(I189*H189,2)</f>
        <v>0</v>
      </c>
      <c r="BL189" s="14" t="s">
        <v>275</v>
      </c>
      <c r="BM189" s="165" t="s">
        <v>917</v>
      </c>
    </row>
    <row r="190" spans="1:65" s="2" customFormat="1" ht="16.5" customHeight="1">
      <c r="A190" s="29"/>
      <c r="B190" s="152"/>
      <c r="C190" s="172" t="s">
        <v>918</v>
      </c>
      <c r="D190" s="172" t="s">
        <v>295</v>
      </c>
      <c r="E190" s="173" t="s">
        <v>3060</v>
      </c>
      <c r="F190" s="174" t="s">
        <v>3061</v>
      </c>
      <c r="G190" s="175" t="s">
        <v>324</v>
      </c>
      <c r="H190" s="176">
        <v>15</v>
      </c>
      <c r="I190" s="177"/>
      <c r="J190" s="178">
        <f t="shared" si="20"/>
        <v>0</v>
      </c>
      <c r="K190" s="179"/>
      <c r="L190" s="180"/>
      <c r="M190" s="181" t="s">
        <v>1</v>
      </c>
      <c r="N190" s="182" t="s">
        <v>41</v>
      </c>
      <c r="O190" s="58"/>
      <c r="P190" s="163">
        <f t="shared" si="21"/>
        <v>0</v>
      </c>
      <c r="Q190" s="163">
        <v>0</v>
      </c>
      <c r="R190" s="163">
        <f t="shared" si="22"/>
        <v>0</v>
      </c>
      <c r="S190" s="163">
        <v>0</v>
      </c>
      <c r="T190" s="164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332</v>
      </c>
      <c r="AT190" s="165" t="s">
        <v>295</v>
      </c>
      <c r="AU190" s="165" t="s">
        <v>94</v>
      </c>
      <c r="AY190" s="14" t="s">
        <v>246</v>
      </c>
      <c r="BE190" s="166">
        <f t="shared" si="24"/>
        <v>0</v>
      </c>
      <c r="BF190" s="166">
        <f t="shared" si="25"/>
        <v>0</v>
      </c>
      <c r="BG190" s="166">
        <f t="shared" si="26"/>
        <v>0</v>
      </c>
      <c r="BH190" s="166">
        <f t="shared" si="27"/>
        <v>0</v>
      </c>
      <c r="BI190" s="166">
        <f t="shared" si="28"/>
        <v>0</v>
      </c>
      <c r="BJ190" s="14" t="s">
        <v>94</v>
      </c>
      <c r="BK190" s="166">
        <f t="shared" si="29"/>
        <v>0</v>
      </c>
      <c r="BL190" s="14" t="s">
        <v>275</v>
      </c>
      <c r="BM190" s="165" t="s">
        <v>921</v>
      </c>
    </row>
    <row r="191" spans="1:65" s="2" customFormat="1" ht="16.5" customHeight="1">
      <c r="A191" s="29"/>
      <c r="B191" s="152"/>
      <c r="C191" s="172" t="s">
        <v>375</v>
      </c>
      <c r="D191" s="172" t="s">
        <v>295</v>
      </c>
      <c r="E191" s="173" t="s">
        <v>3062</v>
      </c>
      <c r="F191" s="174" t="s">
        <v>3063</v>
      </c>
      <c r="G191" s="175" t="s">
        <v>324</v>
      </c>
      <c r="H191" s="176">
        <v>1</v>
      </c>
      <c r="I191" s="177"/>
      <c r="J191" s="178">
        <f t="shared" si="20"/>
        <v>0</v>
      </c>
      <c r="K191" s="179"/>
      <c r="L191" s="180"/>
      <c r="M191" s="181" t="s">
        <v>1</v>
      </c>
      <c r="N191" s="182" t="s">
        <v>41</v>
      </c>
      <c r="O191" s="58"/>
      <c r="P191" s="163">
        <f t="shared" si="21"/>
        <v>0</v>
      </c>
      <c r="Q191" s="163">
        <v>0</v>
      </c>
      <c r="R191" s="163">
        <f t="shared" si="22"/>
        <v>0</v>
      </c>
      <c r="S191" s="163">
        <v>0</v>
      </c>
      <c r="T191" s="164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332</v>
      </c>
      <c r="AT191" s="165" t="s">
        <v>295</v>
      </c>
      <c r="AU191" s="165" t="s">
        <v>94</v>
      </c>
      <c r="AY191" s="14" t="s">
        <v>246</v>
      </c>
      <c r="BE191" s="166">
        <f t="shared" si="24"/>
        <v>0</v>
      </c>
      <c r="BF191" s="166">
        <f t="shared" si="25"/>
        <v>0</v>
      </c>
      <c r="BG191" s="166">
        <f t="shared" si="26"/>
        <v>0</v>
      </c>
      <c r="BH191" s="166">
        <f t="shared" si="27"/>
        <v>0</v>
      </c>
      <c r="BI191" s="166">
        <f t="shared" si="28"/>
        <v>0</v>
      </c>
      <c r="BJ191" s="14" t="s">
        <v>94</v>
      </c>
      <c r="BK191" s="166">
        <f t="shared" si="29"/>
        <v>0</v>
      </c>
      <c r="BL191" s="14" t="s">
        <v>275</v>
      </c>
      <c r="BM191" s="165" t="s">
        <v>924</v>
      </c>
    </row>
    <row r="192" spans="1:65" s="2" customFormat="1" ht="16.5" customHeight="1">
      <c r="A192" s="29"/>
      <c r="B192" s="152"/>
      <c r="C192" s="172" t="s">
        <v>925</v>
      </c>
      <c r="D192" s="172" t="s">
        <v>295</v>
      </c>
      <c r="E192" s="173" t="s">
        <v>3064</v>
      </c>
      <c r="F192" s="174" t="s">
        <v>3065</v>
      </c>
      <c r="G192" s="175" t="s">
        <v>324</v>
      </c>
      <c r="H192" s="176">
        <v>1</v>
      </c>
      <c r="I192" s="177"/>
      <c r="J192" s="178">
        <f t="shared" si="20"/>
        <v>0</v>
      </c>
      <c r="K192" s="179"/>
      <c r="L192" s="180"/>
      <c r="M192" s="181" t="s">
        <v>1</v>
      </c>
      <c r="N192" s="182" t="s">
        <v>41</v>
      </c>
      <c r="O192" s="58"/>
      <c r="P192" s="163">
        <f t="shared" si="21"/>
        <v>0</v>
      </c>
      <c r="Q192" s="163">
        <v>0</v>
      </c>
      <c r="R192" s="163">
        <f t="shared" si="22"/>
        <v>0</v>
      </c>
      <c r="S192" s="163">
        <v>0</v>
      </c>
      <c r="T192" s="164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332</v>
      </c>
      <c r="AT192" s="165" t="s">
        <v>295</v>
      </c>
      <c r="AU192" s="165" t="s">
        <v>94</v>
      </c>
      <c r="AY192" s="14" t="s">
        <v>246</v>
      </c>
      <c r="BE192" s="166">
        <f t="shared" si="24"/>
        <v>0</v>
      </c>
      <c r="BF192" s="166">
        <f t="shared" si="25"/>
        <v>0</v>
      </c>
      <c r="BG192" s="166">
        <f t="shared" si="26"/>
        <v>0</v>
      </c>
      <c r="BH192" s="166">
        <f t="shared" si="27"/>
        <v>0</v>
      </c>
      <c r="BI192" s="166">
        <f t="shared" si="28"/>
        <v>0</v>
      </c>
      <c r="BJ192" s="14" t="s">
        <v>94</v>
      </c>
      <c r="BK192" s="166">
        <f t="shared" si="29"/>
        <v>0</v>
      </c>
      <c r="BL192" s="14" t="s">
        <v>275</v>
      </c>
      <c r="BM192" s="165" t="s">
        <v>928</v>
      </c>
    </row>
    <row r="193" spans="1:65" s="2" customFormat="1" ht="16.5" customHeight="1">
      <c r="A193" s="29"/>
      <c r="B193" s="152"/>
      <c r="C193" s="172" t="s">
        <v>379</v>
      </c>
      <c r="D193" s="172" t="s">
        <v>295</v>
      </c>
      <c r="E193" s="173" t="s">
        <v>3066</v>
      </c>
      <c r="F193" s="174" t="s">
        <v>3067</v>
      </c>
      <c r="G193" s="175" t="s">
        <v>324</v>
      </c>
      <c r="H193" s="176">
        <v>17</v>
      </c>
      <c r="I193" s="177"/>
      <c r="J193" s="178">
        <f t="shared" si="20"/>
        <v>0</v>
      </c>
      <c r="K193" s="179"/>
      <c r="L193" s="180"/>
      <c r="M193" s="181" t="s">
        <v>1</v>
      </c>
      <c r="N193" s="182" t="s">
        <v>41</v>
      </c>
      <c r="O193" s="58"/>
      <c r="P193" s="163">
        <f t="shared" si="21"/>
        <v>0</v>
      </c>
      <c r="Q193" s="163">
        <v>0</v>
      </c>
      <c r="R193" s="163">
        <f t="shared" si="22"/>
        <v>0</v>
      </c>
      <c r="S193" s="163">
        <v>0</v>
      </c>
      <c r="T193" s="164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332</v>
      </c>
      <c r="AT193" s="165" t="s">
        <v>295</v>
      </c>
      <c r="AU193" s="165" t="s">
        <v>94</v>
      </c>
      <c r="AY193" s="14" t="s">
        <v>246</v>
      </c>
      <c r="BE193" s="166">
        <f t="shared" si="24"/>
        <v>0</v>
      </c>
      <c r="BF193" s="166">
        <f t="shared" si="25"/>
        <v>0</v>
      </c>
      <c r="BG193" s="166">
        <f t="shared" si="26"/>
        <v>0</v>
      </c>
      <c r="BH193" s="166">
        <f t="shared" si="27"/>
        <v>0</v>
      </c>
      <c r="BI193" s="166">
        <f t="shared" si="28"/>
        <v>0</v>
      </c>
      <c r="BJ193" s="14" t="s">
        <v>94</v>
      </c>
      <c r="BK193" s="166">
        <f t="shared" si="29"/>
        <v>0</v>
      </c>
      <c r="BL193" s="14" t="s">
        <v>275</v>
      </c>
      <c r="BM193" s="165" t="s">
        <v>931</v>
      </c>
    </row>
    <row r="194" spans="1:65" s="2" customFormat="1" ht="16.5" customHeight="1">
      <c r="A194" s="29"/>
      <c r="B194" s="152"/>
      <c r="C194" s="172" t="s">
        <v>932</v>
      </c>
      <c r="D194" s="172" t="s">
        <v>295</v>
      </c>
      <c r="E194" s="173" t="s">
        <v>3068</v>
      </c>
      <c r="F194" s="174" t="s">
        <v>3069</v>
      </c>
      <c r="G194" s="175" t="s">
        <v>324</v>
      </c>
      <c r="H194" s="176">
        <v>6</v>
      </c>
      <c r="I194" s="177"/>
      <c r="J194" s="178">
        <f t="shared" si="20"/>
        <v>0</v>
      </c>
      <c r="K194" s="179"/>
      <c r="L194" s="180"/>
      <c r="M194" s="181" t="s">
        <v>1</v>
      </c>
      <c r="N194" s="182" t="s">
        <v>41</v>
      </c>
      <c r="O194" s="58"/>
      <c r="P194" s="163">
        <f t="shared" si="21"/>
        <v>0</v>
      </c>
      <c r="Q194" s="163">
        <v>0</v>
      </c>
      <c r="R194" s="163">
        <f t="shared" si="22"/>
        <v>0</v>
      </c>
      <c r="S194" s="163">
        <v>0</v>
      </c>
      <c r="T194" s="164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332</v>
      </c>
      <c r="AT194" s="165" t="s">
        <v>295</v>
      </c>
      <c r="AU194" s="165" t="s">
        <v>94</v>
      </c>
      <c r="AY194" s="14" t="s">
        <v>246</v>
      </c>
      <c r="BE194" s="166">
        <f t="shared" si="24"/>
        <v>0</v>
      </c>
      <c r="BF194" s="166">
        <f t="shared" si="25"/>
        <v>0</v>
      </c>
      <c r="BG194" s="166">
        <f t="shared" si="26"/>
        <v>0</v>
      </c>
      <c r="BH194" s="166">
        <f t="shared" si="27"/>
        <v>0</v>
      </c>
      <c r="BI194" s="166">
        <f t="shared" si="28"/>
        <v>0</v>
      </c>
      <c r="BJ194" s="14" t="s">
        <v>94</v>
      </c>
      <c r="BK194" s="166">
        <f t="shared" si="29"/>
        <v>0</v>
      </c>
      <c r="BL194" s="14" t="s">
        <v>275</v>
      </c>
      <c r="BM194" s="165" t="s">
        <v>935</v>
      </c>
    </row>
    <row r="195" spans="1:65" s="2" customFormat="1" ht="16.5" customHeight="1">
      <c r="A195" s="29"/>
      <c r="B195" s="152"/>
      <c r="C195" s="172" t="s">
        <v>382</v>
      </c>
      <c r="D195" s="172" t="s">
        <v>295</v>
      </c>
      <c r="E195" s="173" t="s">
        <v>3070</v>
      </c>
      <c r="F195" s="174" t="s">
        <v>3071</v>
      </c>
      <c r="G195" s="175" t="s">
        <v>324</v>
      </c>
      <c r="H195" s="176">
        <v>5</v>
      </c>
      <c r="I195" s="177"/>
      <c r="J195" s="178">
        <f t="shared" si="20"/>
        <v>0</v>
      </c>
      <c r="K195" s="179"/>
      <c r="L195" s="180"/>
      <c r="M195" s="181" t="s">
        <v>1</v>
      </c>
      <c r="N195" s="182" t="s">
        <v>41</v>
      </c>
      <c r="O195" s="58"/>
      <c r="P195" s="163">
        <f t="shared" si="21"/>
        <v>0</v>
      </c>
      <c r="Q195" s="163">
        <v>0</v>
      </c>
      <c r="R195" s="163">
        <f t="shared" si="22"/>
        <v>0</v>
      </c>
      <c r="S195" s="163">
        <v>0</v>
      </c>
      <c r="T195" s="164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332</v>
      </c>
      <c r="AT195" s="165" t="s">
        <v>295</v>
      </c>
      <c r="AU195" s="165" t="s">
        <v>94</v>
      </c>
      <c r="AY195" s="14" t="s">
        <v>246</v>
      </c>
      <c r="BE195" s="166">
        <f t="shared" si="24"/>
        <v>0</v>
      </c>
      <c r="BF195" s="166">
        <f t="shared" si="25"/>
        <v>0</v>
      </c>
      <c r="BG195" s="166">
        <f t="shared" si="26"/>
        <v>0</v>
      </c>
      <c r="BH195" s="166">
        <f t="shared" si="27"/>
        <v>0</v>
      </c>
      <c r="BI195" s="166">
        <f t="shared" si="28"/>
        <v>0</v>
      </c>
      <c r="BJ195" s="14" t="s">
        <v>94</v>
      </c>
      <c r="BK195" s="166">
        <f t="shared" si="29"/>
        <v>0</v>
      </c>
      <c r="BL195" s="14" t="s">
        <v>275</v>
      </c>
      <c r="BM195" s="165" t="s">
        <v>938</v>
      </c>
    </row>
    <row r="196" spans="1:65" s="2" customFormat="1" ht="16.5" customHeight="1">
      <c r="A196" s="29"/>
      <c r="B196" s="152"/>
      <c r="C196" s="172" t="s">
        <v>939</v>
      </c>
      <c r="D196" s="172" t="s">
        <v>295</v>
      </c>
      <c r="E196" s="173" t="s">
        <v>3072</v>
      </c>
      <c r="F196" s="174" t="s">
        <v>3073</v>
      </c>
      <c r="G196" s="175" t="s">
        <v>324</v>
      </c>
      <c r="H196" s="176">
        <v>11</v>
      </c>
      <c r="I196" s="177"/>
      <c r="J196" s="178">
        <f t="shared" si="20"/>
        <v>0</v>
      </c>
      <c r="K196" s="179"/>
      <c r="L196" s="180"/>
      <c r="M196" s="181" t="s">
        <v>1</v>
      </c>
      <c r="N196" s="182" t="s">
        <v>41</v>
      </c>
      <c r="O196" s="58"/>
      <c r="P196" s="163">
        <f t="shared" si="21"/>
        <v>0</v>
      </c>
      <c r="Q196" s="163">
        <v>0</v>
      </c>
      <c r="R196" s="163">
        <f t="shared" si="22"/>
        <v>0</v>
      </c>
      <c r="S196" s="163">
        <v>0</v>
      </c>
      <c r="T196" s="164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332</v>
      </c>
      <c r="AT196" s="165" t="s">
        <v>295</v>
      </c>
      <c r="AU196" s="165" t="s">
        <v>94</v>
      </c>
      <c r="AY196" s="14" t="s">
        <v>246</v>
      </c>
      <c r="BE196" s="166">
        <f t="shared" si="24"/>
        <v>0</v>
      </c>
      <c r="BF196" s="166">
        <f t="shared" si="25"/>
        <v>0</v>
      </c>
      <c r="BG196" s="166">
        <f t="shared" si="26"/>
        <v>0</v>
      </c>
      <c r="BH196" s="166">
        <f t="shared" si="27"/>
        <v>0</v>
      </c>
      <c r="BI196" s="166">
        <f t="shared" si="28"/>
        <v>0</v>
      </c>
      <c r="BJ196" s="14" t="s">
        <v>94</v>
      </c>
      <c r="BK196" s="166">
        <f t="shared" si="29"/>
        <v>0</v>
      </c>
      <c r="BL196" s="14" t="s">
        <v>275</v>
      </c>
      <c r="BM196" s="165" t="s">
        <v>942</v>
      </c>
    </row>
    <row r="197" spans="1:65" s="2" customFormat="1" ht="16.5" customHeight="1">
      <c r="A197" s="29"/>
      <c r="B197" s="152"/>
      <c r="C197" s="172" t="s">
        <v>386</v>
      </c>
      <c r="D197" s="172" t="s">
        <v>295</v>
      </c>
      <c r="E197" s="173" t="s">
        <v>3074</v>
      </c>
      <c r="F197" s="174" t="s">
        <v>2286</v>
      </c>
      <c r="G197" s="175" t="s">
        <v>324</v>
      </c>
      <c r="H197" s="176">
        <v>15</v>
      </c>
      <c r="I197" s="177"/>
      <c r="J197" s="178">
        <f t="shared" si="20"/>
        <v>0</v>
      </c>
      <c r="K197" s="179"/>
      <c r="L197" s="180"/>
      <c r="M197" s="181" t="s">
        <v>1</v>
      </c>
      <c r="N197" s="182" t="s">
        <v>41</v>
      </c>
      <c r="O197" s="58"/>
      <c r="P197" s="163">
        <f t="shared" si="21"/>
        <v>0</v>
      </c>
      <c r="Q197" s="163">
        <v>0</v>
      </c>
      <c r="R197" s="163">
        <f t="shared" si="22"/>
        <v>0</v>
      </c>
      <c r="S197" s="163">
        <v>0</v>
      </c>
      <c r="T197" s="164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332</v>
      </c>
      <c r="AT197" s="165" t="s">
        <v>295</v>
      </c>
      <c r="AU197" s="165" t="s">
        <v>94</v>
      </c>
      <c r="AY197" s="14" t="s">
        <v>246</v>
      </c>
      <c r="BE197" s="166">
        <f t="shared" si="24"/>
        <v>0</v>
      </c>
      <c r="BF197" s="166">
        <f t="shared" si="25"/>
        <v>0</v>
      </c>
      <c r="BG197" s="166">
        <f t="shared" si="26"/>
        <v>0</v>
      </c>
      <c r="BH197" s="166">
        <f t="shared" si="27"/>
        <v>0</v>
      </c>
      <c r="BI197" s="166">
        <f t="shared" si="28"/>
        <v>0</v>
      </c>
      <c r="BJ197" s="14" t="s">
        <v>94</v>
      </c>
      <c r="BK197" s="166">
        <f t="shared" si="29"/>
        <v>0</v>
      </c>
      <c r="BL197" s="14" t="s">
        <v>275</v>
      </c>
      <c r="BM197" s="165" t="s">
        <v>945</v>
      </c>
    </row>
    <row r="198" spans="1:65" s="2" customFormat="1" ht="16.5" customHeight="1">
      <c r="A198" s="29"/>
      <c r="B198" s="152"/>
      <c r="C198" s="172" t="s">
        <v>946</v>
      </c>
      <c r="D198" s="172" t="s">
        <v>295</v>
      </c>
      <c r="E198" s="173" t="s">
        <v>3075</v>
      </c>
      <c r="F198" s="174" t="s">
        <v>2286</v>
      </c>
      <c r="G198" s="175" t="s">
        <v>324</v>
      </c>
      <c r="H198" s="176">
        <v>2</v>
      </c>
      <c r="I198" s="177"/>
      <c r="J198" s="178">
        <f t="shared" si="20"/>
        <v>0</v>
      </c>
      <c r="K198" s="179"/>
      <c r="L198" s="180"/>
      <c r="M198" s="181" t="s">
        <v>1</v>
      </c>
      <c r="N198" s="182" t="s">
        <v>41</v>
      </c>
      <c r="O198" s="58"/>
      <c r="P198" s="163">
        <f t="shared" si="21"/>
        <v>0</v>
      </c>
      <c r="Q198" s="163">
        <v>0</v>
      </c>
      <c r="R198" s="163">
        <f t="shared" si="22"/>
        <v>0</v>
      </c>
      <c r="S198" s="163">
        <v>0</v>
      </c>
      <c r="T198" s="164">
        <f t="shared" si="2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332</v>
      </c>
      <c r="AT198" s="165" t="s">
        <v>295</v>
      </c>
      <c r="AU198" s="165" t="s">
        <v>94</v>
      </c>
      <c r="AY198" s="14" t="s">
        <v>246</v>
      </c>
      <c r="BE198" s="166">
        <f t="shared" si="24"/>
        <v>0</v>
      </c>
      <c r="BF198" s="166">
        <f t="shared" si="25"/>
        <v>0</v>
      </c>
      <c r="BG198" s="166">
        <f t="shared" si="26"/>
        <v>0</v>
      </c>
      <c r="BH198" s="166">
        <f t="shared" si="27"/>
        <v>0</v>
      </c>
      <c r="BI198" s="166">
        <f t="shared" si="28"/>
        <v>0</v>
      </c>
      <c r="BJ198" s="14" t="s">
        <v>94</v>
      </c>
      <c r="BK198" s="166">
        <f t="shared" si="29"/>
        <v>0</v>
      </c>
      <c r="BL198" s="14" t="s">
        <v>275</v>
      </c>
      <c r="BM198" s="165" t="s">
        <v>949</v>
      </c>
    </row>
    <row r="199" spans="1:65" s="2" customFormat="1" ht="16.5" customHeight="1">
      <c r="A199" s="29"/>
      <c r="B199" s="152"/>
      <c r="C199" s="172" t="s">
        <v>389</v>
      </c>
      <c r="D199" s="172" t="s">
        <v>295</v>
      </c>
      <c r="E199" s="173" t="s">
        <v>3076</v>
      </c>
      <c r="F199" s="174" t="s">
        <v>3077</v>
      </c>
      <c r="G199" s="175" t="s">
        <v>324</v>
      </c>
      <c r="H199" s="176">
        <v>17</v>
      </c>
      <c r="I199" s="177"/>
      <c r="J199" s="178">
        <f t="shared" si="20"/>
        <v>0</v>
      </c>
      <c r="K199" s="179"/>
      <c r="L199" s="180"/>
      <c r="M199" s="181" t="s">
        <v>1</v>
      </c>
      <c r="N199" s="182" t="s">
        <v>41</v>
      </c>
      <c r="O199" s="58"/>
      <c r="P199" s="163">
        <f t="shared" si="21"/>
        <v>0</v>
      </c>
      <c r="Q199" s="163">
        <v>0</v>
      </c>
      <c r="R199" s="163">
        <f t="shared" si="22"/>
        <v>0</v>
      </c>
      <c r="S199" s="163">
        <v>0</v>
      </c>
      <c r="T199" s="164">
        <f t="shared" si="2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332</v>
      </c>
      <c r="AT199" s="165" t="s">
        <v>295</v>
      </c>
      <c r="AU199" s="165" t="s">
        <v>94</v>
      </c>
      <c r="AY199" s="14" t="s">
        <v>246</v>
      </c>
      <c r="BE199" s="166">
        <f t="shared" si="24"/>
        <v>0</v>
      </c>
      <c r="BF199" s="166">
        <f t="shared" si="25"/>
        <v>0</v>
      </c>
      <c r="BG199" s="166">
        <f t="shared" si="26"/>
        <v>0</v>
      </c>
      <c r="BH199" s="166">
        <f t="shared" si="27"/>
        <v>0</v>
      </c>
      <c r="BI199" s="166">
        <f t="shared" si="28"/>
        <v>0</v>
      </c>
      <c r="BJ199" s="14" t="s">
        <v>94</v>
      </c>
      <c r="BK199" s="166">
        <f t="shared" si="29"/>
        <v>0</v>
      </c>
      <c r="BL199" s="14" t="s">
        <v>275</v>
      </c>
      <c r="BM199" s="165" t="s">
        <v>952</v>
      </c>
    </row>
    <row r="200" spans="1:65" s="2" customFormat="1" ht="16.5" customHeight="1">
      <c r="A200" s="29"/>
      <c r="B200" s="152"/>
      <c r="C200" s="172" t="s">
        <v>953</v>
      </c>
      <c r="D200" s="172" t="s">
        <v>295</v>
      </c>
      <c r="E200" s="173" t="s">
        <v>3078</v>
      </c>
      <c r="F200" s="174" t="s">
        <v>3079</v>
      </c>
      <c r="G200" s="175" t="s">
        <v>324</v>
      </c>
      <c r="H200" s="176">
        <v>75</v>
      </c>
      <c r="I200" s="177"/>
      <c r="J200" s="178">
        <f t="shared" si="20"/>
        <v>0</v>
      </c>
      <c r="K200" s="179"/>
      <c r="L200" s="180"/>
      <c r="M200" s="181" t="s">
        <v>1</v>
      </c>
      <c r="N200" s="182" t="s">
        <v>41</v>
      </c>
      <c r="O200" s="58"/>
      <c r="P200" s="163">
        <f t="shared" si="21"/>
        <v>0</v>
      </c>
      <c r="Q200" s="163">
        <v>0</v>
      </c>
      <c r="R200" s="163">
        <f t="shared" si="22"/>
        <v>0</v>
      </c>
      <c r="S200" s="163">
        <v>0</v>
      </c>
      <c r="T200" s="164">
        <f t="shared" si="2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332</v>
      </c>
      <c r="AT200" s="165" t="s">
        <v>295</v>
      </c>
      <c r="AU200" s="165" t="s">
        <v>94</v>
      </c>
      <c r="AY200" s="14" t="s">
        <v>246</v>
      </c>
      <c r="BE200" s="166">
        <f t="shared" si="24"/>
        <v>0</v>
      </c>
      <c r="BF200" s="166">
        <f t="shared" si="25"/>
        <v>0</v>
      </c>
      <c r="BG200" s="166">
        <f t="shared" si="26"/>
        <v>0</v>
      </c>
      <c r="BH200" s="166">
        <f t="shared" si="27"/>
        <v>0</v>
      </c>
      <c r="BI200" s="166">
        <f t="shared" si="28"/>
        <v>0</v>
      </c>
      <c r="BJ200" s="14" t="s">
        <v>94</v>
      </c>
      <c r="BK200" s="166">
        <f t="shared" si="29"/>
        <v>0</v>
      </c>
      <c r="BL200" s="14" t="s">
        <v>275</v>
      </c>
      <c r="BM200" s="165" t="s">
        <v>956</v>
      </c>
    </row>
    <row r="201" spans="1:65" s="2" customFormat="1" ht="16.5" customHeight="1">
      <c r="A201" s="29"/>
      <c r="B201" s="152"/>
      <c r="C201" s="172" t="s">
        <v>393</v>
      </c>
      <c r="D201" s="172" t="s">
        <v>295</v>
      </c>
      <c r="E201" s="173" t="s">
        <v>3080</v>
      </c>
      <c r="F201" s="174" t="s">
        <v>3081</v>
      </c>
      <c r="G201" s="175" t="s">
        <v>324</v>
      </c>
      <c r="H201" s="176">
        <v>17</v>
      </c>
      <c r="I201" s="177"/>
      <c r="J201" s="178">
        <f t="shared" si="20"/>
        <v>0</v>
      </c>
      <c r="K201" s="179"/>
      <c r="L201" s="180"/>
      <c r="M201" s="181" t="s">
        <v>1</v>
      </c>
      <c r="N201" s="182" t="s">
        <v>41</v>
      </c>
      <c r="O201" s="58"/>
      <c r="P201" s="163">
        <f t="shared" si="21"/>
        <v>0</v>
      </c>
      <c r="Q201" s="163">
        <v>0</v>
      </c>
      <c r="R201" s="163">
        <f t="shared" si="22"/>
        <v>0</v>
      </c>
      <c r="S201" s="163">
        <v>0</v>
      </c>
      <c r="T201" s="164">
        <f t="shared" si="2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332</v>
      </c>
      <c r="AT201" s="165" t="s">
        <v>295</v>
      </c>
      <c r="AU201" s="165" t="s">
        <v>94</v>
      </c>
      <c r="AY201" s="14" t="s">
        <v>246</v>
      </c>
      <c r="BE201" s="166">
        <f t="shared" si="24"/>
        <v>0</v>
      </c>
      <c r="BF201" s="166">
        <f t="shared" si="25"/>
        <v>0</v>
      </c>
      <c r="BG201" s="166">
        <f t="shared" si="26"/>
        <v>0</v>
      </c>
      <c r="BH201" s="166">
        <f t="shared" si="27"/>
        <v>0</v>
      </c>
      <c r="BI201" s="166">
        <f t="shared" si="28"/>
        <v>0</v>
      </c>
      <c r="BJ201" s="14" t="s">
        <v>94</v>
      </c>
      <c r="BK201" s="166">
        <f t="shared" si="29"/>
        <v>0</v>
      </c>
      <c r="BL201" s="14" t="s">
        <v>275</v>
      </c>
      <c r="BM201" s="165" t="s">
        <v>959</v>
      </c>
    </row>
    <row r="202" spans="1:65" s="2" customFormat="1" ht="16.5" customHeight="1">
      <c r="A202" s="29"/>
      <c r="B202" s="152"/>
      <c r="C202" s="172" t="s">
        <v>960</v>
      </c>
      <c r="D202" s="172" t="s">
        <v>295</v>
      </c>
      <c r="E202" s="173" t="s">
        <v>3082</v>
      </c>
      <c r="F202" s="174" t="s">
        <v>3083</v>
      </c>
      <c r="G202" s="175" t="s">
        <v>324</v>
      </c>
      <c r="H202" s="176">
        <v>10</v>
      </c>
      <c r="I202" s="177"/>
      <c r="J202" s="178">
        <f t="shared" si="20"/>
        <v>0</v>
      </c>
      <c r="K202" s="179"/>
      <c r="L202" s="180"/>
      <c r="M202" s="181" t="s">
        <v>1</v>
      </c>
      <c r="N202" s="182" t="s">
        <v>41</v>
      </c>
      <c r="O202" s="58"/>
      <c r="P202" s="163">
        <f t="shared" si="21"/>
        <v>0</v>
      </c>
      <c r="Q202" s="163">
        <v>0</v>
      </c>
      <c r="R202" s="163">
        <f t="shared" si="22"/>
        <v>0</v>
      </c>
      <c r="S202" s="163">
        <v>0</v>
      </c>
      <c r="T202" s="164">
        <f t="shared" si="2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332</v>
      </c>
      <c r="AT202" s="165" t="s">
        <v>295</v>
      </c>
      <c r="AU202" s="165" t="s">
        <v>94</v>
      </c>
      <c r="AY202" s="14" t="s">
        <v>246</v>
      </c>
      <c r="BE202" s="166">
        <f t="shared" si="24"/>
        <v>0</v>
      </c>
      <c r="BF202" s="166">
        <f t="shared" si="25"/>
        <v>0</v>
      </c>
      <c r="BG202" s="166">
        <f t="shared" si="26"/>
        <v>0</v>
      </c>
      <c r="BH202" s="166">
        <f t="shared" si="27"/>
        <v>0</v>
      </c>
      <c r="BI202" s="166">
        <f t="shared" si="28"/>
        <v>0</v>
      </c>
      <c r="BJ202" s="14" t="s">
        <v>94</v>
      </c>
      <c r="BK202" s="166">
        <f t="shared" si="29"/>
        <v>0</v>
      </c>
      <c r="BL202" s="14" t="s">
        <v>275</v>
      </c>
      <c r="BM202" s="165" t="s">
        <v>963</v>
      </c>
    </row>
    <row r="203" spans="1:65" s="2" customFormat="1" ht="16.5" customHeight="1">
      <c r="A203" s="29"/>
      <c r="B203" s="152"/>
      <c r="C203" s="172" t="s">
        <v>396</v>
      </c>
      <c r="D203" s="172" t="s">
        <v>295</v>
      </c>
      <c r="E203" s="173" t="s">
        <v>3084</v>
      </c>
      <c r="F203" s="174" t="s">
        <v>3085</v>
      </c>
      <c r="G203" s="175" t="s">
        <v>324</v>
      </c>
      <c r="H203" s="176">
        <v>7</v>
      </c>
      <c r="I203" s="177"/>
      <c r="J203" s="178">
        <f t="shared" si="20"/>
        <v>0</v>
      </c>
      <c r="K203" s="179"/>
      <c r="L203" s="180"/>
      <c r="M203" s="181" t="s">
        <v>1</v>
      </c>
      <c r="N203" s="182" t="s">
        <v>41</v>
      </c>
      <c r="O203" s="58"/>
      <c r="P203" s="163">
        <f t="shared" si="21"/>
        <v>0</v>
      </c>
      <c r="Q203" s="163">
        <v>0</v>
      </c>
      <c r="R203" s="163">
        <f t="shared" si="22"/>
        <v>0</v>
      </c>
      <c r="S203" s="163">
        <v>0</v>
      </c>
      <c r="T203" s="164">
        <f t="shared" si="2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332</v>
      </c>
      <c r="AT203" s="165" t="s">
        <v>295</v>
      </c>
      <c r="AU203" s="165" t="s">
        <v>94</v>
      </c>
      <c r="AY203" s="14" t="s">
        <v>246</v>
      </c>
      <c r="BE203" s="166">
        <f t="shared" si="24"/>
        <v>0</v>
      </c>
      <c r="BF203" s="166">
        <f t="shared" si="25"/>
        <v>0</v>
      </c>
      <c r="BG203" s="166">
        <f t="shared" si="26"/>
        <v>0</v>
      </c>
      <c r="BH203" s="166">
        <f t="shared" si="27"/>
        <v>0</v>
      </c>
      <c r="BI203" s="166">
        <f t="shared" si="28"/>
        <v>0</v>
      </c>
      <c r="BJ203" s="14" t="s">
        <v>94</v>
      </c>
      <c r="BK203" s="166">
        <f t="shared" si="29"/>
        <v>0</v>
      </c>
      <c r="BL203" s="14" t="s">
        <v>275</v>
      </c>
      <c r="BM203" s="165" t="s">
        <v>966</v>
      </c>
    </row>
    <row r="204" spans="1:65" s="2" customFormat="1" ht="16.5" customHeight="1">
      <c r="A204" s="29"/>
      <c r="B204" s="152"/>
      <c r="C204" s="172" t="s">
        <v>967</v>
      </c>
      <c r="D204" s="172" t="s">
        <v>295</v>
      </c>
      <c r="E204" s="173" t="s">
        <v>3086</v>
      </c>
      <c r="F204" s="174" t="s">
        <v>3087</v>
      </c>
      <c r="G204" s="175" t="s">
        <v>324</v>
      </c>
      <c r="H204" s="176">
        <v>20</v>
      </c>
      <c r="I204" s="177"/>
      <c r="J204" s="178">
        <f t="shared" si="20"/>
        <v>0</v>
      </c>
      <c r="K204" s="179"/>
      <c r="L204" s="180"/>
      <c r="M204" s="181" t="s">
        <v>1</v>
      </c>
      <c r="N204" s="182" t="s">
        <v>41</v>
      </c>
      <c r="O204" s="58"/>
      <c r="P204" s="163">
        <f t="shared" si="21"/>
        <v>0</v>
      </c>
      <c r="Q204" s="163">
        <v>0</v>
      </c>
      <c r="R204" s="163">
        <f t="shared" si="22"/>
        <v>0</v>
      </c>
      <c r="S204" s="163">
        <v>0</v>
      </c>
      <c r="T204" s="164">
        <f t="shared" si="2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332</v>
      </c>
      <c r="AT204" s="165" t="s">
        <v>295</v>
      </c>
      <c r="AU204" s="165" t="s">
        <v>94</v>
      </c>
      <c r="AY204" s="14" t="s">
        <v>246</v>
      </c>
      <c r="BE204" s="166">
        <f t="shared" si="24"/>
        <v>0</v>
      </c>
      <c r="BF204" s="166">
        <f t="shared" si="25"/>
        <v>0</v>
      </c>
      <c r="BG204" s="166">
        <f t="shared" si="26"/>
        <v>0</v>
      </c>
      <c r="BH204" s="166">
        <f t="shared" si="27"/>
        <v>0</v>
      </c>
      <c r="BI204" s="166">
        <f t="shared" si="28"/>
        <v>0</v>
      </c>
      <c r="BJ204" s="14" t="s">
        <v>94</v>
      </c>
      <c r="BK204" s="166">
        <f t="shared" si="29"/>
        <v>0</v>
      </c>
      <c r="BL204" s="14" t="s">
        <v>275</v>
      </c>
      <c r="BM204" s="165" t="s">
        <v>970</v>
      </c>
    </row>
    <row r="205" spans="1:65" s="2" customFormat="1" ht="16.5" customHeight="1">
      <c r="A205" s="29"/>
      <c r="B205" s="152"/>
      <c r="C205" s="172" t="s">
        <v>400</v>
      </c>
      <c r="D205" s="172" t="s">
        <v>295</v>
      </c>
      <c r="E205" s="173" t="s">
        <v>3088</v>
      </c>
      <c r="F205" s="174" t="s">
        <v>3089</v>
      </c>
      <c r="G205" s="175" t="s">
        <v>324</v>
      </c>
      <c r="H205" s="176">
        <v>5</v>
      </c>
      <c r="I205" s="177"/>
      <c r="J205" s="178">
        <f t="shared" si="20"/>
        <v>0</v>
      </c>
      <c r="K205" s="179"/>
      <c r="L205" s="180"/>
      <c r="M205" s="181" t="s">
        <v>1</v>
      </c>
      <c r="N205" s="182" t="s">
        <v>41</v>
      </c>
      <c r="O205" s="58"/>
      <c r="P205" s="163">
        <f t="shared" si="21"/>
        <v>0</v>
      </c>
      <c r="Q205" s="163">
        <v>0</v>
      </c>
      <c r="R205" s="163">
        <f t="shared" si="22"/>
        <v>0</v>
      </c>
      <c r="S205" s="163">
        <v>0</v>
      </c>
      <c r="T205" s="164">
        <f t="shared" si="2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332</v>
      </c>
      <c r="AT205" s="165" t="s">
        <v>295</v>
      </c>
      <c r="AU205" s="165" t="s">
        <v>94</v>
      </c>
      <c r="AY205" s="14" t="s">
        <v>246</v>
      </c>
      <c r="BE205" s="166">
        <f t="shared" si="24"/>
        <v>0</v>
      </c>
      <c r="BF205" s="166">
        <f t="shared" si="25"/>
        <v>0</v>
      </c>
      <c r="BG205" s="166">
        <f t="shared" si="26"/>
        <v>0</v>
      </c>
      <c r="BH205" s="166">
        <f t="shared" si="27"/>
        <v>0</v>
      </c>
      <c r="BI205" s="166">
        <f t="shared" si="28"/>
        <v>0</v>
      </c>
      <c r="BJ205" s="14" t="s">
        <v>94</v>
      </c>
      <c r="BK205" s="166">
        <f t="shared" si="29"/>
        <v>0</v>
      </c>
      <c r="BL205" s="14" t="s">
        <v>275</v>
      </c>
      <c r="BM205" s="165" t="s">
        <v>975</v>
      </c>
    </row>
    <row r="206" spans="1:65" s="2" customFormat="1" ht="16.5" customHeight="1">
      <c r="A206" s="29"/>
      <c r="B206" s="152"/>
      <c r="C206" s="172" t="s">
        <v>976</v>
      </c>
      <c r="D206" s="172" t="s">
        <v>295</v>
      </c>
      <c r="E206" s="173" t="s">
        <v>3090</v>
      </c>
      <c r="F206" s="174" t="s">
        <v>3091</v>
      </c>
      <c r="G206" s="175" t="s">
        <v>324</v>
      </c>
      <c r="H206" s="176">
        <v>5</v>
      </c>
      <c r="I206" s="177"/>
      <c r="J206" s="178">
        <f t="shared" si="20"/>
        <v>0</v>
      </c>
      <c r="K206" s="179"/>
      <c r="L206" s="180"/>
      <c r="M206" s="181" t="s">
        <v>1</v>
      </c>
      <c r="N206" s="182" t="s">
        <v>41</v>
      </c>
      <c r="O206" s="58"/>
      <c r="P206" s="163">
        <f t="shared" si="21"/>
        <v>0</v>
      </c>
      <c r="Q206" s="163">
        <v>0</v>
      </c>
      <c r="R206" s="163">
        <f t="shared" si="22"/>
        <v>0</v>
      </c>
      <c r="S206" s="163">
        <v>0</v>
      </c>
      <c r="T206" s="164">
        <f t="shared" si="2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332</v>
      </c>
      <c r="AT206" s="165" t="s">
        <v>295</v>
      </c>
      <c r="AU206" s="165" t="s">
        <v>94</v>
      </c>
      <c r="AY206" s="14" t="s">
        <v>246</v>
      </c>
      <c r="BE206" s="166">
        <f t="shared" si="24"/>
        <v>0</v>
      </c>
      <c r="BF206" s="166">
        <f t="shared" si="25"/>
        <v>0</v>
      </c>
      <c r="BG206" s="166">
        <f t="shared" si="26"/>
        <v>0</v>
      </c>
      <c r="BH206" s="166">
        <f t="shared" si="27"/>
        <v>0</v>
      </c>
      <c r="BI206" s="166">
        <f t="shared" si="28"/>
        <v>0</v>
      </c>
      <c r="BJ206" s="14" t="s">
        <v>94</v>
      </c>
      <c r="BK206" s="166">
        <f t="shared" si="29"/>
        <v>0</v>
      </c>
      <c r="BL206" s="14" t="s">
        <v>275</v>
      </c>
      <c r="BM206" s="165" t="s">
        <v>979</v>
      </c>
    </row>
    <row r="207" spans="1:65" s="2" customFormat="1" ht="16.5" customHeight="1">
      <c r="A207" s="29"/>
      <c r="B207" s="152"/>
      <c r="C207" s="172" t="s">
        <v>403</v>
      </c>
      <c r="D207" s="172" t="s">
        <v>295</v>
      </c>
      <c r="E207" s="173" t="s">
        <v>3092</v>
      </c>
      <c r="F207" s="174" t="s">
        <v>3093</v>
      </c>
      <c r="G207" s="175" t="s">
        <v>324</v>
      </c>
      <c r="H207" s="176">
        <v>12</v>
      </c>
      <c r="I207" s="177"/>
      <c r="J207" s="178">
        <f t="shared" si="20"/>
        <v>0</v>
      </c>
      <c r="K207" s="179"/>
      <c r="L207" s="180"/>
      <c r="M207" s="181" t="s">
        <v>1</v>
      </c>
      <c r="N207" s="182" t="s">
        <v>41</v>
      </c>
      <c r="O207" s="58"/>
      <c r="P207" s="163">
        <f t="shared" si="21"/>
        <v>0</v>
      </c>
      <c r="Q207" s="163">
        <v>0</v>
      </c>
      <c r="R207" s="163">
        <f t="shared" si="22"/>
        <v>0</v>
      </c>
      <c r="S207" s="163">
        <v>0</v>
      </c>
      <c r="T207" s="164">
        <f t="shared" si="2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332</v>
      </c>
      <c r="AT207" s="165" t="s">
        <v>295</v>
      </c>
      <c r="AU207" s="165" t="s">
        <v>94</v>
      </c>
      <c r="AY207" s="14" t="s">
        <v>246</v>
      </c>
      <c r="BE207" s="166">
        <f t="shared" si="24"/>
        <v>0</v>
      </c>
      <c r="BF207" s="166">
        <f t="shared" si="25"/>
        <v>0</v>
      </c>
      <c r="BG207" s="166">
        <f t="shared" si="26"/>
        <v>0</v>
      </c>
      <c r="BH207" s="166">
        <f t="shared" si="27"/>
        <v>0</v>
      </c>
      <c r="BI207" s="166">
        <f t="shared" si="28"/>
        <v>0</v>
      </c>
      <c r="BJ207" s="14" t="s">
        <v>94</v>
      </c>
      <c r="BK207" s="166">
        <f t="shared" si="29"/>
        <v>0</v>
      </c>
      <c r="BL207" s="14" t="s">
        <v>275</v>
      </c>
      <c r="BM207" s="165" t="s">
        <v>983</v>
      </c>
    </row>
    <row r="208" spans="1:65" s="2" customFormat="1" ht="16.5" customHeight="1">
      <c r="A208" s="29"/>
      <c r="B208" s="152"/>
      <c r="C208" s="172" t="s">
        <v>986</v>
      </c>
      <c r="D208" s="172" t="s">
        <v>295</v>
      </c>
      <c r="E208" s="173" t="s">
        <v>3094</v>
      </c>
      <c r="F208" s="174" t="s">
        <v>3095</v>
      </c>
      <c r="G208" s="175" t="s">
        <v>324</v>
      </c>
      <c r="H208" s="176">
        <v>5</v>
      </c>
      <c r="I208" s="177"/>
      <c r="J208" s="178">
        <f t="shared" si="20"/>
        <v>0</v>
      </c>
      <c r="K208" s="179"/>
      <c r="L208" s="180"/>
      <c r="M208" s="181" t="s">
        <v>1</v>
      </c>
      <c r="N208" s="182" t="s">
        <v>41</v>
      </c>
      <c r="O208" s="58"/>
      <c r="P208" s="163">
        <f t="shared" si="21"/>
        <v>0</v>
      </c>
      <c r="Q208" s="163">
        <v>0</v>
      </c>
      <c r="R208" s="163">
        <f t="shared" si="22"/>
        <v>0</v>
      </c>
      <c r="S208" s="163">
        <v>0</v>
      </c>
      <c r="T208" s="164">
        <f t="shared" si="2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332</v>
      </c>
      <c r="AT208" s="165" t="s">
        <v>295</v>
      </c>
      <c r="AU208" s="165" t="s">
        <v>94</v>
      </c>
      <c r="AY208" s="14" t="s">
        <v>246</v>
      </c>
      <c r="BE208" s="166">
        <f t="shared" si="24"/>
        <v>0</v>
      </c>
      <c r="BF208" s="166">
        <f t="shared" si="25"/>
        <v>0</v>
      </c>
      <c r="BG208" s="166">
        <f t="shared" si="26"/>
        <v>0</v>
      </c>
      <c r="BH208" s="166">
        <f t="shared" si="27"/>
        <v>0</v>
      </c>
      <c r="BI208" s="166">
        <f t="shared" si="28"/>
        <v>0</v>
      </c>
      <c r="BJ208" s="14" t="s">
        <v>94</v>
      </c>
      <c r="BK208" s="166">
        <f t="shared" si="29"/>
        <v>0</v>
      </c>
      <c r="BL208" s="14" t="s">
        <v>275</v>
      </c>
      <c r="BM208" s="165" t="s">
        <v>989</v>
      </c>
    </row>
    <row r="209" spans="1:65" s="2" customFormat="1" ht="16.5" customHeight="1">
      <c r="A209" s="29"/>
      <c r="B209" s="152"/>
      <c r="C209" s="172" t="s">
        <v>407</v>
      </c>
      <c r="D209" s="172" t="s">
        <v>295</v>
      </c>
      <c r="E209" s="173" t="s">
        <v>3096</v>
      </c>
      <c r="F209" s="174" t="s">
        <v>3097</v>
      </c>
      <c r="G209" s="175" t="s">
        <v>324</v>
      </c>
      <c r="H209" s="176">
        <v>17</v>
      </c>
      <c r="I209" s="177"/>
      <c r="J209" s="178">
        <f t="shared" si="20"/>
        <v>0</v>
      </c>
      <c r="K209" s="179"/>
      <c r="L209" s="180"/>
      <c r="M209" s="181" t="s">
        <v>1</v>
      </c>
      <c r="N209" s="182" t="s">
        <v>41</v>
      </c>
      <c r="O209" s="58"/>
      <c r="P209" s="163">
        <f t="shared" si="21"/>
        <v>0</v>
      </c>
      <c r="Q209" s="163">
        <v>0</v>
      </c>
      <c r="R209" s="163">
        <f t="shared" si="22"/>
        <v>0</v>
      </c>
      <c r="S209" s="163">
        <v>0</v>
      </c>
      <c r="T209" s="164">
        <f t="shared" si="2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332</v>
      </c>
      <c r="AT209" s="165" t="s">
        <v>295</v>
      </c>
      <c r="AU209" s="165" t="s">
        <v>94</v>
      </c>
      <c r="AY209" s="14" t="s">
        <v>246</v>
      </c>
      <c r="BE209" s="166">
        <f t="shared" si="24"/>
        <v>0</v>
      </c>
      <c r="BF209" s="166">
        <f t="shared" si="25"/>
        <v>0</v>
      </c>
      <c r="BG209" s="166">
        <f t="shared" si="26"/>
        <v>0</v>
      </c>
      <c r="BH209" s="166">
        <f t="shared" si="27"/>
        <v>0</v>
      </c>
      <c r="BI209" s="166">
        <f t="shared" si="28"/>
        <v>0</v>
      </c>
      <c r="BJ209" s="14" t="s">
        <v>94</v>
      </c>
      <c r="BK209" s="166">
        <f t="shared" si="29"/>
        <v>0</v>
      </c>
      <c r="BL209" s="14" t="s">
        <v>275</v>
      </c>
      <c r="BM209" s="165" t="s">
        <v>992</v>
      </c>
    </row>
    <row r="210" spans="1:65" s="2" customFormat="1" ht="16.5" customHeight="1">
      <c r="A210" s="29"/>
      <c r="B210" s="152"/>
      <c r="C210" s="172" t="s">
        <v>1260</v>
      </c>
      <c r="D210" s="172" t="s">
        <v>295</v>
      </c>
      <c r="E210" s="173" t="s">
        <v>3098</v>
      </c>
      <c r="F210" s="174" t="s">
        <v>3099</v>
      </c>
      <c r="G210" s="175" t="s">
        <v>324</v>
      </c>
      <c r="H210" s="176">
        <v>10</v>
      </c>
      <c r="I210" s="177"/>
      <c r="J210" s="178">
        <f t="shared" si="20"/>
        <v>0</v>
      </c>
      <c r="K210" s="179"/>
      <c r="L210" s="180"/>
      <c r="M210" s="181" t="s">
        <v>1</v>
      </c>
      <c r="N210" s="182" t="s">
        <v>41</v>
      </c>
      <c r="O210" s="58"/>
      <c r="P210" s="163">
        <f t="shared" si="21"/>
        <v>0</v>
      </c>
      <c r="Q210" s="163">
        <v>0</v>
      </c>
      <c r="R210" s="163">
        <f t="shared" si="22"/>
        <v>0</v>
      </c>
      <c r="S210" s="163">
        <v>0</v>
      </c>
      <c r="T210" s="164">
        <f t="shared" si="2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332</v>
      </c>
      <c r="AT210" s="165" t="s">
        <v>295</v>
      </c>
      <c r="AU210" s="165" t="s">
        <v>94</v>
      </c>
      <c r="AY210" s="14" t="s">
        <v>246</v>
      </c>
      <c r="BE210" s="166">
        <f t="shared" si="24"/>
        <v>0</v>
      </c>
      <c r="BF210" s="166">
        <f t="shared" si="25"/>
        <v>0</v>
      </c>
      <c r="BG210" s="166">
        <f t="shared" si="26"/>
        <v>0</v>
      </c>
      <c r="BH210" s="166">
        <f t="shared" si="27"/>
        <v>0</v>
      </c>
      <c r="BI210" s="166">
        <f t="shared" si="28"/>
        <v>0</v>
      </c>
      <c r="BJ210" s="14" t="s">
        <v>94</v>
      </c>
      <c r="BK210" s="166">
        <f t="shared" si="29"/>
        <v>0</v>
      </c>
      <c r="BL210" s="14" t="s">
        <v>275</v>
      </c>
      <c r="BM210" s="165" t="s">
        <v>1263</v>
      </c>
    </row>
    <row r="211" spans="1:65" s="2" customFormat="1" ht="16.5" customHeight="1">
      <c r="A211" s="29"/>
      <c r="B211" s="152"/>
      <c r="C211" s="172" t="s">
        <v>410</v>
      </c>
      <c r="D211" s="172" t="s">
        <v>295</v>
      </c>
      <c r="E211" s="173" t="s">
        <v>3100</v>
      </c>
      <c r="F211" s="174" t="s">
        <v>3101</v>
      </c>
      <c r="G211" s="175" t="s">
        <v>324</v>
      </c>
      <c r="H211" s="176">
        <v>12</v>
      </c>
      <c r="I211" s="177"/>
      <c r="J211" s="178">
        <f t="shared" si="20"/>
        <v>0</v>
      </c>
      <c r="K211" s="179"/>
      <c r="L211" s="180"/>
      <c r="M211" s="181" t="s">
        <v>1</v>
      </c>
      <c r="N211" s="182" t="s">
        <v>41</v>
      </c>
      <c r="O211" s="58"/>
      <c r="P211" s="163">
        <f t="shared" si="21"/>
        <v>0</v>
      </c>
      <c r="Q211" s="163">
        <v>0</v>
      </c>
      <c r="R211" s="163">
        <f t="shared" si="22"/>
        <v>0</v>
      </c>
      <c r="S211" s="163">
        <v>0</v>
      </c>
      <c r="T211" s="164">
        <f t="shared" si="2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332</v>
      </c>
      <c r="AT211" s="165" t="s">
        <v>295</v>
      </c>
      <c r="AU211" s="165" t="s">
        <v>94</v>
      </c>
      <c r="AY211" s="14" t="s">
        <v>246</v>
      </c>
      <c r="BE211" s="166">
        <f t="shared" si="24"/>
        <v>0</v>
      </c>
      <c r="BF211" s="166">
        <f t="shared" si="25"/>
        <v>0</v>
      </c>
      <c r="BG211" s="166">
        <f t="shared" si="26"/>
        <v>0</v>
      </c>
      <c r="BH211" s="166">
        <f t="shared" si="27"/>
        <v>0</v>
      </c>
      <c r="BI211" s="166">
        <f t="shared" si="28"/>
        <v>0</v>
      </c>
      <c r="BJ211" s="14" t="s">
        <v>94</v>
      </c>
      <c r="BK211" s="166">
        <f t="shared" si="29"/>
        <v>0</v>
      </c>
      <c r="BL211" s="14" t="s">
        <v>275</v>
      </c>
      <c r="BM211" s="165" t="s">
        <v>1266</v>
      </c>
    </row>
    <row r="212" spans="1:65" s="2" customFormat="1" ht="16.5" customHeight="1">
      <c r="A212" s="29"/>
      <c r="B212" s="152"/>
      <c r="C212" s="153" t="s">
        <v>1267</v>
      </c>
      <c r="D212" s="153" t="s">
        <v>248</v>
      </c>
      <c r="E212" s="154" t="s">
        <v>3102</v>
      </c>
      <c r="F212" s="155" t="s">
        <v>3103</v>
      </c>
      <c r="G212" s="156" t="s">
        <v>997</v>
      </c>
      <c r="H212" s="157">
        <v>1</v>
      </c>
      <c r="I212" s="158"/>
      <c r="J212" s="159">
        <f t="shared" si="20"/>
        <v>0</v>
      </c>
      <c r="K212" s="160"/>
      <c r="L212" s="30"/>
      <c r="M212" s="161" t="s">
        <v>1</v>
      </c>
      <c r="N212" s="162" t="s">
        <v>41</v>
      </c>
      <c r="O212" s="58"/>
      <c r="P212" s="163">
        <f t="shared" si="21"/>
        <v>0</v>
      </c>
      <c r="Q212" s="163">
        <v>0</v>
      </c>
      <c r="R212" s="163">
        <f t="shared" si="22"/>
        <v>0</v>
      </c>
      <c r="S212" s="163">
        <v>0</v>
      </c>
      <c r="T212" s="164">
        <f t="shared" si="2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275</v>
      </c>
      <c r="AT212" s="165" t="s">
        <v>248</v>
      </c>
      <c r="AU212" s="165" t="s">
        <v>94</v>
      </c>
      <c r="AY212" s="14" t="s">
        <v>246</v>
      </c>
      <c r="BE212" s="166">
        <f t="shared" si="24"/>
        <v>0</v>
      </c>
      <c r="BF212" s="166">
        <f t="shared" si="25"/>
        <v>0</v>
      </c>
      <c r="BG212" s="166">
        <f t="shared" si="26"/>
        <v>0</v>
      </c>
      <c r="BH212" s="166">
        <f t="shared" si="27"/>
        <v>0</v>
      </c>
      <c r="BI212" s="166">
        <f t="shared" si="28"/>
        <v>0</v>
      </c>
      <c r="BJ212" s="14" t="s">
        <v>94</v>
      </c>
      <c r="BK212" s="166">
        <f t="shared" si="29"/>
        <v>0</v>
      </c>
      <c r="BL212" s="14" t="s">
        <v>275</v>
      </c>
      <c r="BM212" s="165" t="s">
        <v>1270</v>
      </c>
    </row>
    <row r="213" spans="1:65" s="2" customFormat="1" ht="24.4" customHeight="1">
      <c r="A213" s="29"/>
      <c r="B213" s="152"/>
      <c r="C213" s="153" t="s">
        <v>414</v>
      </c>
      <c r="D213" s="153" t="s">
        <v>248</v>
      </c>
      <c r="E213" s="154" t="s">
        <v>2618</v>
      </c>
      <c r="F213" s="155" t="s">
        <v>2619</v>
      </c>
      <c r="G213" s="156" t="s">
        <v>560</v>
      </c>
      <c r="H213" s="191"/>
      <c r="I213" s="158"/>
      <c r="J213" s="159">
        <f t="shared" si="20"/>
        <v>0</v>
      </c>
      <c r="K213" s="160"/>
      <c r="L213" s="30"/>
      <c r="M213" s="161" t="s">
        <v>1</v>
      </c>
      <c r="N213" s="162" t="s">
        <v>41</v>
      </c>
      <c r="O213" s="58"/>
      <c r="P213" s="163">
        <f t="shared" si="21"/>
        <v>0</v>
      </c>
      <c r="Q213" s="163">
        <v>0</v>
      </c>
      <c r="R213" s="163">
        <f t="shared" si="22"/>
        <v>0</v>
      </c>
      <c r="S213" s="163">
        <v>0</v>
      </c>
      <c r="T213" s="164">
        <f t="shared" si="2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275</v>
      </c>
      <c r="AT213" s="165" t="s">
        <v>248</v>
      </c>
      <c r="AU213" s="165" t="s">
        <v>94</v>
      </c>
      <c r="AY213" s="14" t="s">
        <v>246</v>
      </c>
      <c r="BE213" s="166">
        <f t="shared" si="24"/>
        <v>0</v>
      </c>
      <c r="BF213" s="166">
        <f t="shared" si="25"/>
        <v>0</v>
      </c>
      <c r="BG213" s="166">
        <f t="shared" si="26"/>
        <v>0</v>
      </c>
      <c r="BH213" s="166">
        <f t="shared" si="27"/>
        <v>0</v>
      </c>
      <c r="BI213" s="166">
        <f t="shared" si="28"/>
        <v>0</v>
      </c>
      <c r="BJ213" s="14" t="s">
        <v>94</v>
      </c>
      <c r="BK213" s="166">
        <f t="shared" si="29"/>
        <v>0</v>
      </c>
      <c r="BL213" s="14" t="s">
        <v>275</v>
      </c>
      <c r="BM213" s="165" t="s">
        <v>1271</v>
      </c>
    </row>
    <row r="214" spans="1:65" s="12" customFormat="1" ht="22.9" customHeight="1">
      <c r="B214" s="139"/>
      <c r="D214" s="140" t="s">
        <v>74</v>
      </c>
      <c r="E214" s="150" t="s">
        <v>482</v>
      </c>
      <c r="F214" s="150" t="s">
        <v>2282</v>
      </c>
      <c r="I214" s="142"/>
      <c r="J214" s="151">
        <f>BK214</f>
        <v>0</v>
      </c>
      <c r="L214" s="139"/>
      <c r="M214" s="144"/>
      <c r="N214" s="145"/>
      <c r="O214" s="145"/>
      <c r="P214" s="146">
        <f>SUM(P215:P218)</f>
        <v>0</v>
      </c>
      <c r="Q214" s="145"/>
      <c r="R214" s="146">
        <f>SUM(R215:R218)</f>
        <v>0</v>
      </c>
      <c r="S214" s="145"/>
      <c r="T214" s="147">
        <f>SUM(T215:T218)</f>
        <v>0</v>
      </c>
      <c r="AR214" s="140" t="s">
        <v>94</v>
      </c>
      <c r="AT214" s="148" t="s">
        <v>74</v>
      </c>
      <c r="AU214" s="148" t="s">
        <v>83</v>
      </c>
      <c r="AY214" s="140" t="s">
        <v>246</v>
      </c>
      <c r="BK214" s="149">
        <f>SUM(BK215:BK218)</f>
        <v>0</v>
      </c>
    </row>
    <row r="215" spans="1:65" s="2" customFormat="1" ht="24.4" customHeight="1">
      <c r="A215" s="29"/>
      <c r="B215" s="152"/>
      <c r="C215" s="153" t="s">
        <v>771</v>
      </c>
      <c r="D215" s="153" t="s">
        <v>248</v>
      </c>
      <c r="E215" s="154" t="s">
        <v>2283</v>
      </c>
      <c r="F215" s="155" t="s">
        <v>2284</v>
      </c>
      <c r="G215" s="156" t="s">
        <v>339</v>
      </c>
      <c r="H215" s="157">
        <v>225</v>
      </c>
      <c r="I215" s="158"/>
      <c r="J215" s="159">
        <f>ROUND(I215*H215,2)</f>
        <v>0</v>
      </c>
      <c r="K215" s="160"/>
      <c r="L215" s="30"/>
      <c r="M215" s="161" t="s">
        <v>1</v>
      </c>
      <c r="N215" s="162" t="s">
        <v>41</v>
      </c>
      <c r="O215" s="58"/>
      <c r="P215" s="163">
        <f>O215*H215</f>
        <v>0</v>
      </c>
      <c r="Q215" s="163">
        <v>0</v>
      </c>
      <c r="R215" s="163">
        <f>Q215*H215</f>
        <v>0</v>
      </c>
      <c r="S215" s="163">
        <v>0</v>
      </c>
      <c r="T215" s="164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275</v>
      </c>
      <c r="AT215" s="165" t="s">
        <v>248</v>
      </c>
      <c r="AU215" s="165" t="s">
        <v>94</v>
      </c>
      <c r="AY215" s="14" t="s">
        <v>246</v>
      </c>
      <c r="BE215" s="166">
        <f>IF(N215="základná",J215,0)</f>
        <v>0</v>
      </c>
      <c r="BF215" s="166">
        <f>IF(N215="znížená",J215,0)</f>
        <v>0</v>
      </c>
      <c r="BG215" s="166">
        <f>IF(N215="zákl. prenesená",J215,0)</f>
        <v>0</v>
      </c>
      <c r="BH215" s="166">
        <f>IF(N215="zníž. prenesená",J215,0)</f>
        <v>0</v>
      </c>
      <c r="BI215" s="166">
        <f>IF(N215="nulová",J215,0)</f>
        <v>0</v>
      </c>
      <c r="BJ215" s="14" t="s">
        <v>94</v>
      </c>
      <c r="BK215" s="166">
        <f>ROUND(I215*H215,2)</f>
        <v>0</v>
      </c>
      <c r="BL215" s="14" t="s">
        <v>275</v>
      </c>
      <c r="BM215" s="165" t="s">
        <v>1272</v>
      </c>
    </row>
    <row r="216" spans="1:65" s="2" customFormat="1" ht="16.5" customHeight="1">
      <c r="A216" s="29"/>
      <c r="B216" s="152"/>
      <c r="C216" s="172" t="s">
        <v>417</v>
      </c>
      <c r="D216" s="172" t="s">
        <v>295</v>
      </c>
      <c r="E216" s="173" t="s">
        <v>3104</v>
      </c>
      <c r="F216" s="174" t="s">
        <v>3105</v>
      </c>
      <c r="G216" s="175" t="s">
        <v>339</v>
      </c>
      <c r="H216" s="176">
        <v>150</v>
      </c>
      <c r="I216" s="177"/>
      <c r="J216" s="178">
        <f>ROUND(I216*H216,2)</f>
        <v>0</v>
      </c>
      <c r="K216" s="179"/>
      <c r="L216" s="180"/>
      <c r="M216" s="181" t="s">
        <v>1</v>
      </c>
      <c r="N216" s="182" t="s">
        <v>41</v>
      </c>
      <c r="O216" s="58"/>
      <c r="P216" s="163">
        <f>O216*H216</f>
        <v>0</v>
      </c>
      <c r="Q216" s="163">
        <v>0</v>
      </c>
      <c r="R216" s="163">
        <f>Q216*H216</f>
        <v>0</v>
      </c>
      <c r="S216" s="163">
        <v>0</v>
      </c>
      <c r="T216" s="164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332</v>
      </c>
      <c r="AT216" s="165" t="s">
        <v>295</v>
      </c>
      <c r="AU216" s="165" t="s">
        <v>94</v>
      </c>
      <c r="AY216" s="14" t="s">
        <v>246</v>
      </c>
      <c r="BE216" s="166">
        <f>IF(N216="základná",J216,0)</f>
        <v>0</v>
      </c>
      <c r="BF216" s="166">
        <f>IF(N216="znížená",J216,0)</f>
        <v>0</v>
      </c>
      <c r="BG216" s="166">
        <f>IF(N216="zákl. prenesená",J216,0)</f>
        <v>0</v>
      </c>
      <c r="BH216" s="166">
        <f>IF(N216="zníž. prenesená",J216,0)</f>
        <v>0</v>
      </c>
      <c r="BI216" s="166">
        <f>IF(N216="nulová",J216,0)</f>
        <v>0</v>
      </c>
      <c r="BJ216" s="14" t="s">
        <v>94</v>
      </c>
      <c r="BK216" s="166">
        <f>ROUND(I216*H216,2)</f>
        <v>0</v>
      </c>
      <c r="BL216" s="14" t="s">
        <v>275</v>
      </c>
      <c r="BM216" s="165" t="s">
        <v>1273</v>
      </c>
    </row>
    <row r="217" spans="1:65" s="2" customFormat="1" ht="24.4" customHeight="1">
      <c r="A217" s="29"/>
      <c r="B217" s="152"/>
      <c r="C217" s="172" t="s">
        <v>1274</v>
      </c>
      <c r="D217" s="172" t="s">
        <v>295</v>
      </c>
      <c r="E217" s="173" t="s">
        <v>3106</v>
      </c>
      <c r="F217" s="174" t="s">
        <v>3107</v>
      </c>
      <c r="G217" s="175" t="s">
        <v>339</v>
      </c>
      <c r="H217" s="176">
        <v>75</v>
      </c>
      <c r="I217" s="177"/>
      <c r="J217" s="178">
        <f>ROUND(I217*H217,2)</f>
        <v>0</v>
      </c>
      <c r="K217" s="179"/>
      <c r="L217" s="180"/>
      <c r="M217" s="181" t="s">
        <v>1</v>
      </c>
      <c r="N217" s="182" t="s">
        <v>41</v>
      </c>
      <c r="O217" s="58"/>
      <c r="P217" s="163">
        <f>O217*H217</f>
        <v>0</v>
      </c>
      <c r="Q217" s="163">
        <v>0</v>
      </c>
      <c r="R217" s="163">
        <f>Q217*H217</f>
        <v>0</v>
      </c>
      <c r="S217" s="163">
        <v>0</v>
      </c>
      <c r="T217" s="164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332</v>
      </c>
      <c r="AT217" s="165" t="s">
        <v>295</v>
      </c>
      <c r="AU217" s="165" t="s">
        <v>94</v>
      </c>
      <c r="AY217" s="14" t="s">
        <v>246</v>
      </c>
      <c r="BE217" s="166">
        <f>IF(N217="základná",J217,0)</f>
        <v>0</v>
      </c>
      <c r="BF217" s="166">
        <f>IF(N217="znížená",J217,0)</f>
        <v>0</v>
      </c>
      <c r="BG217" s="166">
        <f>IF(N217="zákl. prenesená",J217,0)</f>
        <v>0</v>
      </c>
      <c r="BH217" s="166">
        <f>IF(N217="zníž. prenesená",J217,0)</f>
        <v>0</v>
      </c>
      <c r="BI217" s="166">
        <f>IF(N217="nulová",J217,0)</f>
        <v>0</v>
      </c>
      <c r="BJ217" s="14" t="s">
        <v>94</v>
      </c>
      <c r="BK217" s="166">
        <f>ROUND(I217*H217,2)</f>
        <v>0</v>
      </c>
      <c r="BL217" s="14" t="s">
        <v>275</v>
      </c>
      <c r="BM217" s="165" t="s">
        <v>1277</v>
      </c>
    </row>
    <row r="218" spans="1:65" s="2" customFormat="1" ht="24.4" customHeight="1">
      <c r="A218" s="29"/>
      <c r="B218" s="152"/>
      <c r="C218" s="153" t="s">
        <v>421</v>
      </c>
      <c r="D218" s="153" t="s">
        <v>248</v>
      </c>
      <c r="E218" s="154" t="s">
        <v>968</v>
      </c>
      <c r="F218" s="155" t="s">
        <v>969</v>
      </c>
      <c r="G218" s="156" t="s">
        <v>560</v>
      </c>
      <c r="H218" s="191"/>
      <c r="I218" s="158"/>
      <c r="J218" s="159">
        <f>ROUND(I218*H218,2)</f>
        <v>0</v>
      </c>
      <c r="K218" s="160"/>
      <c r="L218" s="30"/>
      <c r="M218" s="161" t="s">
        <v>1</v>
      </c>
      <c r="N218" s="162" t="s">
        <v>41</v>
      </c>
      <c r="O218" s="58"/>
      <c r="P218" s="163">
        <f>O218*H218</f>
        <v>0</v>
      </c>
      <c r="Q218" s="163">
        <v>0</v>
      </c>
      <c r="R218" s="163">
        <f>Q218*H218</f>
        <v>0</v>
      </c>
      <c r="S218" s="163">
        <v>0</v>
      </c>
      <c r="T218" s="164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275</v>
      </c>
      <c r="AT218" s="165" t="s">
        <v>248</v>
      </c>
      <c r="AU218" s="165" t="s">
        <v>94</v>
      </c>
      <c r="AY218" s="14" t="s">
        <v>246</v>
      </c>
      <c r="BE218" s="166">
        <f>IF(N218="základná",J218,0)</f>
        <v>0</v>
      </c>
      <c r="BF218" s="166">
        <f>IF(N218="znížená",J218,0)</f>
        <v>0</v>
      </c>
      <c r="BG218" s="166">
        <f>IF(N218="zákl. prenesená",J218,0)</f>
        <v>0</v>
      </c>
      <c r="BH218" s="166">
        <f>IF(N218="zníž. prenesená",J218,0)</f>
        <v>0</v>
      </c>
      <c r="BI218" s="166">
        <f>IF(N218="nulová",J218,0)</f>
        <v>0</v>
      </c>
      <c r="BJ218" s="14" t="s">
        <v>94</v>
      </c>
      <c r="BK218" s="166">
        <f>ROUND(I218*H218,2)</f>
        <v>0</v>
      </c>
      <c r="BL218" s="14" t="s">
        <v>275</v>
      </c>
      <c r="BM218" s="165" t="s">
        <v>1280</v>
      </c>
    </row>
    <row r="219" spans="1:65" s="12" customFormat="1" ht="22.9" customHeight="1">
      <c r="B219" s="139"/>
      <c r="D219" s="140" t="s">
        <v>74</v>
      </c>
      <c r="E219" s="150" t="s">
        <v>1128</v>
      </c>
      <c r="F219" s="150" t="s">
        <v>3108</v>
      </c>
      <c r="I219" s="142"/>
      <c r="J219" s="151">
        <f>BK219</f>
        <v>0</v>
      </c>
      <c r="L219" s="139"/>
      <c r="M219" s="144"/>
      <c r="N219" s="145"/>
      <c r="O219" s="145"/>
      <c r="P219" s="146">
        <f>SUM(P220:P221)</f>
        <v>0</v>
      </c>
      <c r="Q219" s="145"/>
      <c r="R219" s="146">
        <f>SUM(R220:R221)</f>
        <v>0</v>
      </c>
      <c r="S219" s="145"/>
      <c r="T219" s="147">
        <f>SUM(T220:T221)</f>
        <v>0</v>
      </c>
      <c r="AR219" s="140" t="s">
        <v>94</v>
      </c>
      <c r="AT219" s="148" t="s">
        <v>74</v>
      </c>
      <c r="AU219" s="148" t="s">
        <v>83</v>
      </c>
      <c r="AY219" s="140" t="s">
        <v>246</v>
      </c>
      <c r="BK219" s="149">
        <f>SUM(BK220:BK221)</f>
        <v>0</v>
      </c>
    </row>
    <row r="220" spans="1:65" s="2" customFormat="1" ht="33" customHeight="1">
      <c r="A220" s="29"/>
      <c r="B220" s="152"/>
      <c r="C220" s="153" t="s">
        <v>855</v>
      </c>
      <c r="D220" s="153" t="s">
        <v>248</v>
      </c>
      <c r="E220" s="154" t="s">
        <v>3109</v>
      </c>
      <c r="F220" s="155" t="s">
        <v>3110</v>
      </c>
      <c r="G220" s="156" t="s">
        <v>371</v>
      </c>
      <c r="H220" s="157">
        <v>425</v>
      </c>
      <c r="I220" s="158"/>
      <c r="J220" s="159">
        <f>ROUND(I220*H220,2)</f>
        <v>0</v>
      </c>
      <c r="K220" s="160"/>
      <c r="L220" s="30"/>
      <c r="M220" s="161" t="s">
        <v>1</v>
      </c>
      <c r="N220" s="162" t="s">
        <v>41</v>
      </c>
      <c r="O220" s="58"/>
      <c r="P220" s="163">
        <f>O220*H220</f>
        <v>0</v>
      </c>
      <c r="Q220" s="163">
        <v>0</v>
      </c>
      <c r="R220" s="163">
        <f>Q220*H220</f>
        <v>0</v>
      </c>
      <c r="S220" s="163">
        <v>0</v>
      </c>
      <c r="T220" s="164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275</v>
      </c>
      <c r="AT220" s="165" t="s">
        <v>248</v>
      </c>
      <c r="AU220" s="165" t="s">
        <v>94</v>
      </c>
      <c r="AY220" s="14" t="s">
        <v>246</v>
      </c>
      <c r="BE220" s="166">
        <f>IF(N220="základná",J220,0)</f>
        <v>0</v>
      </c>
      <c r="BF220" s="166">
        <f>IF(N220="znížená",J220,0)</f>
        <v>0</v>
      </c>
      <c r="BG220" s="166">
        <f>IF(N220="zákl. prenesená",J220,0)</f>
        <v>0</v>
      </c>
      <c r="BH220" s="166">
        <f>IF(N220="zníž. prenesená",J220,0)</f>
        <v>0</v>
      </c>
      <c r="BI220" s="166">
        <f>IF(N220="nulová",J220,0)</f>
        <v>0</v>
      </c>
      <c r="BJ220" s="14" t="s">
        <v>94</v>
      </c>
      <c r="BK220" s="166">
        <f>ROUND(I220*H220,2)</f>
        <v>0</v>
      </c>
      <c r="BL220" s="14" t="s">
        <v>275</v>
      </c>
      <c r="BM220" s="165" t="s">
        <v>1281</v>
      </c>
    </row>
    <row r="221" spans="1:65" s="2" customFormat="1" ht="33" customHeight="1">
      <c r="A221" s="29"/>
      <c r="B221" s="152"/>
      <c r="C221" s="153" t="s">
        <v>424</v>
      </c>
      <c r="D221" s="153" t="s">
        <v>248</v>
      </c>
      <c r="E221" s="154" t="s">
        <v>3111</v>
      </c>
      <c r="F221" s="155" t="s">
        <v>3112</v>
      </c>
      <c r="G221" s="156" t="s">
        <v>371</v>
      </c>
      <c r="H221" s="157">
        <v>10</v>
      </c>
      <c r="I221" s="158"/>
      <c r="J221" s="159">
        <f>ROUND(I221*H221,2)</f>
        <v>0</v>
      </c>
      <c r="K221" s="160"/>
      <c r="L221" s="30"/>
      <c r="M221" s="161" t="s">
        <v>1</v>
      </c>
      <c r="N221" s="162" t="s">
        <v>41</v>
      </c>
      <c r="O221" s="58"/>
      <c r="P221" s="163">
        <f>O221*H221</f>
        <v>0</v>
      </c>
      <c r="Q221" s="163">
        <v>0</v>
      </c>
      <c r="R221" s="163">
        <f>Q221*H221</f>
        <v>0</v>
      </c>
      <c r="S221" s="163">
        <v>0</v>
      </c>
      <c r="T221" s="164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275</v>
      </c>
      <c r="AT221" s="165" t="s">
        <v>248</v>
      </c>
      <c r="AU221" s="165" t="s">
        <v>94</v>
      </c>
      <c r="AY221" s="14" t="s">
        <v>246</v>
      </c>
      <c r="BE221" s="166">
        <f>IF(N221="základná",J221,0)</f>
        <v>0</v>
      </c>
      <c r="BF221" s="166">
        <f>IF(N221="znížená",J221,0)</f>
        <v>0</v>
      </c>
      <c r="BG221" s="166">
        <f>IF(N221="zákl. prenesená",J221,0)</f>
        <v>0</v>
      </c>
      <c r="BH221" s="166">
        <f>IF(N221="zníž. prenesená",J221,0)</f>
        <v>0</v>
      </c>
      <c r="BI221" s="166">
        <f>IF(N221="nulová",J221,0)</f>
        <v>0</v>
      </c>
      <c r="BJ221" s="14" t="s">
        <v>94</v>
      </c>
      <c r="BK221" s="166">
        <f>ROUND(I221*H221,2)</f>
        <v>0</v>
      </c>
      <c r="BL221" s="14" t="s">
        <v>275</v>
      </c>
      <c r="BM221" s="165" t="s">
        <v>1282</v>
      </c>
    </row>
    <row r="222" spans="1:65" s="12" customFormat="1" ht="25.9" customHeight="1">
      <c r="B222" s="139"/>
      <c r="D222" s="140" t="s">
        <v>74</v>
      </c>
      <c r="E222" s="141" t="s">
        <v>295</v>
      </c>
      <c r="F222" s="141" t="s">
        <v>3113</v>
      </c>
      <c r="I222" s="142"/>
      <c r="J222" s="143">
        <f>BK222</f>
        <v>0</v>
      </c>
      <c r="L222" s="139"/>
      <c r="M222" s="144"/>
      <c r="N222" s="145"/>
      <c r="O222" s="145"/>
      <c r="P222" s="146">
        <f>P223</f>
        <v>0</v>
      </c>
      <c r="Q222" s="145"/>
      <c r="R222" s="146">
        <f>R223</f>
        <v>0</v>
      </c>
      <c r="S222" s="145"/>
      <c r="T222" s="147">
        <f>T223</f>
        <v>0</v>
      </c>
      <c r="AR222" s="140" t="s">
        <v>255</v>
      </c>
      <c r="AT222" s="148" t="s">
        <v>74</v>
      </c>
      <c r="AU222" s="148" t="s">
        <v>75</v>
      </c>
      <c r="AY222" s="140" t="s">
        <v>246</v>
      </c>
      <c r="BK222" s="149">
        <f>BK223</f>
        <v>0</v>
      </c>
    </row>
    <row r="223" spans="1:65" s="12" customFormat="1" ht="22.9" customHeight="1">
      <c r="B223" s="139"/>
      <c r="D223" s="140" t="s">
        <v>74</v>
      </c>
      <c r="E223" s="150" t="s">
        <v>3114</v>
      </c>
      <c r="F223" s="150" t="s">
        <v>3115</v>
      </c>
      <c r="I223" s="142"/>
      <c r="J223" s="151">
        <f>BK223</f>
        <v>0</v>
      </c>
      <c r="L223" s="139"/>
      <c r="M223" s="144"/>
      <c r="N223" s="145"/>
      <c r="O223" s="145"/>
      <c r="P223" s="146">
        <f>SUM(P224:P231)</f>
        <v>0</v>
      </c>
      <c r="Q223" s="145"/>
      <c r="R223" s="146">
        <f>SUM(R224:R231)</f>
        <v>0</v>
      </c>
      <c r="S223" s="145"/>
      <c r="T223" s="147">
        <f>SUM(T224:T231)</f>
        <v>0</v>
      </c>
      <c r="AR223" s="140" t="s">
        <v>255</v>
      </c>
      <c r="AT223" s="148" t="s">
        <v>74</v>
      </c>
      <c r="AU223" s="148" t="s">
        <v>83</v>
      </c>
      <c r="AY223" s="140" t="s">
        <v>246</v>
      </c>
      <c r="BK223" s="149">
        <f>SUM(BK224:BK231)</f>
        <v>0</v>
      </c>
    </row>
    <row r="224" spans="1:65" s="2" customFormat="1" ht="24.4" customHeight="1">
      <c r="A224" s="29"/>
      <c r="B224" s="152"/>
      <c r="C224" s="153" t="s">
        <v>1283</v>
      </c>
      <c r="D224" s="153" t="s">
        <v>248</v>
      </c>
      <c r="E224" s="154" t="s">
        <v>3116</v>
      </c>
      <c r="F224" s="155" t="s">
        <v>3117</v>
      </c>
      <c r="G224" s="156" t="s">
        <v>371</v>
      </c>
      <c r="H224" s="157">
        <v>32</v>
      </c>
      <c r="I224" s="158"/>
      <c r="J224" s="159">
        <f t="shared" ref="J224:J231" si="30">ROUND(I224*H224,2)</f>
        <v>0</v>
      </c>
      <c r="K224" s="160"/>
      <c r="L224" s="30"/>
      <c r="M224" s="161" t="s">
        <v>1</v>
      </c>
      <c r="N224" s="162" t="s">
        <v>41</v>
      </c>
      <c r="O224" s="58"/>
      <c r="P224" s="163">
        <f t="shared" ref="P224:P231" si="31">O224*H224</f>
        <v>0</v>
      </c>
      <c r="Q224" s="163">
        <v>0</v>
      </c>
      <c r="R224" s="163">
        <f t="shared" ref="R224:R231" si="32">Q224*H224</f>
        <v>0</v>
      </c>
      <c r="S224" s="163">
        <v>0</v>
      </c>
      <c r="T224" s="164">
        <f t="shared" ref="T224:T231" si="33"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389</v>
      </c>
      <c r="AT224" s="165" t="s">
        <v>248</v>
      </c>
      <c r="AU224" s="165" t="s">
        <v>94</v>
      </c>
      <c r="AY224" s="14" t="s">
        <v>246</v>
      </c>
      <c r="BE224" s="166">
        <f t="shared" ref="BE224:BE231" si="34">IF(N224="základná",J224,0)</f>
        <v>0</v>
      </c>
      <c r="BF224" s="166">
        <f t="shared" ref="BF224:BF231" si="35">IF(N224="znížená",J224,0)</f>
        <v>0</v>
      </c>
      <c r="BG224" s="166">
        <f t="shared" ref="BG224:BG231" si="36">IF(N224="zákl. prenesená",J224,0)</f>
        <v>0</v>
      </c>
      <c r="BH224" s="166">
        <f t="shared" ref="BH224:BH231" si="37">IF(N224="zníž. prenesená",J224,0)</f>
        <v>0</v>
      </c>
      <c r="BI224" s="166">
        <f t="shared" ref="BI224:BI231" si="38">IF(N224="nulová",J224,0)</f>
        <v>0</v>
      </c>
      <c r="BJ224" s="14" t="s">
        <v>94</v>
      </c>
      <c r="BK224" s="166">
        <f t="shared" ref="BK224:BK231" si="39">ROUND(I224*H224,2)</f>
        <v>0</v>
      </c>
      <c r="BL224" s="14" t="s">
        <v>389</v>
      </c>
      <c r="BM224" s="165" t="s">
        <v>1286</v>
      </c>
    </row>
    <row r="225" spans="1:65" s="2" customFormat="1" ht="24.4" customHeight="1">
      <c r="A225" s="29"/>
      <c r="B225" s="152"/>
      <c r="C225" s="172" t="s">
        <v>428</v>
      </c>
      <c r="D225" s="172" t="s">
        <v>295</v>
      </c>
      <c r="E225" s="173" t="s">
        <v>3118</v>
      </c>
      <c r="F225" s="174" t="s">
        <v>3119</v>
      </c>
      <c r="G225" s="175" t="s">
        <v>371</v>
      </c>
      <c r="H225" s="176">
        <v>32</v>
      </c>
      <c r="I225" s="177"/>
      <c r="J225" s="178">
        <f t="shared" si="30"/>
        <v>0</v>
      </c>
      <c r="K225" s="179"/>
      <c r="L225" s="180"/>
      <c r="M225" s="181" t="s">
        <v>1</v>
      </c>
      <c r="N225" s="182" t="s">
        <v>41</v>
      </c>
      <c r="O225" s="58"/>
      <c r="P225" s="163">
        <f t="shared" si="31"/>
        <v>0</v>
      </c>
      <c r="Q225" s="163">
        <v>0</v>
      </c>
      <c r="R225" s="163">
        <f t="shared" si="32"/>
        <v>0</v>
      </c>
      <c r="S225" s="163">
        <v>0</v>
      </c>
      <c r="T225" s="164">
        <f t="shared" si="3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5" t="s">
        <v>1437</v>
      </c>
      <c r="AT225" s="165" t="s">
        <v>295</v>
      </c>
      <c r="AU225" s="165" t="s">
        <v>94</v>
      </c>
      <c r="AY225" s="14" t="s">
        <v>246</v>
      </c>
      <c r="BE225" s="166">
        <f t="shared" si="34"/>
        <v>0</v>
      </c>
      <c r="BF225" s="166">
        <f t="shared" si="35"/>
        <v>0</v>
      </c>
      <c r="BG225" s="166">
        <f t="shared" si="36"/>
        <v>0</v>
      </c>
      <c r="BH225" s="166">
        <f t="shared" si="37"/>
        <v>0</v>
      </c>
      <c r="BI225" s="166">
        <f t="shared" si="38"/>
        <v>0</v>
      </c>
      <c r="BJ225" s="14" t="s">
        <v>94</v>
      </c>
      <c r="BK225" s="166">
        <f t="shared" si="39"/>
        <v>0</v>
      </c>
      <c r="BL225" s="14" t="s">
        <v>389</v>
      </c>
      <c r="BM225" s="165" t="s">
        <v>1287</v>
      </c>
    </row>
    <row r="226" spans="1:65" s="2" customFormat="1" ht="24.4" customHeight="1">
      <c r="A226" s="29"/>
      <c r="B226" s="152"/>
      <c r="C226" s="172" t="s">
        <v>1288</v>
      </c>
      <c r="D226" s="172" t="s">
        <v>295</v>
      </c>
      <c r="E226" s="173" t="s">
        <v>3120</v>
      </c>
      <c r="F226" s="174" t="s">
        <v>3121</v>
      </c>
      <c r="G226" s="175" t="s">
        <v>324</v>
      </c>
      <c r="H226" s="176">
        <v>3</v>
      </c>
      <c r="I226" s="177"/>
      <c r="J226" s="178">
        <f t="shared" si="30"/>
        <v>0</v>
      </c>
      <c r="K226" s="179"/>
      <c r="L226" s="180"/>
      <c r="M226" s="181" t="s">
        <v>1</v>
      </c>
      <c r="N226" s="182" t="s">
        <v>41</v>
      </c>
      <c r="O226" s="58"/>
      <c r="P226" s="163">
        <f t="shared" si="31"/>
        <v>0</v>
      </c>
      <c r="Q226" s="163">
        <v>0</v>
      </c>
      <c r="R226" s="163">
        <f t="shared" si="32"/>
        <v>0</v>
      </c>
      <c r="S226" s="163">
        <v>0</v>
      </c>
      <c r="T226" s="164">
        <f t="shared" si="3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1437</v>
      </c>
      <c r="AT226" s="165" t="s">
        <v>295</v>
      </c>
      <c r="AU226" s="165" t="s">
        <v>94</v>
      </c>
      <c r="AY226" s="14" t="s">
        <v>246</v>
      </c>
      <c r="BE226" s="166">
        <f t="shared" si="34"/>
        <v>0</v>
      </c>
      <c r="BF226" s="166">
        <f t="shared" si="35"/>
        <v>0</v>
      </c>
      <c r="BG226" s="166">
        <f t="shared" si="36"/>
        <v>0</v>
      </c>
      <c r="BH226" s="166">
        <f t="shared" si="37"/>
        <v>0</v>
      </c>
      <c r="BI226" s="166">
        <f t="shared" si="38"/>
        <v>0</v>
      </c>
      <c r="BJ226" s="14" t="s">
        <v>94</v>
      </c>
      <c r="BK226" s="166">
        <f t="shared" si="39"/>
        <v>0</v>
      </c>
      <c r="BL226" s="14" t="s">
        <v>389</v>
      </c>
      <c r="BM226" s="165" t="s">
        <v>1290</v>
      </c>
    </row>
    <row r="227" spans="1:65" s="2" customFormat="1" ht="24.4" customHeight="1">
      <c r="A227" s="29"/>
      <c r="B227" s="152"/>
      <c r="C227" s="153" t="s">
        <v>432</v>
      </c>
      <c r="D227" s="153" t="s">
        <v>248</v>
      </c>
      <c r="E227" s="154" t="s">
        <v>3122</v>
      </c>
      <c r="F227" s="155" t="s">
        <v>3123</v>
      </c>
      <c r="G227" s="156" t="s">
        <v>324</v>
      </c>
      <c r="H227" s="157">
        <v>1</v>
      </c>
      <c r="I227" s="158"/>
      <c r="J227" s="159">
        <f t="shared" si="30"/>
        <v>0</v>
      </c>
      <c r="K227" s="160"/>
      <c r="L227" s="30"/>
      <c r="M227" s="161" t="s">
        <v>1</v>
      </c>
      <c r="N227" s="162" t="s">
        <v>41</v>
      </c>
      <c r="O227" s="58"/>
      <c r="P227" s="163">
        <f t="shared" si="31"/>
        <v>0</v>
      </c>
      <c r="Q227" s="163">
        <v>0</v>
      </c>
      <c r="R227" s="163">
        <f t="shared" si="32"/>
        <v>0</v>
      </c>
      <c r="S227" s="163">
        <v>0</v>
      </c>
      <c r="T227" s="164">
        <f t="shared" si="3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5" t="s">
        <v>389</v>
      </c>
      <c r="AT227" s="165" t="s">
        <v>248</v>
      </c>
      <c r="AU227" s="165" t="s">
        <v>94</v>
      </c>
      <c r="AY227" s="14" t="s">
        <v>246</v>
      </c>
      <c r="BE227" s="166">
        <f t="shared" si="34"/>
        <v>0</v>
      </c>
      <c r="BF227" s="166">
        <f t="shared" si="35"/>
        <v>0</v>
      </c>
      <c r="BG227" s="166">
        <f t="shared" si="36"/>
        <v>0</v>
      </c>
      <c r="BH227" s="166">
        <f t="shared" si="37"/>
        <v>0</v>
      </c>
      <c r="BI227" s="166">
        <f t="shared" si="38"/>
        <v>0</v>
      </c>
      <c r="BJ227" s="14" t="s">
        <v>94</v>
      </c>
      <c r="BK227" s="166">
        <f t="shared" si="39"/>
        <v>0</v>
      </c>
      <c r="BL227" s="14" t="s">
        <v>389</v>
      </c>
      <c r="BM227" s="165" t="s">
        <v>1293</v>
      </c>
    </row>
    <row r="228" spans="1:65" s="2" customFormat="1" ht="21.75" customHeight="1">
      <c r="A228" s="29"/>
      <c r="B228" s="152"/>
      <c r="C228" s="172" t="s">
        <v>1294</v>
      </c>
      <c r="D228" s="172" t="s">
        <v>295</v>
      </c>
      <c r="E228" s="173" t="s">
        <v>3124</v>
      </c>
      <c r="F228" s="174" t="s">
        <v>3125</v>
      </c>
      <c r="G228" s="175" t="s">
        <v>324</v>
      </c>
      <c r="H228" s="176">
        <v>1</v>
      </c>
      <c r="I228" s="177"/>
      <c r="J228" s="178">
        <f t="shared" si="30"/>
        <v>0</v>
      </c>
      <c r="K228" s="179"/>
      <c r="L228" s="180"/>
      <c r="M228" s="181" t="s">
        <v>1</v>
      </c>
      <c r="N228" s="182" t="s">
        <v>41</v>
      </c>
      <c r="O228" s="58"/>
      <c r="P228" s="163">
        <f t="shared" si="31"/>
        <v>0</v>
      </c>
      <c r="Q228" s="163">
        <v>0</v>
      </c>
      <c r="R228" s="163">
        <f t="shared" si="32"/>
        <v>0</v>
      </c>
      <c r="S228" s="163">
        <v>0</v>
      </c>
      <c r="T228" s="164">
        <f t="shared" si="3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1437</v>
      </c>
      <c r="AT228" s="165" t="s">
        <v>295</v>
      </c>
      <c r="AU228" s="165" t="s">
        <v>94</v>
      </c>
      <c r="AY228" s="14" t="s">
        <v>246</v>
      </c>
      <c r="BE228" s="166">
        <f t="shared" si="34"/>
        <v>0</v>
      </c>
      <c r="BF228" s="166">
        <f t="shared" si="35"/>
        <v>0</v>
      </c>
      <c r="BG228" s="166">
        <f t="shared" si="36"/>
        <v>0</v>
      </c>
      <c r="BH228" s="166">
        <f t="shared" si="37"/>
        <v>0</v>
      </c>
      <c r="BI228" s="166">
        <f t="shared" si="38"/>
        <v>0</v>
      </c>
      <c r="BJ228" s="14" t="s">
        <v>94</v>
      </c>
      <c r="BK228" s="166">
        <f t="shared" si="39"/>
        <v>0</v>
      </c>
      <c r="BL228" s="14" t="s">
        <v>389</v>
      </c>
      <c r="BM228" s="165" t="s">
        <v>1295</v>
      </c>
    </row>
    <row r="229" spans="1:65" s="2" customFormat="1" ht="21.75" customHeight="1">
      <c r="A229" s="29"/>
      <c r="B229" s="152"/>
      <c r="C229" s="153" t="s">
        <v>436</v>
      </c>
      <c r="D229" s="153" t="s">
        <v>248</v>
      </c>
      <c r="E229" s="154" t="s">
        <v>3126</v>
      </c>
      <c r="F229" s="155" t="s">
        <v>3127</v>
      </c>
      <c r="G229" s="156" t="s">
        <v>371</v>
      </c>
      <c r="H229" s="157">
        <v>32</v>
      </c>
      <c r="I229" s="158"/>
      <c r="J229" s="159">
        <f t="shared" si="30"/>
        <v>0</v>
      </c>
      <c r="K229" s="160"/>
      <c r="L229" s="30"/>
      <c r="M229" s="161" t="s">
        <v>1</v>
      </c>
      <c r="N229" s="162" t="s">
        <v>41</v>
      </c>
      <c r="O229" s="58"/>
      <c r="P229" s="163">
        <f t="shared" si="31"/>
        <v>0</v>
      </c>
      <c r="Q229" s="163">
        <v>0</v>
      </c>
      <c r="R229" s="163">
        <f t="shared" si="32"/>
        <v>0</v>
      </c>
      <c r="S229" s="163">
        <v>0</v>
      </c>
      <c r="T229" s="164">
        <f t="shared" si="3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389</v>
      </c>
      <c r="AT229" s="165" t="s">
        <v>248</v>
      </c>
      <c r="AU229" s="165" t="s">
        <v>94</v>
      </c>
      <c r="AY229" s="14" t="s">
        <v>246</v>
      </c>
      <c r="BE229" s="166">
        <f t="shared" si="34"/>
        <v>0</v>
      </c>
      <c r="BF229" s="166">
        <f t="shared" si="35"/>
        <v>0</v>
      </c>
      <c r="BG229" s="166">
        <f t="shared" si="36"/>
        <v>0</v>
      </c>
      <c r="BH229" s="166">
        <f t="shared" si="37"/>
        <v>0</v>
      </c>
      <c r="BI229" s="166">
        <f t="shared" si="38"/>
        <v>0</v>
      </c>
      <c r="BJ229" s="14" t="s">
        <v>94</v>
      </c>
      <c r="BK229" s="166">
        <f t="shared" si="39"/>
        <v>0</v>
      </c>
      <c r="BL229" s="14" t="s">
        <v>389</v>
      </c>
      <c r="BM229" s="165" t="s">
        <v>1298</v>
      </c>
    </row>
    <row r="230" spans="1:65" s="2" customFormat="1" ht="16.5" customHeight="1">
      <c r="A230" s="29"/>
      <c r="B230" s="152"/>
      <c r="C230" s="153" t="s">
        <v>1299</v>
      </c>
      <c r="D230" s="153" t="s">
        <v>248</v>
      </c>
      <c r="E230" s="154" t="s">
        <v>3128</v>
      </c>
      <c r="F230" s="155" t="s">
        <v>3129</v>
      </c>
      <c r="G230" s="156" t="s">
        <v>371</v>
      </c>
      <c r="H230" s="157">
        <v>32</v>
      </c>
      <c r="I230" s="158"/>
      <c r="J230" s="159">
        <f t="shared" si="30"/>
        <v>0</v>
      </c>
      <c r="K230" s="160"/>
      <c r="L230" s="30"/>
      <c r="M230" s="161" t="s">
        <v>1</v>
      </c>
      <c r="N230" s="162" t="s">
        <v>41</v>
      </c>
      <c r="O230" s="58"/>
      <c r="P230" s="163">
        <f t="shared" si="31"/>
        <v>0</v>
      </c>
      <c r="Q230" s="163">
        <v>0</v>
      </c>
      <c r="R230" s="163">
        <f t="shared" si="32"/>
        <v>0</v>
      </c>
      <c r="S230" s="163">
        <v>0</v>
      </c>
      <c r="T230" s="164">
        <f t="shared" si="3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389</v>
      </c>
      <c r="AT230" s="165" t="s">
        <v>248</v>
      </c>
      <c r="AU230" s="165" t="s">
        <v>94</v>
      </c>
      <c r="AY230" s="14" t="s">
        <v>246</v>
      </c>
      <c r="BE230" s="166">
        <f t="shared" si="34"/>
        <v>0</v>
      </c>
      <c r="BF230" s="166">
        <f t="shared" si="35"/>
        <v>0</v>
      </c>
      <c r="BG230" s="166">
        <f t="shared" si="36"/>
        <v>0</v>
      </c>
      <c r="BH230" s="166">
        <f t="shared" si="37"/>
        <v>0</v>
      </c>
      <c r="BI230" s="166">
        <f t="shared" si="38"/>
        <v>0</v>
      </c>
      <c r="BJ230" s="14" t="s">
        <v>94</v>
      </c>
      <c r="BK230" s="166">
        <f t="shared" si="39"/>
        <v>0</v>
      </c>
      <c r="BL230" s="14" t="s">
        <v>389</v>
      </c>
      <c r="BM230" s="165" t="s">
        <v>1302</v>
      </c>
    </row>
    <row r="231" spans="1:65" s="2" customFormat="1" ht="24.4" customHeight="1">
      <c r="A231" s="29"/>
      <c r="B231" s="152"/>
      <c r="C231" s="153" t="s">
        <v>439</v>
      </c>
      <c r="D231" s="153" t="s">
        <v>248</v>
      </c>
      <c r="E231" s="154" t="s">
        <v>3130</v>
      </c>
      <c r="F231" s="155" t="s">
        <v>3131</v>
      </c>
      <c r="G231" s="156" t="s">
        <v>2929</v>
      </c>
      <c r="H231" s="157">
        <v>20</v>
      </c>
      <c r="I231" s="158"/>
      <c r="J231" s="159">
        <f t="shared" si="30"/>
        <v>0</v>
      </c>
      <c r="K231" s="160"/>
      <c r="L231" s="30"/>
      <c r="M231" s="161" t="s">
        <v>1</v>
      </c>
      <c r="N231" s="162" t="s">
        <v>41</v>
      </c>
      <c r="O231" s="58"/>
      <c r="P231" s="163">
        <f t="shared" si="31"/>
        <v>0</v>
      </c>
      <c r="Q231" s="163">
        <v>0</v>
      </c>
      <c r="R231" s="163">
        <f t="shared" si="32"/>
        <v>0</v>
      </c>
      <c r="S231" s="163">
        <v>0</v>
      </c>
      <c r="T231" s="164">
        <f t="shared" si="3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65" t="s">
        <v>389</v>
      </c>
      <c r="AT231" s="165" t="s">
        <v>248</v>
      </c>
      <c r="AU231" s="165" t="s">
        <v>94</v>
      </c>
      <c r="AY231" s="14" t="s">
        <v>246</v>
      </c>
      <c r="BE231" s="166">
        <f t="shared" si="34"/>
        <v>0</v>
      </c>
      <c r="BF231" s="166">
        <f t="shared" si="35"/>
        <v>0</v>
      </c>
      <c r="BG231" s="166">
        <f t="shared" si="36"/>
        <v>0</v>
      </c>
      <c r="BH231" s="166">
        <f t="shared" si="37"/>
        <v>0</v>
      </c>
      <c r="BI231" s="166">
        <f t="shared" si="38"/>
        <v>0</v>
      </c>
      <c r="BJ231" s="14" t="s">
        <v>94</v>
      </c>
      <c r="BK231" s="166">
        <f t="shared" si="39"/>
        <v>0</v>
      </c>
      <c r="BL231" s="14" t="s">
        <v>389</v>
      </c>
      <c r="BM231" s="165" t="s">
        <v>1305</v>
      </c>
    </row>
    <row r="232" spans="1:65" s="12" customFormat="1" ht="25.9" customHeight="1">
      <c r="B232" s="139"/>
      <c r="D232" s="140" t="s">
        <v>74</v>
      </c>
      <c r="E232" s="141" t="s">
        <v>993</v>
      </c>
      <c r="F232" s="141" t="s">
        <v>2626</v>
      </c>
      <c r="I232" s="142"/>
      <c r="J232" s="143">
        <f>BK232</f>
        <v>0</v>
      </c>
      <c r="L232" s="139"/>
      <c r="M232" s="144"/>
      <c r="N232" s="145"/>
      <c r="O232" s="145"/>
      <c r="P232" s="146">
        <f>P233</f>
        <v>0</v>
      </c>
      <c r="Q232" s="145"/>
      <c r="R232" s="146">
        <f>R233</f>
        <v>0</v>
      </c>
      <c r="S232" s="145"/>
      <c r="T232" s="147">
        <f>T233</f>
        <v>0</v>
      </c>
      <c r="AR232" s="140" t="s">
        <v>262</v>
      </c>
      <c r="AT232" s="148" t="s">
        <v>74</v>
      </c>
      <c r="AU232" s="148" t="s">
        <v>75</v>
      </c>
      <c r="AY232" s="140" t="s">
        <v>246</v>
      </c>
      <c r="BK232" s="149">
        <f>BK233</f>
        <v>0</v>
      </c>
    </row>
    <row r="233" spans="1:65" s="2" customFormat="1" ht="24.4" customHeight="1">
      <c r="A233" s="29"/>
      <c r="B233" s="152"/>
      <c r="C233" s="153" t="s">
        <v>1311</v>
      </c>
      <c r="D233" s="153" t="s">
        <v>248</v>
      </c>
      <c r="E233" s="154" t="s">
        <v>3132</v>
      </c>
      <c r="F233" s="155" t="s">
        <v>3133</v>
      </c>
      <c r="G233" s="156" t="s">
        <v>997</v>
      </c>
      <c r="H233" s="157">
        <v>1</v>
      </c>
      <c r="I233" s="158"/>
      <c r="J233" s="159">
        <f>ROUND(I233*H233,2)</f>
        <v>0</v>
      </c>
      <c r="K233" s="160"/>
      <c r="L233" s="30"/>
      <c r="M233" s="167" t="s">
        <v>1</v>
      </c>
      <c r="N233" s="168" t="s">
        <v>41</v>
      </c>
      <c r="O233" s="169"/>
      <c r="P233" s="170">
        <f>O233*H233</f>
        <v>0</v>
      </c>
      <c r="Q233" s="170">
        <v>0</v>
      </c>
      <c r="R233" s="170">
        <f>Q233*H233</f>
        <v>0</v>
      </c>
      <c r="S233" s="170">
        <v>0</v>
      </c>
      <c r="T233" s="171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65" t="s">
        <v>252</v>
      </c>
      <c r="AT233" s="165" t="s">
        <v>248</v>
      </c>
      <c r="AU233" s="165" t="s">
        <v>83</v>
      </c>
      <c r="AY233" s="14" t="s">
        <v>246</v>
      </c>
      <c r="BE233" s="166">
        <f>IF(N233="základná",J233,0)</f>
        <v>0</v>
      </c>
      <c r="BF233" s="166">
        <f>IF(N233="znížená",J233,0)</f>
        <v>0</v>
      </c>
      <c r="BG233" s="166">
        <f>IF(N233="zákl. prenesená",J233,0)</f>
        <v>0</v>
      </c>
      <c r="BH233" s="166">
        <f>IF(N233="zníž. prenesená",J233,0)</f>
        <v>0</v>
      </c>
      <c r="BI233" s="166">
        <f>IF(N233="nulová",J233,0)</f>
        <v>0</v>
      </c>
      <c r="BJ233" s="14" t="s">
        <v>94</v>
      </c>
      <c r="BK233" s="166">
        <f>ROUND(I233*H233,2)</f>
        <v>0</v>
      </c>
      <c r="BL233" s="14" t="s">
        <v>252</v>
      </c>
      <c r="BM233" s="165" t="s">
        <v>1313</v>
      </c>
    </row>
    <row r="234" spans="1:65" s="2" customFormat="1" ht="7.15" customHeight="1">
      <c r="A234" s="29"/>
      <c r="B234" s="47"/>
      <c r="C234" s="48"/>
      <c r="D234" s="48"/>
      <c r="E234" s="48"/>
      <c r="F234" s="48"/>
      <c r="G234" s="48"/>
      <c r="H234" s="48"/>
      <c r="I234" s="48"/>
      <c r="J234" s="48"/>
      <c r="K234" s="48"/>
      <c r="L234" s="30"/>
      <c r="M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</row>
  </sheetData>
  <autoFilter ref="C127:K233" xr:uid="{00000000-0009-0000-0000-00001B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BM659"/>
  <sheetViews>
    <sheetView showGridLines="0" topLeftCell="A621" workbookViewId="0">
      <selection activeCell="F632" sqref="F6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177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3134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ROUND(J141,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ROUND((SUM(BE141:BE658)),  2)</f>
        <v>0</v>
      </c>
      <c r="G33" s="105"/>
      <c r="H33" s="105"/>
      <c r="I33" s="106">
        <v>0.23</v>
      </c>
      <c r="J33" s="104">
        <f>ROUND(((SUM(BE141:BE658))*I33),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ROUND((SUM(BF141:BF658)),  2)</f>
        <v>0</v>
      </c>
      <c r="G34" s="105"/>
      <c r="H34" s="105"/>
      <c r="I34" s="106">
        <v>0.23</v>
      </c>
      <c r="J34" s="104">
        <f>ROUND(((SUM(BF141:BF658))*I34),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ROUND((SUM(BG141:BG658)),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ROUND((SUM(BH141:BH658)),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ROUND((SUM(BI141:BI658)),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SO.201,202,203-09,10 - Elektroinštalácie silnoprúd, slaboprúd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J141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2:12" s="9" customFormat="1" ht="25.15" customHeight="1">
      <c r="B97" s="120"/>
      <c r="D97" s="121" t="s">
        <v>3135</v>
      </c>
      <c r="E97" s="122"/>
      <c r="F97" s="122"/>
      <c r="G97" s="122"/>
      <c r="H97" s="122"/>
      <c r="I97" s="122"/>
      <c r="J97" s="123">
        <f>J142</f>
        <v>0</v>
      </c>
      <c r="L97" s="120"/>
    </row>
    <row r="98" spans="2:12" s="10" customFormat="1" ht="19.899999999999999" customHeight="1">
      <c r="B98" s="124"/>
      <c r="D98" s="125" t="s">
        <v>3136</v>
      </c>
      <c r="E98" s="126"/>
      <c r="F98" s="126"/>
      <c r="G98" s="126"/>
      <c r="H98" s="126"/>
      <c r="I98" s="126"/>
      <c r="J98" s="127">
        <f>J143</f>
        <v>0</v>
      </c>
      <c r="L98" s="124"/>
    </row>
    <row r="99" spans="2:12" s="10" customFormat="1" ht="19.899999999999999" customHeight="1">
      <c r="B99" s="124"/>
      <c r="D99" s="125" t="s">
        <v>3137</v>
      </c>
      <c r="E99" s="126"/>
      <c r="F99" s="126"/>
      <c r="G99" s="126"/>
      <c r="H99" s="126"/>
      <c r="I99" s="126"/>
      <c r="J99" s="127">
        <f>J150</f>
        <v>0</v>
      </c>
      <c r="L99" s="124"/>
    </row>
    <row r="100" spans="2:12" s="10" customFormat="1" ht="19.899999999999999" customHeight="1">
      <c r="B100" s="124"/>
      <c r="D100" s="125" t="s">
        <v>3138</v>
      </c>
      <c r="E100" s="126"/>
      <c r="F100" s="126"/>
      <c r="G100" s="126"/>
      <c r="H100" s="126"/>
      <c r="I100" s="126"/>
      <c r="J100" s="127">
        <f>J161</f>
        <v>0</v>
      </c>
      <c r="L100" s="124"/>
    </row>
    <row r="101" spans="2:12" s="10" customFormat="1" ht="19.899999999999999" customHeight="1">
      <c r="B101" s="124"/>
      <c r="D101" s="125" t="s">
        <v>3139</v>
      </c>
      <c r="E101" s="126"/>
      <c r="F101" s="126"/>
      <c r="G101" s="126"/>
      <c r="H101" s="126"/>
      <c r="I101" s="126"/>
      <c r="J101" s="127">
        <f>J168</f>
        <v>0</v>
      </c>
      <c r="L101" s="124"/>
    </row>
    <row r="102" spans="2:12" s="10" customFormat="1" ht="19.899999999999999" customHeight="1">
      <c r="B102" s="124"/>
      <c r="D102" s="125" t="s">
        <v>3140</v>
      </c>
      <c r="E102" s="126"/>
      <c r="F102" s="126"/>
      <c r="G102" s="126"/>
      <c r="H102" s="126"/>
      <c r="I102" s="126"/>
      <c r="J102" s="127">
        <f>J179</f>
        <v>0</v>
      </c>
      <c r="L102" s="124"/>
    </row>
    <row r="103" spans="2:12" s="10" customFormat="1" ht="19.899999999999999" customHeight="1">
      <c r="B103" s="124"/>
      <c r="D103" s="125" t="s">
        <v>3141</v>
      </c>
      <c r="E103" s="126"/>
      <c r="F103" s="126"/>
      <c r="G103" s="126"/>
      <c r="H103" s="126"/>
      <c r="I103" s="126"/>
      <c r="J103" s="127">
        <f>J215</f>
        <v>0</v>
      </c>
      <c r="L103" s="124"/>
    </row>
    <row r="104" spans="2:12" s="10" customFormat="1" ht="19.899999999999999" customHeight="1">
      <c r="B104" s="124"/>
      <c r="D104" s="125" t="s">
        <v>3142</v>
      </c>
      <c r="E104" s="126"/>
      <c r="F104" s="126"/>
      <c r="G104" s="126"/>
      <c r="H104" s="126"/>
      <c r="I104" s="126"/>
      <c r="J104" s="127">
        <f>J238</f>
        <v>0</v>
      </c>
      <c r="L104" s="124"/>
    </row>
    <row r="105" spans="2:12" s="10" customFormat="1" ht="19.899999999999999" customHeight="1">
      <c r="B105" s="124"/>
      <c r="D105" s="125" t="s">
        <v>3143</v>
      </c>
      <c r="E105" s="126"/>
      <c r="F105" s="126"/>
      <c r="G105" s="126"/>
      <c r="H105" s="126"/>
      <c r="I105" s="126"/>
      <c r="J105" s="127">
        <f>J243</f>
        <v>0</v>
      </c>
      <c r="L105" s="124"/>
    </row>
    <row r="106" spans="2:12" s="10" customFormat="1" ht="19.899999999999999" customHeight="1">
      <c r="B106" s="124"/>
      <c r="D106" s="125" t="s">
        <v>3144</v>
      </c>
      <c r="E106" s="126"/>
      <c r="F106" s="126"/>
      <c r="G106" s="126"/>
      <c r="H106" s="126"/>
      <c r="I106" s="126"/>
      <c r="J106" s="127">
        <f>J244</f>
        <v>0</v>
      </c>
      <c r="L106" s="124"/>
    </row>
    <row r="107" spans="2:12" s="10" customFormat="1" ht="19.899999999999999" customHeight="1">
      <c r="B107" s="124"/>
      <c r="D107" s="125" t="s">
        <v>3145</v>
      </c>
      <c r="E107" s="126"/>
      <c r="F107" s="126"/>
      <c r="G107" s="126"/>
      <c r="H107" s="126"/>
      <c r="I107" s="126"/>
      <c r="J107" s="127">
        <f>J276</f>
        <v>0</v>
      </c>
      <c r="L107" s="124"/>
    </row>
    <row r="108" spans="2:12" s="10" customFormat="1" ht="19.899999999999999" customHeight="1">
      <c r="B108" s="124"/>
      <c r="D108" s="125" t="s">
        <v>3146</v>
      </c>
      <c r="E108" s="126"/>
      <c r="F108" s="126"/>
      <c r="G108" s="126"/>
      <c r="H108" s="126"/>
      <c r="I108" s="126"/>
      <c r="J108" s="127">
        <f>J322</f>
        <v>0</v>
      </c>
      <c r="L108" s="124"/>
    </row>
    <row r="109" spans="2:12" s="10" customFormat="1" ht="19.899999999999999" customHeight="1">
      <c r="B109" s="124"/>
      <c r="D109" s="125" t="s">
        <v>3147</v>
      </c>
      <c r="E109" s="126"/>
      <c r="F109" s="126"/>
      <c r="G109" s="126"/>
      <c r="H109" s="126"/>
      <c r="I109" s="126"/>
      <c r="J109" s="127">
        <f>J363</f>
        <v>0</v>
      </c>
      <c r="L109" s="124"/>
    </row>
    <row r="110" spans="2:12" s="10" customFormat="1" ht="19.899999999999999" customHeight="1">
      <c r="B110" s="124"/>
      <c r="D110" s="125" t="s">
        <v>3148</v>
      </c>
      <c r="E110" s="126"/>
      <c r="F110" s="126"/>
      <c r="G110" s="126"/>
      <c r="H110" s="126"/>
      <c r="I110" s="126"/>
      <c r="J110" s="127">
        <f>J422</f>
        <v>0</v>
      </c>
      <c r="L110" s="124"/>
    </row>
    <row r="111" spans="2:12" s="9" customFormat="1" ht="25.15" customHeight="1">
      <c r="B111" s="120"/>
      <c r="D111" s="121" t="s">
        <v>3149</v>
      </c>
      <c r="E111" s="122"/>
      <c r="F111" s="122"/>
      <c r="G111" s="122"/>
      <c r="H111" s="122"/>
      <c r="I111" s="122"/>
      <c r="J111" s="123">
        <f>J516</f>
        <v>0</v>
      </c>
      <c r="L111" s="120"/>
    </row>
    <row r="112" spans="2:12" s="10" customFormat="1" ht="19.899999999999999" customHeight="1">
      <c r="B112" s="124"/>
      <c r="D112" s="125" t="s">
        <v>3150</v>
      </c>
      <c r="E112" s="126"/>
      <c r="F112" s="126"/>
      <c r="G112" s="126"/>
      <c r="H112" s="126"/>
      <c r="I112" s="126"/>
      <c r="J112" s="127">
        <f>J517</f>
        <v>0</v>
      </c>
      <c r="L112" s="124"/>
    </row>
    <row r="113" spans="1:31" s="10" customFormat="1" ht="19.899999999999999" customHeight="1">
      <c r="B113" s="124"/>
      <c r="D113" s="125" t="s">
        <v>3151</v>
      </c>
      <c r="E113" s="126"/>
      <c r="F113" s="126"/>
      <c r="G113" s="126"/>
      <c r="H113" s="126"/>
      <c r="I113" s="126"/>
      <c r="J113" s="127">
        <f>J535</f>
        <v>0</v>
      </c>
      <c r="L113" s="124"/>
    </row>
    <row r="114" spans="1:31" s="10" customFormat="1" ht="19.899999999999999" customHeight="1">
      <c r="B114" s="124"/>
      <c r="D114" s="125" t="s">
        <v>3152</v>
      </c>
      <c r="E114" s="126"/>
      <c r="F114" s="126"/>
      <c r="G114" s="126"/>
      <c r="H114" s="126"/>
      <c r="I114" s="126"/>
      <c r="J114" s="127">
        <f>J553</f>
        <v>0</v>
      </c>
      <c r="L114" s="124"/>
    </row>
    <row r="115" spans="1:31" s="10" customFormat="1" ht="19.899999999999999" customHeight="1">
      <c r="B115" s="124"/>
      <c r="D115" s="125" t="s">
        <v>3153</v>
      </c>
      <c r="E115" s="126"/>
      <c r="F115" s="126"/>
      <c r="G115" s="126"/>
      <c r="H115" s="126"/>
      <c r="I115" s="126"/>
      <c r="J115" s="127">
        <f>J571</f>
        <v>0</v>
      </c>
      <c r="L115" s="124"/>
    </row>
    <row r="116" spans="1:31" s="10" customFormat="1" ht="19.899999999999999" customHeight="1">
      <c r="B116" s="124"/>
      <c r="D116" s="125" t="s">
        <v>3154</v>
      </c>
      <c r="E116" s="126"/>
      <c r="F116" s="126"/>
      <c r="G116" s="126"/>
      <c r="H116" s="126"/>
      <c r="I116" s="126"/>
      <c r="J116" s="127">
        <f>J589</f>
        <v>0</v>
      </c>
      <c r="L116" s="124"/>
    </row>
    <row r="117" spans="1:31" s="10" customFormat="1" ht="19.899999999999999" customHeight="1">
      <c r="B117" s="124"/>
      <c r="D117" s="125" t="s">
        <v>3155</v>
      </c>
      <c r="E117" s="126"/>
      <c r="F117" s="126"/>
      <c r="G117" s="126"/>
      <c r="H117" s="126"/>
      <c r="I117" s="126"/>
      <c r="J117" s="127">
        <f>J632</f>
        <v>0</v>
      </c>
      <c r="L117" s="124"/>
    </row>
    <row r="118" spans="1:31" s="10" customFormat="1" ht="19.899999999999999" customHeight="1">
      <c r="B118" s="124"/>
      <c r="D118" s="125" t="s">
        <v>3156</v>
      </c>
      <c r="E118" s="126"/>
      <c r="F118" s="126"/>
      <c r="G118" s="126"/>
      <c r="H118" s="126"/>
      <c r="I118" s="126"/>
      <c r="J118" s="127">
        <f>J639</f>
        <v>0</v>
      </c>
      <c r="L118" s="124"/>
    </row>
    <row r="119" spans="1:31" s="10" customFormat="1" ht="19.899999999999999" customHeight="1">
      <c r="B119" s="124"/>
      <c r="D119" s="125" t="s">
        <v>3157</v>
      </c>
      <c r="E119" s="126"/>
      <c r="F119" s="126"/>
      <c r="G119" s="126"/>
      <c r="H119" s="126"/>
      <c r="I119" s="126"/>
      <c r="J119" s="127">
        <f>J642</f>
        <v>0</v>
      </c>
      <c r="L119" s="124"/>
    </row>
    <row r="120" spans="1:31" s="10" customFormat="1" ht="19.899999999999999" customHeight="1">
      <c r="B120" s="124"/>
      <c r="D120" s="125" t="s">
        <v>3158</v>
      </c>
      <c r="E120" s="126"/>
      <c r="F120" s="126"/>
      <c r="G120" s="126"/>
      <c r="H120" s="126"/>
      <c r="I120" s="126"/>
      <c r="J120" s="127">
        <f>J645</f>
        <v>0</v>
      </c>
      <c r="L120" s="124"/>
    </row>
    <row r="121" spans="1:31" s="10" customFormat="1" ht="19.899999999999999" customHeight="1">
      <c r="B121" s="124"/>
      <c r="D121" s="125" t="s">
        <v>3159</v>
      </c>
      <c r="E121" s="126"/>
      <c r="F121" s="126"/>
      <c r="G121" s="126"/>
      <c r="H121" s="126"/>
      <c r="I121" s="126"/>
      <c r="J121" s="127">
        <f>J656</f>
        <v>0</v>
      </c>
      <c r="L121" s="124"/>
    </row>
    <row r="122" spans="1:31" s="2" customFormat="1" ht="21.7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7.15" customHeight="1">
      <c r="A123" s="29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7" spans="1:31" s="2" customFormat="1" ht="7.15" customHeight="1">
      <c r="A127" s="29"/>
      <c r="B127" s="49"/>
      <c r="C127" s="50"/>
      <c r="D127" s="50"/>
      <c r="E127" s="50"/>
      <c r="F127" s="50"/>
      <c r="G127" s="50"/>
      <c r="H127" s="50"/>
      <c r="I127" s="50"/>
      <c r="J127" s="50"/>
      <c r="K127" s="50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25.15" customHeight="1">
      <c r="A128" s="29"/>
      <c r="B128" s="30"/>
      <c r="C128" s="18" t="s">
        <v>232</v>
      </c>
      <c r="D128" s="29"/>
      <c r="E128" s="29"/>
      <c r="F128" s="29"/>
      <c r="G128" s="29"/>
      <c r="H128" s="29"/>
      <c r="I128" s="29"/>
      <c r="J128" s="29"/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7.15" customHeight="1">
      <c r="A129" s="29"/>
      <c r="B129" s="30"/>
      <c r="C129" s="29"/>
      <c r="D129" s="29"/>
      <c r="E129" s="29"/>
      <c r="F129" s="29"/>
      <c r="G129" s="29"/>
      <c r="H129" s="29"/>
      <c r="I129" s="29"/>
      <c r="J129" s="29"/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2" customHeight="1">
      <c r="A130" s="29"/>
      <c r="B130" s="30"/>
      <c r="C130" s="24" t="s">
        <v>15</v>
      </c>
      <c r="D130" s="29"/>
      <c r="E130" s="29"/>
      <c r="F130" s="29"/>
      <c r="G130" s="29"/>
      <c r="H130" s="29"/>
      <c r="I130" s="29"/>
      <c r="J130" s="29"/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16.5" customHeight="1">
      <c r="A131" s="29"/>
      <c r="B131" s="30"/>
      <c r="C131" s="29"/>
      <c r="D131" s="29"/>
      <c r="E131" s="285" t="str">
        <f>E7</f>
        <v>Výstavba priemyselnej haly pre údržbu</v>
      </c>
      <c r="F131" s="286"/>
      <c r="G131" s="286"/>
      <c r="H131" s="286"/>
      <c r="I131" s="29"/>
      <c r="J131" s="29"/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12" customHeight="1">
      <c r="A132" s="29"/>
      <c r="B132" s="30"/>
      <c r="C132" s="24" t="s">
        <v>222</v>
      </c>
      <c r="D132" s="29"/>
      <c r="E132" s="29"/>
      <c r="F132" s="29"/>
      <c r="G132" s="29"/>
      <c r="H132" s="29"/>
      <c r="I132" s="29"/>
      <c r="J132" s="29"/>
      <c r="K132" s="29"/>
      <c r="L132" s="42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2" customFormat="1" ht="16.5" customHeight="1">
      <c r="A133" s="29"/>
      <c r="B133" s="30"/>
      <c r="C133" s="29"/>
      <c r="D133" s="29"/>
      <c r="E133" s="258" t="str">
        <f>E9</f>
        <v>SO.201,202,203-09,10 - Elektroinštalácie silnoprúd, slaboprúd</v>
      </c>
      <c r="F133" s="284"/>
      <c r="G133" s="284"/>
      <c r="H133" s="284"/>
      <c r="I133" s="29"/>
      <c r="J133" s="29"/>
      <c r="K133" s="29"/>
      <c r="L133" s="42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5" s="2" customFormat="1" ht="7.15" customHeight="1">
      <c r="A134" s="29"/>
      <c r="B134" s="30"/>
      <c r="C134" s="29"/>
      <c r="D134" s="29"/>
      <c r="E134" s="29"/>
      <c r="F134" s="29"/>
      <c r="G134" s="29"/>
      <c r="H134" s="29"/>
      <c r="I134" s="29"/>
      <c r="J134" s="29"/>
      <c r="K134" s="29"/>
      <c r="L134" s="42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65" s="2" customFormat="1" ht="12" customHeight="1">
      <c r="A135" s="29"/>
      <c r="B135" s="30"/>
      <c r="C135" s="24" t="s">
        <v>19</v>
      </c>
      <c r="D135" s="29"/>
      <c r="E135" s="29"/>
      <c r="F135" s="22" t="str">
        <f>F12</f>
        <v>Priemyselný areál ZŤS, Dubnica nad Váhom</v>
      </c>
      <c r="G135" s="29"/>
      <c r="H135" s="29"/>
      <c r="I135" s="24" t="s">
        <v>21</v>
      </c>
      <c r="J135" s="55" t="str">
        <f>IF(J12="","",J12)</f>
        <v>7. 10. 2025</v>
      </c>
      <c r="K135" s="29"/>
      <c r="L135" s="42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65" s="2" customFormat="1" ht="7.15" customHeight="1">
      <c r="A136" s="29"/>
      <c r="B136" s="30"/>
      <c r="C136" s="29"/>
      <c r="D136" s="29"/>
      <c r="E136" s="29"/>
      <c r="F136" s="29"/>
      <c r="G136" s="29"/>
      <c r="H136" s="29"/>
      <c r="I136" s="29"/>
      <c r="J136" s="29"/>
      <c r="K136" s="29"/>
      <c r="L136" s="42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65" s="2" customFormat="1" ht="25.9" customHeight="1">
      <c r="A137" s="29"/>
      <c r="B137" s="30"/>
      <c r="C137" s="24" t="s">
        <v>23</v>
      </c>
      <c r="D137" s="29"/>
      <c r="E137" s="29"/>
      <c r="F137" s="22" t="str">
        <f>E15</f>
        <v>Slovenské elektrárne, a.s.</v>
      </c>
      <c r="G137" s="29"/>
      <c r="H137" s="29"/>
      <c r="I137" s="24" t="s">
        <v>29</v>
      </c>
      <c r="J137" s="27" t="str">
        <f>E21</f>
        <v>DELTA Group SK s.r.o.</v>
      </c>
      <c r="K137" s="29"/>
      <c r="L137" s="42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65" s="2" customFormat="1" ht="15.4" customHeight="1">
      <c r="A138" s="29"/>
      <c r="B138" s="30"/>
      <c r="C138" s="24" t="s">
        <v>27</v>
      </c>
      <c r="D138" s="29"/>
      <c r="E138" s="29"/>
      <c r="F138" s="22" t="str">
        <f>IF(E18="","",E18)</f>
        <v>Vyplň údaj</v>
      </c>
      <c r="G138" s="29"/>
      <c r="H138" s="29"/>
      <c r="I138" s="24" t="s">
        <v>32</v>
      </c>
      <c r="J138" s="27" t="str">
        <f>E24</f>
        <v>Rosoft s.r.o.</v>
      </c>
      <c r="K138" s="29"/>
      <c r="L138" s="42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65" s="2" customFormat="1" ht="10.35" customHeight="1">
      <c r="A139" s="29"/>
      <c r="B139" s="30"/>
      <c r="C139" s="29"/>
      <c r="D139" s="29"/>
      <c r="E139" s="29"/>
      <c r="F139" s="29"/>
      <c r="G139" s="29"/>
      <c r="H139" s="29"/>
      <c r="I139" s="29"/>
      <c r="J139" s="29"/>
      <c r="K139" s="29"/>
      <c r="L139" s="42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65" s="11" customFormat="1" ht="29.25" customHeight="1">
      <c r="A140" s="128"/>
      <c r="B140" s="129"/>
      <c r="C140" s="130" t="s">
        <v>233</v>
      </c>
      <c r="D140" s="131" t="s">
        <v>60</v>
      </c>
      <c r="E140" s="131" t="s">
        <v>56</v>
      </c>
      <c r="F140" s="131" t="s">
        <v>57</v>
      </c>
      <c r="G140" s="131" t="s">
        <v>234</v>
      </c>
      <c r="H140" s="131" t="s">
        <v>235</v>
      </c>
      <c r="I140" s="131" t="s">
        <v>236</v>
      </c>
      <c r="J140" s="132" t="s">
        <v>227</v>
      </c>
      <c r="K140" s="133" t="s">
        <v>237</v>
      </c>
      <c r="L140" s="134"/>
      <c r="M140" s="62" t="s">
        <v>1</v>
      </c>
      <c r="N140" s="63" t="s">
        <v>39</v>
      </c>
      <c r="O140" s="63" t="s">
        <v>238</v>
      </c>
      <c r="P140" s="63" t="s">
        <v>239</v>
      </c>
      <c r="Q140" s="63" t="s">
        <v>240</v>
      </c>
      <c r="R140" s="63" t="s">
        <v>241</v>
      </c>
      <c r="S140" s="63" t="s">
        <v>242</v>
      </c>
      <c r="T140" s="64" t="s">
        <v>243</v>
      </c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</row>
    <row r="141" spans="1:65" s="2" customFormat="1" ht="22.9" customHeight="1">
      <c r="A141" s="29"/>
      <c r="B141" s="30"/>
      <c r="C141" s="69" t="s">
        <v>228</v>
      </c>
      <c r="D141" s="29"/>
      <c r="E141" s="29"/>
      <c r="F141" s="29"/>
      <c r="G141" s="29"/>
      <c r="H141" s="29"/>
      <c r="I141" s="29"/>
      <c r="J141" s="135">
        <f>BK141</f>
        <v>0</v>
      </c>
      <c r="K141" s="29"/>
      <c r="L141" s="30"/>
      <c r="M141" s="65"/>
      <c r="N141" s="56"/>
      <c r="O141" s="66"/>
      <c r="P141" s="136">
        <f>P142+P516</f>
        <v>0</v>
      </c>
      <c r="Q141" s="66"/>
      <c r="R141" s="136">
        <f>R142+R516</f>
        <v>0</v>
      </c>
      <c r="S141" s="66"/>
      <c r="T141" s="137">
        <f>T142+T516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74</v>
      </c>
      <c r="AU141" s="14" t="s">
        <v>229</v>
      </c>
      <c r="BK141" s="138">
        <f>BK142+BK516</f>
        <v>0</v>
      </c>
    </row>
    <row r="142" spans="1:65" s="12" customFormat="1" ht="25.9" customHeight="1">
      <c r="B142" s="139"/>
      <c r="D142" s="140" t="s">
        <v>74</v>
      </c>
      <c r="E142" s="141" t="s">
        <v>3160</v>
      </c>
      <c r="F142" s="141" t="s">
        <v>3161</v>
      </c>
      <c r="I142" s="142"/>
      <c r="J142" s="143">
        <f>BK142</f>
        <v>0</v>
      </c>
      <c r="L142" s="139"/>
      <c r="M142" s="144"/>
      <c r="N142" s="145"/>
      <c r="O142" s="145"/>
      <c r="P142" s="146">
        <f>P143+P150+P161+P168+P179+P215+P238+P243+P244+P276+P322+P363+P422</f>
        <v>0</v>
      </c>
      <c r="Q142" s="145"/>
      <c r="R142" s="146">
        <f>R143+R150+R161+R168+R179+R215+R238+R243+R244+R276+R322+R363+R422</f>
        <v>0</v>
      </c>
      <c r="S142" s="145"/>
      <c r="T142" s="147">
        <f>T143+T150+T161+T168+T179+T215+T238+T243+T244+T276+T322+T363+T422</f>
        <v>0</v>
      </c>
      <c r="AR142" s="140" t="s">
        <v>83</v>
      </c>
      <c r="AT142" s="148" t="s">
        <v>74</v>
      </c>
      <c r="AU142" s="148" t="s">
        <v>75</v>
      </c>
      <c r="AY142" s="140" t="s">
        <v>246</v>
      </c>
      <c r="BK142" s="149">
        <f>BK143+BK150+BK161+BK168+BK179+BK215+BK238+BK243+BK244+BK276+BK322+BK363+BK422</f>
        <v>0</v>
      </c>
    </row>
    <row r="143" spans="1:65" s="12" customFormat="1" ht="22.9" customHeight="1">
      <c r="B143" s="139"/>
      <c r="D143" s="140" t="s">
        <v>74</v>
      </c>
      <c r="E143" s="150" t="s">
        <v>3162</v>
      </c>
      <c r="F143" s="150" t="s">
        <v>3163</v>
      </c>
      <c r="I143" s="142"/>
      <c r="J143" s="151">
        <f>BK143</f>
        <v>0</v>
      </c>
      <c r="L143" s="139"/>
      <c r="M143" s="144"/>
      <c r="N143" s="145"/>
      <c r="O143" s="145"/>
      <c r="P143" s="146">
        <f>SUM(P144:P149)</f>
        <v>0</v>
      </c>
      <c r="Q143" s="145"/>
      <c r="R143" s="146">
        <f>SUM(R144:R149)</f>
        <v>0</v>
      </c>
      <c r="S143" s="145"/>
      <c r="T143" s="147">
        <f>SUM(T144:T149)</f>
        <v>0</v>
      </c>
      <c r="AR143" s="140" t="s">
        <v>83</v>
      </c>
      <c r="AT143" s="148" t="s">
        <v>74</v>
      </c>
      <c r="AU143" s="148" t="s">
        <v>83</v>
      </c>
      <c r="AY143" s="140" t="s">
        <v>246</v>
      </c>
      <c r="BK143" s="149">
        <f>SUM(BK144:BK149)</f>
        <v>0</v>
      </c>
    </row>
    <row r="144" spans="1:65" s="2" customFormat="1" ht="16.5" customHeight="1">
      <c r="A144" s="29"/>
      <c r="B144" s="152"/>
      <c r="C144" s="153" t="s">
        <v>3164</v>
      </c>
      <c r="D144" s="153" t="s">
        <v>248</v>
      </c>
      <c r="E144" s="154" t="s">
        <v>3165</v>
      </c>
      <c r="F144" s="155" t="s">
        <v>3166</v>
      </c>
      <c r="G144" s="156" t="s">
        <v>371</v>
      </c>
      <c r="H144" s="157">
        <v>200</v>
      </c>
      <c r="I144" s="158"/>
      <c r="J144" s="159">
        <f t="shared" ref="J144:J149" si="0">ROUND(I144*H144,2)</f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ref="P144:P149" si="1">O144*H144</f>
        <v>0</v>
      </c>
      <c r="Q144" s="163">
        <v>0</v>
      </c>
      <c r="R144" s="163">
        <f t="shared" ref="R144:R149" si="2">Q144*H144</f>
        <v>0</v>
      </c>
      <c r="S144" s="163">
        <v>0</v>
      </c>
      <c r="T144" s="164">
        <f t="shared" ref="T144:T149" si="3"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 t="shared" ref="BE144:BE149" si="4">IF(N144="základná",J144,0)</f>
        <v>0</v>
      </c>
      <c r="BF144" s="166">
        <f t="shared" ref="BF144:BF149" si="5">IF(N144="znížená",J144,0)</f>
        <v>0</v>
      </c>
      <c r="BG144" s="166">
        <f t="shared" ref="BG144:BG149" si="6">IF(N144="zákl. prenesená",J144,0)</f>
        <v>0</v>
      </c>
      <c r="BH144" s="166">
        <f t="shared" ref="BH144:BH149" si="7">IF(N144="zníž. prenesená",J144,0)</f>
        <v>0</v>
      </c>
      <c r="BI144" s="166">
        <f t="shared" ref="BI144:BI149" si="8">IF(N144="nulová",J144,0)</f>
        <v>0</v>
      </c>
      <c r="BJ144" s="14" t="s">
        <v>94</v>
      </c>
      <c r="BK144" s="166">
        <f t="shared" ref="BK144:BK149" si="9">ROUND(I144*H144,2)</f>
        <v>0</v>
      </c>
      <c r="BL144" s="14" t="s">
        <v>252</v>
      </c>
      <c r="BM144" s="165" t="s">
        <v>3167</v>
      </c>
    </row>
    <row r="145" spans="1:65" s="2" customFormat="1" ht="16.5" customHeight="1">
      <c r="A145" s="29"/>
      <c r="B145" s="152"/>
      <c r="C145" s="172" t="s">
        <v>3168</v>
      </c>
      <c r="D145" s="172" t="s">
        <v>295</v>
      </c>
      <c r="E145" s="173" t="s">
        <v>3169</v>
      </c>
      <c r="F145" s="174" t="s">
        <v>3166</v>
      </c>
      <c r="G145" s="175" t="s">
        <v>371</v>
      </c>
      <c r="H145" s="176">
        <v>200</v>
      </c>
      <c r="I145" s="177"/>
      <c r="J145" s="178">
        <f t="shared" si="0"/>
        <v>0</v>
      </c>
      <c r="K145" s="179"/>
      <c r="L145" s="180"/>
      <c r="M145" s="181" t="s">
        <v>1</v>
      </c>
      <c r="N145" s="182" t="s">
        <v>41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261</v>
      </c>
      <c r="AT145" s="165" t="s">
        <v>295</v>
      </c>
      <c r="AU145" s="165" t="s">
        <v>94</v>
      </c>
      <c r="AY145" s="14" t="s">
        <v>246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94</v>
      </c>
      <c r="BK145" s="166">
        <f t="shared" si="9"/>
        <v>0</v>
      </c>
      <c r="BL145" s="14" t="s">
        <v>252</v>
      </c>
      <c r="BM145" s="165" t="s">
        <v>3170</v>
      </c>
    </row>
    <row r="146" spans="1:65" s="2" customFormat="1" ht="16.5" customHeight="1">
      <c r="A146" s="29"/>
      <c r="B146" s="152"/>
      <c r="C146" s="153" t="s">
        <v>255</v>
      </c>
      <c r="D146" s="153" t="s">
        <v>248</v>
      </c>
      <c r="E146" s="154" t="s">
        <v>3171</v>
      </c>
      <c r="F146" s="155" t="s">
        <v>3172</v>
      </c>
      <c r="G146" s="156" t="s">
        <v>324</v>
      </c>
      <c r="H146" s="157">
        <v>200</v>
      </c>
      <c r="I146" s="158"/>
      <c r="J146" s="159">
        <f t="shared" si="0"/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94</v>
      </c>
      <c r="BK146" s="166">
        <f t="shared" si="9"/>
        <v>0</v>
      </c>
      <c r="BL146" s="14" t="s">
        <v>252</v>
      </c>
      <c r="BM146" s="165" t="s">
        <v>258</v>
      </c>
    </row>
    <row r="147" spans="1:65" s="2" customFormat="1" ht="16.5" customHeight="1">
      <c r="A147" s="29"/>
      <c r="B147" s="152"/>
      <c r="C147" s="172" t="s">
        <v>252</v>
      </c>
      <c r="D147" s="172" t="s">
        <v>295</v>
      </c>
      <c r="E147" s="173" t="s">
        <v>3173</v>
      </c>
      <c r="F147" s="174" t="s">
        <v>3172</v>
      </c>
      <c r="G147" s="175" t="s">
        <v>324</v>
      </c>
      <c r="H147" s="176">
        <v>200</v>
      </c>
      <c r="I147" s="177"/>
      <c r="J147" s="178">
        <f t="shared" si="0"/>
        <v>0</v>
      </c>
      <c r="K147" s="179"/>
      <c r="L147" s="180"/>
      <c r="M147" s="181" t="s">
        <v>1</v>
      </c>
      <c r="N147" s="182" t="s">
        <v>41</v>
      </c>
      <c r="O147" s="58"/>
      <c r="P147" s="163">
        <f t="shared" si="1"/>
        <v>0</v>
      </c>
      <c r="Q147" s="163">
        <v>0</v>
      </c>
      <c r="R147" s="163">
        <f t="shared" si="2"/>
        <v>0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261</v>
      </c>
      <c r="AT147" s="165" t="s">
        <v>295</v>
      </c>
      <c r="AU147" s="165" t="s">
        <v>94</v>
      </c>
      <c r="AY147" s="14" t="s">
        <v>246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94</v>
      </c>
      <c r="BK147" s="166">
        <f t="shared" si="9"/>
        <v>0</v>
      </c>
      <c r="BL147" s="14" t="s">
        <v>252</v>
      </c>
      <c r="BM147" s="165" t="s">
        <v>261</v>
      </c>
    </row>
    <row r="148" spans="1:65" s="2" customFormat="1" ht="16.5" customHeight="1">
      <c r="A148" s="29"/>
      <c r="B148" s="152"/>
      <c r="C148" s="153" t="s">
        <v>262</v>
      </c>
      <c r="D148" s="153" t="s">
        <v>248</v>
      </c>
      <c r="E148" s="154" t="s">
        <v>3174</v>
      </c>
      <c r="F148" s="155" t="s">
        <v>3175</v>
      </c>
      <c r="G148" s="156" t="s">
        <v>324</v>
      </c>
      <c r="H148" s="157">
        <v>70</v>
      </c>
      <c r="I148" s="158"/>
      <c r="J148" s="159">
        <f t="shared" si="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94</v>
      </c>
      <c r="BK148" s="166">
        <f t="shared" si="9"/>
        <v>0</v>
      </c>
      <c r="BL148" s="14" t="s">
        <v>252</v>
      </c>
      <c r="BM148" s="165" t="s">
        <v>265</v>
      </c>
    </row>
    <row r="149" spans="1:65" s="2" customFormat="1" ht="16.5" customHeight="1">
      <c r="A149" s="29"/>
      <c r="B149" s="152"/>
      <c r="C149" s="172" t="s">
        <v>258</v>
      </c>
      <c r="D149" s="172" t="s">
        <v>295</v>
      </c>
      <c r="E149" s="173" t="s">
        <v>3176</v>
      </c>
      <c r="F149" s="174" t="s">
        <v>3175</v>
      </c>
      <c r="G149" s="175" t="s">
        <v>324</v>
      </c>
      <c r="H149" s="176">
        <v>70</v>
      </c>
      <c r="I149" s="177"/>
      <c r="J149" s="178">
        <f t="shared" si="0"/>
        <v>0</v>
      </c>
      <c r="K149" s="179"/>
      <c r="L149" s="180"/>
      <c r="M149" s="181" t="s">
        <v>1</v>
      </c>
      <c r="N149" s="182" t="s">
        <v>41</v>
      </c>
      <c r="O149" s="58"/>
      <c r="P149" s="163">
        <f t="shared" si="1"/>
        <v>0</v>
      </c>
      <c r="Q149" s="163">
        <v>0</v>
      </c>
      <c r="R149" s="163">
        <f t="shared" si="2"/>
        <v>0</v>
      </c>
      <c r="S149" s="163">
        <v>0</v>
      </c>
      <c r="T149" s="164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261</v>
      </c>
      <c r="AT149" s="165" t="s">
        <v>295</v>
      </c>
      <c r="AU149" s="165" t="s">
        <v>94</v>
      </c>
      <c r="AY149" s="14" t="s">
        <v>246</v>
      </c>
      <c r="BE149" s="166">
        <f t="shared" si="4"/>
        <v>0</v>
      </c>
      <c r="BF149" s="166">
        <f t="shared" si="5"/>
        <v>0</v>
      </c>
      <c r="BG149" s="166">
        <f t="shared" si="6"/>
        <v>0</v>
      </c>
      <c r="BH149" s="166">
        <f t="shared" si="7"/>
        <v>0</v>
      </c>
      <c r="BI149" s="166">
        <f t="shared" si="8"/>
        <v>0</v>
      </c>
      <c r="BJ149" s="14" t="s">
        <v>94</v>
      </c>
      <c r="BK149" s="166">
        <f t="shared" si="9"/>
        <v>0</v>
      </c>
      <c r="BL149" s="14" t="s">
        <v>252</v>
      </c>
      <c r="BM149" s="165" t="s">
        <v>268</v>
      </c>
    </row>
    <row r="150" spans="1:65" s="12" customFormat="1" ht="22.9" customHeight="1">
      <c r="B150" s="139"/>
      <c r="D150" s="140" t="s">
        <v>74</v>
      </c>
      <c r="E150" s="150" t="s">
        <v>3177</v>
      </c>
      <c r="F150" s="150" t="s">
        <v>3178</v>
      </c>
      <c r="I150" s="142"/>
      <c r="J150" s="151">
        <f>BK150</f>
        <v>0</v>
      </c>
      <c r="L150" s="139"/>
      <c r="M150" s="144"/>
      <c r="N150" s="145"/>
      <c r="O150" s="145"/>
      <c r="P150" s="146">
        <f>SUM(P151:P160)</f>
        <v>0</v>
      </c>
      <c r="Q150" s="145"/>
      <c r="R150" s="146">
        <f>SUM(R151:R160)</f>
        <v>0</v>
      </c>
      <c r="S150" s="145"/>
      <c r="T150" s="147">
        <f>SUM(T151:T160)</f>
        <v>0</v>
      </c>
      <c r="AR150" s="140" t="s">
        <v>83</v>
      </c>
      <c r="AT150" s="148" t="s">
        <v>74</v>
      </c>
      <c r="AU150" s="148" t="s">
        <v>83</v>
      </c>
      <c r="AY150" s="140" t="s">
        <v>246</v>
      </c>
      <c r="BK150" s="149">
        <f>SUM(BK151:BK160)</f>
        <v>0</v>
      </c>
    </row>
    <row r="151" spans="1:65" s="2" customFormat="1" ht="16.5" customHeight="1">
      <c r="A151" s="29"/>
      <c r="B151" s="152"/>
      <c r="C151" s="153" t="s">
        <v>269</v>
      </c>
      <c r="D151" s="153" t="s">
        <v>248</v>
      </c>
      <c r="E151" s="154" t="s">
        <v>3179</v>
      </c>
      <c r="F151" s="155" t="s">
        <v>3166</v>
      </c>
      <c r="G151" s="156" t="s">
        <v>371</v>
      </c>
      <c r="H151" s="157">
        <v>500</v>
      </c>
      <c r="I151" s="158"/>
      <c r="J151" s="159">
        <f t="shared" ref="J151:J160" si="10">ROUND(I151*H151,2)</f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ref="P151:P160" si="11">O151*H151</f>
        <v>0</v>
      </c>
      <c r="Q151" s="163">
        <v>0</v>
      </c>
      <c r="R151" s="163">
        <f t="shared" ref="R151:R160" si="12">Q151*H151</f>
        <v>0</v>
      </c>
      <c r="S151" s="163">
        <v>0</v>
      </c>
      <c r="T151" s="164">
        <f t="shared" ref="T151:T160" si="13"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94</v>
      </c>
      <c r="AY151" s="14" t="s">
        <v>246</v>
      </c>
      <c r="BE151" s="166">
        <f t="shared" ref="BE151:BE160" si="14">IF(N151="základná",J151,0)</f>
        <v>0</v>
      </c>
      <c r="BF151" s="166">
        <f t="shared" ref="BF151:BF160" si="15">IF(N151="znížená",J151,0)</f>
        <v>0</v>
      </c>
      <c r="BG151" s="166">
        <f t="shared" ref="BG151:BG160" si="16">IF(N151="zákl. prenesená",J151,0)</f>
        <v>0</v>
      </c>
      <c r="BH151" s="166">
        <f t="shared" ref="BH151:BH160" si="17">IF(N151="zníž. prenesená",J151,0)</f>
        <v>0</v>
      </c>
      <c r="BI151" s="166">
        <f t="shared" ref="BI151:BI160" si="18">IF(N151="nulová",J151,0)</f>
        <v>0</v>
      </c>
      <c r="BJ151" s="14" t="s">
        <v>94</v>
      </c>
      <c r="BK151" s="166">
        <f t="shared" ref="BK151:BK160" si="19">ROUND(I151*H151,2)</f>
        <v>0</v>
      </c>
      <c r="BL151" s="14" t="s">
        <v>252</v>
      </c>
      <c r="BM151" s="165" t="s">
        <v>272</v>
      </c>
    </row>
    <row r="152" spans="1:65" s="2" customFormat="1" ht="16.5" customHeight="1">
      <c r="A152" s="29"/>
      <c r="B152" s="152"/>
      <c r="C152" s="172" t="s">
        <v>261</v>
      </c>
      <c r="D152" s="172" t="s">
        <v>295</v>
      </c>
      <c r="E152" s="173" t="s">
        <v>3180</v>
      </c>
      <c r="F152" s="174" t="s">
        <v>3166</v>
      </c>
      <c r="G152" s="175" t="s">
        <v>371</v>
      </c>
      <c r="H152" s="176">
        <v>500</v>
      </c>
      <c r="I152" s="177"/>
      <c r="J152" s="178">
        <f t="shared" si="10"/>
        <v>0</v>
      </c>
      <c r="K152" s="179"/>
      <c r="L152" s="180"/>
      <c r="M152" s="181" t="s">
        <v>1</v>
      </c>
      <c r="N152" s="182" t="s">
        <v>41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261</v>
      </c>
      <c r="AT152" s="165" t="s">
        <v>295</v>
      </c>
      <c r="AU152" s="165" t="s">
        <v>94</v>
      </c>
      <c r="AY152" s="14" t="s">
        <v>246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94</v>
      </c>
      <c r="BK152" s="166">
        <f t="shared" si="19"/>
        <v>0</v>
      </c>
      <c r="BL152" s="14" t="s">
        <v>252</v>
      </c>
      <c r="BM152" s="165" t="s">
        <v>275</v>
      </c>
    </row>
    <row r="153" spans="1:65" s="2" customFormat="1" ht="16.5" customHeight="1">
      <c r="A153" s="29"/>
      <c r="B153" s="152"/>
      <c r="C153" s="153" t="s">
        <v>276</v>
      </c>
      <c r="D153" s="153" t="s">
        <v>248</v>
      </c>
      <c r="E153" s="154" t="s">
        <v>3181</v>
      </c>
      <c r="F153" s="155" t="s">
        <v>3182</v>
      </c>
      <c r="G153" s="156" t="s">
        <v>371</v>
      </c>
      <c r="H153" s="157">
        <v>20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94</v>
      </c>
      <c r="AY153" s="14" t="s">
        <v>246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94</v>
      </c>
      <c r="BK153" s="166">
        <f t="shared" si="19"/>
        <v>0</v>
      </c>
      <c r="BL153" s="14" t="s">
        <v>252</v>
      </c>
      <c r="BM153" s="165" t="s">
        <v>280</v>
      </c>
    </row>
    <row r="154" spans="1:65" s="2" customFormat="1" ht="16.5" customHeight="1">
      <c r="A154" s="29"/>
      <c r="B154" s="152"/>
      <c r="C154" s="172" t="s">
        <v>265</v>
      </c>
      <c r="D154" s="172" t="s">
        <v>295</v>
      </c>
      <c r="E154" s="173" t="s">
        <v>3183</v>
      </c>
      <c r="F154" s="174" t="s">
        <v>3182</v>
      </c>
      <c r="G154" s="175" t="s">
        <v>371</v>
      </c>
      <c r="H154" s="176">
        <v>20</v>
      </c>
      <c r="I154" s="177"/>
      <c r="J154" s="178">
        <f t="shared" si="10"/>
        <v>0</v>
      </c>
      <c r="K154" s="179"/>
      <c r="L154" s="180"/>
      <c r="M154" s="181" t="s">
        <v>1</v>
      </c>
      <c r="N154" s="18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261</v>
      </c>
      <c r="AT154" s="165" t="s">
        <v>295</v>
      </c>
      <c r="AU154" s="165" t="s">
        <v>94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252</v>
      </c>
      <c r="BM154" s="165" t="s">
        <v>283</v>
      </c>
    </row>
    <row r="155" spans="1:65" s="2" customFormat="1" ht="16.5" customHeight="1">
      <c r="A155" s="29"/>
      <c r="B155" s="152"/>
      <c r="C155" s="153" t="s">
        <v>310</v>
      </c>
      <c r="D155" s="153" t="s">
        <v>248</v>
      </c>
      <c r="E155" s="154" t="s">
        <v>3184</v>
      </c>
      <c r="F155" s="155" t="s">
        <v>3185</v>
      </c>
      <c r="G155" s="156" t="s">
        <v>324</v>
      </c>
      <c r="H155" s="157">
        <v>100</v>
      </c>
      <c r="I155" s="158"/>
      <c r="J155" s="159">
        <f t="shared" si="1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252</v>
      </c>
      <c r="AT155" s="165" t="s">
        <v>248</v>
      </c>
      <c r="AU155" s="165" t="s">
        <v>94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252</v>
      </c>
      <c r="BM155" s="165" t="s">
        <v>313</v>
      </c>
    </row>
    <row r="156" spans="1:65" s="2" customFormat="1" ht="16.5" customHeight="1">
      <c r="A156" s="29"/>
      <c r="B156" s="152"/>
      <c r="C156" s="172" t="s">
        <v>268</v>
      </c>
      <c r="D156" s="172" t="s">
        <v>295</v>
      </c>
      <c r="E156" s="173" t="s">
        <v>3186</v>
      </c>
      <c r="F156" s="174" t="s">
        <v>3185</v>
      </c>
      <c r="G156" s="175" t="s">
        <v>324</v>
      </c>
      <c r="H156" s="176">
        <v>100</v>
      </c>
      <c r="I156" s="177"/>
      <c r="J156" s="178">
        <f t="shared" si="10"/>
        <v>0</v>
      </c>
      <c r="K156" s="179"/>
      <c r="L156" s="180"/>
      <c r="M156" s="181" t="s">
        <v>1</v>
      </c>
      <c r="N156" s="182" t="s">
        <v>41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261</v>
      </c>
      <c r="AT156" s="165" t="s">
        <v>295</v>
      </c>
      <c r="AU156" s="165" t="s">
        <v>94</v>
      </c>
      <c r="AY156" s="14" t="s">
        <v>246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94</v>
      </c>
      <c r="BK156" s="166">
        <f t="shared" si="19"/>
        <v>0</v>
      </c>
      <c r="BL156" s="14" t="s">
        <v>252</v>
      </c>
      <c r="BM156" s="165" t="s">
        <v>317</v>
      </c>
    </row>
    <row r="157" spans="1:65" s="2" customFormat="1" ht="16.5" customHeight="1">
      <c r="A157" s="29"/>
      <c r="B157" s="152"/>
      <c r="C157" s="153" t="s">
        <v>318</v>
      </c>
      <c r="D157" s="153" t="s">
        <v>248</v>
      </c>
      <c r="E157" s="154" t="s">
        <v>3187</v>
      </c>
      <c r="F157" s="155" t="s">
        <v>3188</v>
      </c>
      <c r="G157" s="156" t="s">
        <v>324</v>
      </c>
      <c r="H157" s="157">
        <v>20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94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252</v>
      </c>
      <c r="BM157" s="165" t="s">
        <v>321</v>
      </c>
    </row>
    <row r="158" spans="1:65" s="2" customFormat="1" ht="16.5" customHeight="1">
      <c r="A158" s="29"/>
      <c r="B158" s="152"/>
      <c r="C158" s="172" t="s">
        <v>272</v>
      </c>
      <c r="D158" s="172" t="s">
        <v>295</v>
      </c>
      <c r="E158" s="173" t="s">
        <v>3189</v>
      </c>
      <c r="F158" s="174" t="s">
        <v>3188</v>
      </c>
      <c r="G158" s="175" t="s">
        <v>324</v>
      </c>
      <c r="H158" s="176">
        <v>20</v>
      </c>
      <c r="I158" s="177"/>
      <c r="J158" s="178">
        <f t="shared" si="10"/>
        <v>0</v>
      </c>
      <c r="K158" s="179"/>
      <c r="L158" s="180"/>
      <c r="M158" s="181" t="s">
        <v>1</v>
      </c>
      <c r="N158" s="18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261</v>
      </c>
      <c r="AT158" s="165" t="s">
        <v>295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252</v>
      </c>
      <c r="BM158" s="165" t="s">
        <v>325</v>
      </c>
    </row>
    <row r="159" spans="1:65" s="2" customFormat="1" ht="24.4" customHeight="1">
      <c r="A159" s="29"/>
      <c r="B159" s="152"/>
      <c r="C159" s="153" t="s">
        <v>326</v>
      </c>
      <c r="D159" s="153" t="s">
        <v>248</v>
      </c>
      <c r="E159" s="154" t="s">
        <v>3190</v>
      </c>
      <c r="F159" s="155" t="s">
        <v>3191</v>
      </c>
      <c r="G159" s="156" t="s">
        <v>324</v>
      </c>
      <c r="H159" s="157">
        <v>20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252</v>
      </c>
      <c r="AT159" s="165" t="s">
        <v>248</v>
      </c>
      <c r="AU159" s="165" t="s">
        <v>94</v>
      </c>
      <c r="AY159" s="14" t="s">
        <v>246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94</v>
      </c>
      <c r="BK159" s="166">
        <f t="shared" si="19"/>
        <v>0</v>
      </c>
      <c r="BL159" s="14" t="s">
        <v>252</v>
      </c>
      <c r="BM159" s="165" t="s">
        <v>329</v>
      </c>
    </row>
    <row r="160" spans="1:65" s="2" customFormat="1" ht="24.4" customHeight="1">
      <c r="A160" s="29"/>
      <c r="B160" s="152"/>
      <c r="C160" s="172" t="s">
        <v>275</v>
      </c>
      <c r="D160" s="172" t="s">
        <v>295</v>
      </c>
      <c r="E160" s="173" t="s">
        <v>3192</v>
      </c>
      <c r="F160" s="174" t="s">
        <v>3191</v>
      </c>
      <c r="G160" s="175" t="s">
        <v>324</v>
      </c>
      <c r="H160" s="176">
        <v>20</v>
      </c>
      <c r="I160" s="177"/>
      <c r="J160" s="178">
        <f t="shared" si="10"/>
        <v>0</v>
      </c>
      <c r="K160" s="179"/>
      <c r="L160" s="180"/>
      <c r="M160" s="181" t="s">
        <v>1</v>
      </c>
      <c r="N160" s="182" t="s">
        <v>41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261</v>
      </c>
      <c r="AT160" s="165" t="s">
        <v>295</v>
      </c>
      <c r="AU160" s="165" t="s">
        <v>94</v>
      </c>
      <c r="AY160" s="14" t="s">
        <v>246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94</v>
      </c>
      <c r="BK160" s="166">
        <f t="shared" si="19"/>
        <v>0</v>
      </c>
      <c r="BL160" s="14" t="s">
        <v>252</v>
      </c>
      <c r="BM160" s="165" t="s">
        <v>332</v>
      </c>
    </row>
    <row r="161" spans="1:65" s="12" customFormat="1" ht="22.9" customHeight="1">
      <c r="B161" s="139"/>
      <c r="D161" s="140" t="s">
        <v>74</v>
      </c>
      <c r="E161" s="150" t="s">
        <v>3193</v>
      </c>
      <c r="F161" s="150" t="s">
        <v>3194</v>
      </c>
      <c r="I161" s="142"/>
      <c r="J161" s="151">
        <f>BK161</f>
        <v>0</v>
      </c>
      <c r="L161" s="139"/>
      <c r="M161" s="144"/>
      <c r="N161" s="145"/>
      <c r="O161" s="145"/>
      <c r="P161" s="146">
        <f>SUM(P162:P167)</f>
        <v>0</v>
      </c>
      <c r="Q161" s="145"/>
      <c r="R161" s="146">
        <f>SUM(R162:R167)</f>
        <v>0</v>
      </c>
      <c r="S161" s="145"/>
      <c r="T161" s="147">
        <f>SUM(T162:T167)</f>
        <v>0</v>
      </c>
      <c r="AR161" s="140" t="s">
        <v>83</v>
      </c>
      <c r="AT161" s="148" t="s">
        <v>74</v>
      </c>
      <c r="AU161" s="148" t="s">
        <v>83</v>
      </c>
      <c r="AY161" s="140" t="s">
        <v>246</v>
      </c>
      <c r="BK161" s="149">
        <f>SUM(BK162:BK167)</f>
        <v>0</v>
      </c>
    </row>
    <row r="162" spans="1:65" s="2" customFormat="1" ht="16.5" customHeight="1">
      <c r="A162" s="29"/>
      <c r="B162" s="152"/>
      <c r="C162" s="153" t="s">
        <v>333</v>
      </c>
      <c r="D162" s="153" t="s">
        <v>248</v>
      </c>
      <c r="E162" s="154" t="s">
        <v>3195</v>
      </c>
      <c r="F162" s="155" t="s">
        <v>3196</v>
      </c>
      <c r="G162" s="156" t="s">
        <v>324</v>
      </c>
      <c r="H162" s="157">
        <v>40</v>
      </c>
      <c r="I162" s="158"/>
      <c r="J162" s="159">
        <f t="shared" ref="J162:J167" si="20">ROUND(I162*H162,2)</f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ref="P162:P167" si="21">O162*H162</f>
        <v>0</v>
      </c>
      <c r="Q162" s="163">
        <v>0</v>
      </c>
      <c r="R162" s="163">
        <f t="shared" ref="R162:R167" si="22">Q162*H162</f>
        <v>0</v>
      </c>
      <c r="S162" s="163">
        <v>0</v>
      </c>
      <c r="T162" s="164">
        <f t="shared" ref="T162:T167" si="23"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252</v>
      </c>
      <c r="AT162" s="165" t="s">
        <v>248</v>
      </c>
      <c r="AU162" s="165" t="s">
        <v>94</v>
      </c>
      <c r="AY162" s="14" t="s">
        <v>246</v>
      </c>
      <c r="BE162" s="166">
        <f t="shared" ref="BE162:BE167" si="24">IF(N162="základná",J162,0)</f>
        <v>0</v>
      </c>
      <c r="BF162" s="166">
        <f t="shared" ref="BF162:BF167" si="25">IF(N162="znížená",J162,0)</f>
        <v>0</v>
      </c>
      <c r="BG162" s="166">
        <f t="shared" ref="BG162:BG167" si="26">IF(N162="zákl. prenesená",J162,0)</f>
        <v>0</v>
      </c>
      <c r="BH162" s="166">
        <f t="shared" ref="BH162:BH167" si="27">IF(N162="zníž. prenesená",J162,0)</f>
        <v>0</v>
      </c>
      <c r="BI162" s="166">
        <f t="shared" ref="BI162:BI167" si="28">IF(N162="nulová",J162,0)</f>
        <v>0</v>
      </c>
      <c r="BJ162" s="14" t="s">
        <v>94</v>
      </c>
      <c r="BK162" s="166">
        <f t="shared" ref="BK162:BK167" si="29">ROUND(I162*H162,2)</f>
        <v>0</v>
      </c>
      <c r="BL162" s="14" t="s">
        <v>252</v>
      </c>
      <c r="BM162" s="165" t="s">
        <v>336</v>
      </c>
    </row>
    <row r="163" spans="1:65" s="2" customFormat="1" ht="16.5" customHeight="1">
      <c r="A163" s="29"/>
      <c r="B163" s="152"/>
      <c r="C163" s="172" t="s">
        <v>280</v>
      </c>
      <c r="D163" s="172" t="s">
        <v>295</v>
      </c>
      <c r="E163" s="173" t="s">
        <v>3197</v>
      </c>
      <c r="F163" s="174" t="s">
        <v>3196</v>
      </c>
      <c r="G163" s="175" t="s">
        <v>324</v>
      </c>
      <c r="H163" s="176">
        <v>40</v>
      </c>
      <c r="I163" s="177"/>
      <c r="J163" s="178">
        <f t="shared" si="20"/>
        <v>0</v>
      </c>
      <c r="K163" s="179"/>
      <c r="L163" s="180"/>
      <c r="M163" s="181" t="s">
        <v>1</v>
      </c>
      <c r="N163" s="18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261</v>
      </c>
      <c r="AT163" s="165" t="s">
        <v>295</v>
      </c>
      <c r="AU163" s="165" t="s">
        <v>94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252</v>
      </c>
      <c r="BM163" s="165" t="s">
        <v>340</v>
      </c>
    </row>
    <row r="164" spans="1:65" s="2" customFormat="1" ht="16.5" customHeight="1">
      <c r="A164" s="29"/>
      <c r="B164" s="152"/>
      <c r="C164" s="153" t="s">
        <v>341</v>
      </c>
      <c r="D164" s="153" t="s">
        <v>248</v>
      </c>
      <c r="E164" s="154" t="s">
        <v>3198</v>
      </c>
      <c r="F164" s="155" t="s">
        <v>3199</v>
      </c>
      <c r="G164" s="156" t="s">
        <v>371</v>
      </c>
      <c r="H164" s="157">
        <v>400</v>
      </c>
      <c r="I164" s="158"/>
      <c r="J164" s="159">
        <f t="shared" si="2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252</v>
      </c>
      <c r="AT164" s="165" t="s">
        <v>248</v>
      </c>
      <c r="AU164" s="165" t="s">
        <v>94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252</v>
      </c>
      <c r="BM164" s="165" t="s">
        <v>344</v>
      </c>
    </row>
    <row r="165" spans="1:65" s="2" customFormat="1" ht="16.5" customHeight="1">
      <c r="A165" s="29"/>
      <c r="B165" s="152"/>
      <c r="C165" s="172" t="s">
        <v>283</v>
      </c>
      <c r="D165" s="172" t="s">
        <v>295</v>
      </c>
      <c r="E165" s="173" t="s">
        <v>3200</v>
      </c>
      <c r="F165" s="174" t="s">
        <v>3199</v>
      </c>
      <c r="G165" s="175" t="s">
        <v>371</v>
      </c>
      <c r="H165" s="176">
        <v>400</v>
      </c>
      <c r="I165" s="177"/>
      <c r="J165" s="178">
        <f t="shared" si="20"/>
        <v>0</v>
      </c>
      <c r="K165" s="179"/>
      <c r="L165" s="180"/>
      <c r="M165" s="181" t="s">
        <v>1</v>
      </c>
      <c r="N165" s="182" t="s">
        <v>41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261</v>
      </c>
      <c r="AT165" s="165" t="s">
        <v>295</v>
      </c>
      <c r="AU165" s="165" t="s">
        <v>94</v>
      </c>
      <c r="AY165" s="14" t="s">
        <v>246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94</v>
      </c>
      <c r="BK165" s="166">
        <f t="shared" si="29"/>
        <v>0</v>
      </c>
      <c r="BL165" s="14" t="s">
        <v>252</v>
      </c>
      <c r="BM165" s="165" t="s">
        <v>347</v>
      </c>
    </row>
    <row r="166" spans="1:65" s="2" customFormat="1" ht="16.5" customHeight="1">
      <c r="A166" s="29"/>
      <c r="B166" s="152"/>
      <c r="C166" s="153" t="s">
        <v>348</v>
      </c>
      <c r="D166" s="153" t="s">
        <v>248</v>
      </c>
      <c r="E166" s="154" t="s">
        <v>3201</v>
      </c>
      <c r="F166" s="155" t="s">
        <v>3172</v>
      </c>
      <c r="G166" s="156" t="s">
        <v>324</v>
      </c>
      <c r="H166" s="157">
        <v>440</v>
      </c>
      <c r="I166" s="158"/>
      <c r="J166" s="159">
        <f t="shared" si="2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21"/>
        <v>0</v>
      </c>
      <c r="Q166" s="163">
        <v>0</v>
      </c>
      <c r="R166" s="163">
        <f t="shared" si="22"/>
        <v>0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252</v>
      </c>
      <c r="AT166" s="165" t="s">
        <v>248</v>
      </c>
      <c r="AU166" s="165" t="s">
        <v>94</v>
      </c>
      <c r="AY166" s="14" t="s">
        <v>246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94</v>
      </c>
      <c r="BK166" s="166">
        <f t="shared" si="29"/>
        <v>0</v>
      </c>
      <c r="BL166" s="14" t="s">
        <v>252</v>
      </c>
      <c r="BM166" s="165" t="s">
        <v>351</v>
      </c>
    </row>
    <row r="167" spans="1:65" s="2" customFormat="1" ht="16.5" customHeight="1">
      <c r="A167" s="29"/>
      <c r="B167" s="152"/>
      <c r="C167" s="172" t="s">
        <v>313</v>
      </c>
      <c r="D167" s="172" t="s">
        <v>295</v>
      </c>
      <c r="E167" s="173" t="s">
        <v>3202</v>
      </c>
      <c r="F167" s="174" t="s">
        <v>3172</v>
      </c>
      <c r="G167" s="175" t="s">
        <v>324</v>
      </c>
      <c r="H167" s="176">
        <v>440</v>
      </c>
      <c r="I167" s="177"/>
      <c r="J167" s="178">
        <f t="shared" si="20"/>
        <v>0</v>
      </c>
      <c r="K167" s="179"/>
      <c r="L167" s="180"/>
      <c r="M167" s="181" t="s">
        <v>1</v>
      </c>
      <c r="N167" s="182" t="s">
        <v>41</v>
      </c>
      <c r="O167" s="58"/>
      <c r="P167" s="163">
        <f t="shared" si="21"/>
        <v>0</v>
      </c>
      <c r="Q167" s="163">
        <v>0</v>
      </c>
      <c r="R167" s="163">
        <f t="shared" si="22"/>
        <v>0</v>
      </c>
      <c r="S167" s="163">
        <v>0</v>
      </c>
      <c r="T167" s="164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261</v>
      </c>
      <c r="AT167" s="165" t="s">
        <v>295</v>
      </c>
      <c r="AU167" s="165" t="s">
        <v>94</v>
      </c>
      <c r="AY167" s="14" t="s">
        <v>246</v>
      </c>
      <c r="BE167" s="166">
        <f t="shared" si="24"/>
        <v>0</v>
      </c>
      <c r="BF167" s="166">
        <f t="shared" si="25"/>
        <v>0</v>
      </c>
      <c r="BG167" s="166">
        <f t="shared" si="26"/>
        <v>0</v>
      </c>
      <c r="BH167" s="166">
        <f t="shared" si="27"/>
        <v>0</v>
      </c>
      <c r="BI167" s="166">
        <f t="shared" si="28"/>
        <v>0</v>
      </c>
      <c r="BJ167" s="14" t="s">
        <v>94</v>
      </c>
      <c r="BK167" s="166">
        <f t="shared" si="29"/>
        <v>0</v>
      </c>
      <c r="BL167" s="14" t="s">
        <v>252</v>
      </c>
      <c r="BM167" s="165" t="s">
        <v>354</v>
      </c>
    </row>
    <row r="168" spans="1:65" s="12" customFormat="1" ht="22.9" customHeight="1">
      <c r="B168" s="139"/>
      <c r="D168" s="140" t="s">
        <v>74</v>
      </c>
      <c r="E168" s="150" t="s">
        <v>3203</v>
      </c>
      <c r="F168" s="150" t="s">
        <v>3204</v>
      </c>
      <c r="I168" s="142"/>
      <c r="J168" s="151">
        <f>BK168</f>
        <v>0</v>
      </c>
      <c r="L168" s="139"/>
      <c r="M168" s="144"/>
      <c r="N168" s="145"/>
      <c r="O168" s="145"/>
      <c r="P168" s="146">
        <f>SUM(P169:P178)</f>
        <v>0</v>
      </c>
      <c r="Q168" s="145"/>
      <c r="R168" s="146">
        <f>SUM(R169:R178)</f>
        <v>0</v>
      </c>
      <c r="S168" s="145"/>
      <c r="T168" s="147">
        <f>SUM(T169:T178)</f>
        <v>0</v>
      </c>
      <c r="AR168" s="140" t="s">
        <v>83</v>
      </c>
      <c r="AT168" s="148" t="s">
        <v>74</v>
      </c>
      <c r="AU168" s="148" t="s">
        <v>83</v>
      </c>
      <c r="AY168" s="140" t="s">
        <v>246</v>
      </c>
      <c r="BK168" s="149">
        <f>SUM(BK169:BK178)</f>
        <v>0</v>
      </c>
    </row>
    <row r="169" spans="1:65" s="2" customFormat="1" ht="16.5" customHeight="1">
      <c r="A169" s="29"/>
      <c r="B169" s="152"/>
      <c r="C169" s="153" t="s">
        <v>7</v>
      </c>
      <c r="D169" s="153" t="s">
        <v>248</v>
      </c>
      <c r="E169" s="154" t="s">
        <v>3205</v>
      </c>
      <c r="F169" s="155" t="s">
        <v>3206</v>
      </c>
      <c r="G169" s="156" t="s">
        <v>324</v>
      </c>
      <c r="H169" s="157">
        <v>40</v>
      </c>
      <c r="I169" s="158"/>
      <c r="J169" s="159">
        <f t="shared" ref="J169:J178" si="30">ROUND(I169*H169,2)</f>
        <v>0</v>
      </c>
      <c r="K169" s="160"/>
      <c r="L169" s="30"/>
      <c r="M169" s="161" t="s">
        <v>1</v>
      </c>
      <c r="N169" s="162" t="s">
        <v>41</v>
      </c>
      <c r="O169" s="58"/>
      <c r="P169" s="163">
        <f t="shared" ref="P169:P178" si="31">O169*H169</f>
        <v>0</v>
      </c>
      <c r="Q169" s="163">
        <v>0</v>
      </c>
      <c r="R169" s="163">
        <f t="shared" ref="R169:R178" si="32">Q169*H169</f>
        <v>0</v>
      </c>
      <c r="S169" s="163">
        <v>0</v>
      </c>
      <c r="T169" s="164">
        <f t="shared" ref="T169:T178" si="33"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252</v>
      </c>
      <c r="AT169" s="165" t="s">
        <v>248</v>
      </c>
      <c r="AU169" s="165" t="s">
        <v>94</v>
      </c>
      <c r="AY169" s="14" t="s">
        <v>246</v>
      </c>
      <c r="BE169" s="166">
        <f t="shared" ref="BE169:BE178" si="34">IF(N169="základná",J169,0)</f>
        <v>0</v>
      </c>
      <c r="BF169" s="166">
        <f t="shared" ref="BF169:BF178" si="35">IF(N169="znížená",J169,0)</f>
        <v>0</v>
      </c>
      <c r="BG169" s="166">
        <f t="shared" ref="BG169:BG178" si="36">IF(N169="zákl. prenesená",J169,0)</f>
        <v>0</v>
      </c>
      <c r="BH169" s="166">
        <f t="shared" ref="BH169:BH178" si="37">IF(N169="zníž. prenesená",J169,0)</f>
        <v>0</v>
      </c>
      <c r="BI169" s="166">
        <f t="shared" ref="BI169:BI178" si="38">IF(N169="nulová",J169,0)</f>
        <v>0</v>
      </c>
      <c r="BJ169" s="14" t="s">
        <v>94</v>
      </c>
      <c r="BK169" s="166">
        <f t="shared" ref="BK169:BK178" si="39">ROUND(I169*H169,2)</f>
        <v>0</v>
      </c>
      <c r="BL169" s="14" t="s">
        <v>252</v>
      </c>
      <c r="BM169" s="165" t="s">
        <v>357</v>
      </c>
    </row>
    <row r="170" spans="1:65" s="2" customFormat="1" ht="16.5" customHeight="1">
      <c r="A170" s="29"/>
      <c r="B170" s="152"/>
      <c r="C170" s="172" t="s">
        <v>317</v>
      </c>
      <c r="D170" s="172" t="s">
        <v>295</v>
      </c>
      <c r="E170" s="173" t="s">
        <v>3207</v>
      </c>
      <c r="F170" s="174" t="s">
        <v>3206</v>
      </c>
      <c r="G170" s="175" t="s">
        <v>324</v>
      </c>
      <c r="H170" s="176">
        <v>40</v>
      </c>
      <c r="I170" s="177"/>
      <c r="J170" s="178">
        <f t="shared" si="30"/>
        <v>0</v>
      </c>
      <c r="K170" s="179"/>
      <c r="L170" s="180"/>
      <c r="M170" s="181" t="s">
        <v>1</v>
      </c>
      <c r="N170" s="182" t="s">
        <v>41</v>
      </c>
      <c r="O170" s="58"/>
      <c r="P170" s="163">
        <f t="shared" si="31"/>
        <v>0</v>
      </c>
      <c r="Q170" s="163">
        <v>0</v>
      </c>
      <c r="R170" s="163">
        <f t="shared" si="32"/>
        <v>0</v>
      </c>
      <c r="S170" s="163">
        <v>0</v>
      </c>
      <c r="T170" s="164">
        <f t="shared" si="3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261</v>
      </c>
      <c r="AT170" s="165" t="s">
        <v>295</v>
      </c>
      <c r="AU170" s="165" t="s">
        <v>94</v>
      </c>
      <c r="AY170" s="14" t="s">
        <v>246</v>
      </c>
      <c r="BE170" s="166">
        <f t="shared" si="34"/>
        <v>0</v>
      </c>
      <c r="BF170" s="166">
        <f t="shared" si="35"/>
        <v>0</v>
      </c>
      <c r="BG170" s="166">
        <f t="shared" si="36"/>
        <v>0</v>
      </c>
      <c r="BH170" s="166">
        <f t="shared" si="37"/>
        <v>0</v>
      </c>
      <c r="BI170" s="166">
        <f t="shared" si="38"/>
        <v>0</v>
      </c>
      <c r="BJ170" s="14" t="s">
        <v>94</v>
      </c>
      <c r="BK170" s="166">
        <f t="shared" si="39"/>
        <v>0</v>
      </c>
      <c r="BL170" s="14" t="s">
        <v>252</v>
      </c>
      <c r="BM170" s="165" t="s">
        <v>360</v>
      </c>
    </row>
    <row r="171" spans="1:65" s="2" customFormat="1" ht="16.5" customHeight="1">
      <c r="A171" s="29"/>
      <c r="B171" s="152"/>
      <c r="C171" s="153" t="s">
        <v>361</v>
      </c>
      <c r="D171" s="153" t="s">
        <v>248</v>
      </c>
      <c r="E171" s="154" t="s">
        <v>3208</v>
      </c>
      <c r="F171" s="155" t="s">
        <v>3209</v>
      </c>
      <c r="G171" s="156" t="s">
        <v>371</v>
      </c>
      <c r="H171" s="157">
        <v>60</v>
      </c>
      <c r="I171" s="158"/>
      <c r="J171" s="159">
        <f t="shared" si="30"/>
        <v>0</v>
      </c>
      <c r="K171" s="160"/>
      <c r="L171" s="30"/>
      <c r="M171" s="161" t="s">
        <v>1</v>
      </c>
      <c r="N171" s="162" t="s">
        <v>41</v>
      </c>
      <c r="O171" s="58"/>
      <c r="P171" s="163">
        <f t="shared" si="31"/>
        <v>0</v>
      </c>
      <c r="Q171" s="163">
        <v>0</v>
      </c>
      <c r="R171" s="163">
        <f t="shared" si="32"/>
        <v>0</v>
      </c>
      <c r="S171" s="163">
        <v>0</v>
      </c>
      <c r="T171" s="164">
        <f t="shared" si="3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252</v>
      </c>
      <c r="AT171" s="165" t="s">
        <v>248</v>
      </c>
      <c r="AU171" s="165" t="s">
        <v>94</v>
      </c>
      <c r="AY171" s="14" t="s">
        <v>246</v>
      </c>
      <c r="BE171" s="166">
        <f t="shared" si="34"/>
        <v>0</v>
      </c>
      <c r="BF171" s="166">
        <f t="shared" si="35"/>
        <v>0</v>
      </c>
      <c r="BG171" s="166">
        <f t="shared" si="36"/>
        <v>0</v>
      </c>
      <c r="BH171" s="166">
        <f t="shared" si="37"/>
        <v>0</v>
      </c>
      <c r="BI171" s="166">
        <f t="shared" si="38"/>
        <v>0</v>
      </c>
      <c r="BJ171" s="14" t="s">
        <v>94</v>
      </c>
      <c r="BK171" s="166">
        <f t="shared" si="39"/>
        <v>0</v>
      </c>
      <c r="BL171" s="14" t="s">
        <v>252</v>
      </c>
      <c r="BM171" s="165" t="s">
        <v>364</v>
      </c>
    </row>
    <row r="172" spans="1:65" s="2" customFormat="1" ht="16.5" customHeight="1">
      <c r="A172" s="29"/>
      <c r="B172" s="152"/>
      <c r="C172" s="172" t="s">
        <v>321</v>
      </c>
      <c r="D172" s="172" t="s">
        <v>295</v>
      </c>
      <c r="E172" s="173" t="s">
        <v>3210</v>
      </c>
      <c r="F172" s="174" t="s">
        <v>3209</v>
      </c>
      <c r="G172" s="175" t="s">
        <v>371</v>
      </c>
      <c r="H172" s="176">
        <v>60</v>
      </c>
      <c r="I172" s="177"/>
      <c r="J172" s="178">
        <f t="shared" si="30"/>
        <v>0</v>
      </c>
      <c r="K172" s="179"/>
      <c r="L172" s="180"/>
      <c r="M172" s="181" t="s">
        <v>1</v>
      </c>
      <c r="N172" s="182" t="s">
        <v>41</v>
      </c>
      <c r="O172" s="58"/>
      <c r="P172" s="163">
        <f t="shared" si="31"/>
        <v>0</v>
      </c>
      <c r="Q172" s="163">
        <v>0</v>
      </c>
      <c r="R172" s="163">
        <f t="shared" si="32"/>
        <v>0</v>
      </c>
      <c r="S172" s="163">
        <v>0</v>
      </c>
      <c r="T172" s="164">
        <f t="shared" si="3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261</v>
      </c>
      <c r="AT172" s="165" t="s">
        <v>295</v>
      </c>
      <c r="AU172" s="165" t="s">
        <v>94</v>
      </c>
      <c r="AY172" s="14" t="s">
        <v>246</v>
      </c>
      <c r="BE172" s="166">
        <f t="shared" si="34"/>
        <v>0</v>
      </c>
      <c r="BF172" s="166">
        <f t="shared" si="35"/>
        <v>0</v>
      </c>
      <c r="BG172" s="166">
        <f t="shared" si="36"/>
        <v>0</v>
      </c>
      <c r="BH172" s="166">
        <f t="shared" si="37"/>
        <v>0</v>
      </c>
      <c r="BI172" s="166">
        <f t="shared" si="38"/>
        <v>0</v>
      </c>
      <c r="BJ172" s="14" t="s">
        <v>94</v>
      </c>
      <c r="BK172" s="166">
        <f t="shared" si="39"/>
        <v>0</v>
      </c>
      <c r="BL172" s="14" t="s">
        <v>252</v>
      </c>
      <c r="BM172" s="165" t="s">
        <v>367</v>
      </c>
    </row>
    <row r="173" spans="1:65" s="2" customFormat="1" ht="16.5" customHeight="1">
      <c r="A173" s="29"/>
      <c r="B173" s="152"/>
      <c r="C173" s="153" t="s">
        <v>368</v>
      </c>
      <c r="D173" s="153" t="s">
        <v>248</v>
      </c>
      <c r="E173" s="154" t="s">
        <v>3211</v>
      </c>
      <c r="F173" s="155" t="s">
        <v>3212</v>
      </c>
      <c r="G173" s="156" t="s">
        <v>324</v>
      </c>
      <c r="H173" s="157">
        <v>33</v>
      </c>
      <c r="I173" s="158"/>
      <c r="J173" s="159">
        <f t="shared" si="30"/>
        <v>0</v>
      </c>
      <c r="K173" s="160"/>
      <c r="L173" s="30"/>
      <c r="M173" s="161" t="s">
        <v>1</v>
      </c>
      <c r="N173" s="162" t="s">
        <v>41</v>
      </c>
      <c r="O173" s="58"/>
      <c r="P173" s="163">
        <f t="shared" si="31"/>
        <v>0</v>
      </c>
      <c r="Q173" s="163">
        <v>0</v>
      </c>
      <c r="R173" s="163">
        <f t="shared" si="32"/>
        <v>0</v>
      </c>
      <c r="S173" s="163">
        <v>0</v>
      </c>
      <c r="T173" s="164">
        <f t="shared" si="3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252</v>
      </c>
      <c r="AT173" s="165" t="s">
        <v>248</v>
      </c>
      <c r="AU173" s="165" t="s">
        <v>94</v>
      </c>
      <c r="AY173" s="14" t="s">
        <v>246</v>
      </c>
      <c r="BE173" s="166">
        <f t="shared" si="34"/>
        <v>0</v>
      </c>
      <c r="BF173" s="166">
        <f t="shared" si="35"/>
        <v>0</v>
      </c>
      <c r="BG173" s="166">
        <f t="shared" si="36"/>
        <v>0</v>
      </c>
      <c r="BH173" s="166">
        <f t="shared" si="37"/>
        <v>0</v>
      </c>
      <c r="BI173" s="166">
        <f t="shared" si="38"/>
        <v>0</v>
      </c>
      <c r="BJ173" s="14" t="s">
        <v>94</v>
      </c>
      <c r="BK173" s="166">
        <f t="shared" si="39"/>
        <v>0</v>
      </c>
      <c r="BL173" s="14" t="s">
        <v>252</v>
      </c>
      <c r="BM173" s="165" t="s">
        <v>372</v>
      </c>
    </row>
    <row r="174" spans="1:65" s="2" customFormat="1" ht="16.5" customHeight="1">
      <c r="A174" s="29"/>
      <c r="B174" s="152"/>
      <c r="C174" s="172" t="s">
        <v>325</v>
      </c>
      <c r="D174" s="172" t="s">
        <v>295</v>
      </c>
      <c r="E174" s="173" t="s">
        <v>3213</v>
      </c>
      <c r="F174" s="174" t="s">
        <v>3212</v>
      </c>
      <c r="G174" s="175" t="s">
        <v>324</v>
      </c>
      <c r="H174" s="176">
        <v>33</v>
      </c>
      <c r="I174" s="177"/>
      <c r="J174" s="178">
        <f t="shared" si="30"/>
        <v>0</v>
      </c>
      <c r="K174" s="179"/>
      <c r="L174" s="180"/>
      <c r="M174" s="181" t="s">
        <v>1</v>
      </c>
      <c r="N174" s="182" t="s">
        <v>41</v>
      </c>
      <c r="O174" s="58"/>
      <c r="P174" s="163">
        <f t="shared" si="31"/>
        <v>0</v>
      </c>
      <c r="Q174" s="163">
        <v>0</v>
      </c>
      <c r="R174" s="163">
        <f t="shared" si="32"/>
        <v>0</v>
      </c>
      <c r="S174" s="163">
        <v>0</v>
      </c>
      <c r="T174" s="164">
        <f t="shared" si="3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261</v>
      </c>
      <c r="AT174" s="165" t="s">
        <v>295</v>
      </c>
      <c r="AU174" s="165" t="s">
        <v>94</v>
      </c>
      <c r="AY174" s="14" t="s">
        <v>246</v>
      </c>
      <c r="BE174" s="166">
        <f t="shared" si="34"/>
        <v>0</v>
      </c>
      <c r="BF174" s="166">
        <f t="shared" si="35"/>
        <v>0</v>
      </c>
      <c r="BG174" s="166">
        <f t="shared" si="36"/>
        <v>0</v>
      </c>
      <c r="BH174" s="166">
        <f t="shared" si="37"/>
        <v>0</v>
      </c>
      <c r="BI174" s="166">
        <f t="shared" si="38"/>
        <v>0</v>
      </c>
      <c r="BJ174" s="14" t="s">
        <v>94</v>
      </c>
      <c r="BK174" s="166">
        <f t="shared" si="39"/>
        <v>0</v>
      </c>
      <c r="BL174" s="14" t="s">
        <v>252</v>
      </c>
      <c r="BM174" s="165" t="s">
        <v>375</v>
      </c>
    </row>
    <row r="175" spans="1:65" s="2" customFormat="1" ht="24.4" customHeight="1">
      <c r="A175" s="29"/>
      <c r="B175" s="152"/>
      <c r="C175" s="153" t="s">
        <v>376</v>
      </c>
      <c r="D175" s="153" t="s">
        <v>248</v>
      </c>
      <c r="E175" s="154" t="s">
        <v>3214</v>
      </c>
      <c r="F175" s="155" t="s">
        <v>3215</v>
      </c>
      <c r="G175" s="156" t="s">
        <v>324</v>
      </c>
      <c r="H175" s="157">
        <v>33</v>
      </c>
      <c r="I175" s="158"/>
      <c r="J175" s="159">
        <f t="shared" si="30"/>
        <v>0</v>
      </c>
      <c r="K175" s="160"/>
      <c r="L175" s="30"/>
      <c r="M175" s="161" t="s">
        <v>1</v>
      </c>
      <c r="N175" s="162" t="s">
        <v>41</v>
      </c>
      <c r="O175" s="58"/>
      <c r="P175" s="163">
        <f t="shared" si="31"/>
        <v>0</v>
      </c>
      <c r="Q175" s="163">
        <v>0</v>
      </c>
      <c r="R175" s="163">
        <f t="shared" si="32"/>
        <v>0</v>
      </c>
      <c r="S175" s="163">
        <v>0</v>
      </c>
      <c r="T175" s="164">
        <f t="shared" si="3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252</v>
      </c>
      <c r="AT175" s="165" t="s">
        <v>248</v>
      </c>
      <c r="AU175" s="165" t="s">
        <v>94</v>
      </c>
      <c r="AY175" s="14" t="s">
        <v>246</v>
      </c>
      <c r="BE175" s="166">
        <f t="shared" si="34"/>
        <v>0</v>
      </c>
      <c r="BF175" s="166">
        <f t="shared" si="35"/>
        <v>0</v>
      </c>
      <c r="BG175" s="166">
        <f t="shared" si="36"/>
        <v>0</v>
      </c>
      <c r="BH175" s="166">
        <f t="shared" si="37"/>
        <v>0</v>
      </c>
      <c r="BI175" s="166">
        <f t="shared" si="38"/>
        <v>0</v>
      </c>
      <c r="BJ175" s="14" t="s">
        <v>94</v>
      </c>
      <c r="BK175" s="166">
        <f t="shared" si="39"/>
        <v>0</v>
      </c>
      <c r="BL175" s="14" t="s">
        <v>252</v>
      </c>
      <c r="BM175" s="165" t="s">
        <v>379</v>
      </c>
    </row>
    <row r="176" spans="1:65" s="2" customFormat="1" ht="24.4" customHeight="1">
      <c r="A176" s="29"/>
      <c r="B176" s="152"/>
      <c r="C176" s="172" t="s">
        <v>329</v>
      </c>
      <c r="D176" s="172" t="s">
        <v>295</v>
      </c>
      <c r="E176" s="173" t="s">
        <v>3216</v>
      </c>
      <c r="F176" s="174" t="s">
        <v>3215</v>
      </c>
      <c r="G176" s="175" t="s">
        <v>324</v>
      </c>
      <c r="H176" s="176">
        <v>33</v>
      </c>
      <c r="I176" s="177"/>
      <c r="J176" s="178">
        <f t="shared" si="30"/>
        <v>0</v>
      </c>
      <c r="K176" s="179"/>
      <c r="L176" s="180"/>
      <c r="M176" s="181" t="s">
        <v>1</v>
      </c>
      <c r="N176" s="182" t="s">
        <v>41</v>
      </c>
      <c r="O176" s="58"/>
      <c r="P176" s="163">
        <f t="shared" si="31"/>
        <v>0</v>
      </c>
      <c r="Q176" s="163">
        <v>0</v>
      </c>
      <c r="R176" s="163">
        <f t="shared" si="32"/>
        <v>0</v>
      </c>
      <c r="S176" s="163">
        <v>0</v>
      </c>
      <c r="T176" s="164">
        <f t="shared" si="3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261</v>
      </c>
      <c r="AT176" s="165" t="s">
        <v>295</v>
      </c>
      <c r="AU176" s="165" t="s">
        <v>94</v>
      </c>
      <c r="AY176" s="14" t="s">
        <v>246</v>
      </c>
      <c r="BE176" s="166">
        <f t="shared" si="34"/>
        <v>0</v>
      </c>
      <c r="BF176" s="166">
        <f t="shared" si="35"/>
        <v>0</v>
      </c>
      <c r="BG176" s="166">
        <f t="shared" si="36"/>
        <v>0</v>
      </c>
      <c r="BH176" s="166">
        <f t="shared" si="37"/>
        <v>0</v>
      </c>
      <c r="BI176" s="166">
        <f t="shared" si="38"/>
        <v>0</v>
      </c>
      <c r="BJ176" s="14" t="s">
        <v>94</v>
      </c>
      <c r="BK176" s="166">
        <f t="shared" si="39"/>
        <v>0</v>
      </c>
      <c r="BL176" s="14" t="s">
        <v>252</v>
      </c>
      <c r="BM176" s="165" t="s">
        <v>382</v>
      </c>
    </row>
    <row r="177" spans="1:65" s="2" customFormat="1" ht="24.4" customHeight="1">
      <c r="A177" s="29"/>
      <c r="B177" s="152"/>
      <c r="C177" s="153" t="s">
        <v>383</v>
      </c>
      <c r="D177" s="153" t="s">
        <v>248</v>
      </c>
      <c r="E177" s="154" t="s">
        <v>3217</v>
      </c>
      <c r="F177" s="155" t="s">
        <v>3191</v>
      </c>
      <c r="G177" s="156" t="s">
        <v>324</v>
      </c>
      <c r="H177" s="157">
        <v>33</v>
      </c>
      <c r="I177" s="158"/>
      <c r="J177" s="159">
        <f t="shared" si="30"/>
        <v>0</v>
      </c>
      <c r="K177" s="160"/>
      <c r="L177" s="30"/>
      <c r="M177" s="161" t="s">
        <v>1</v>
      </c>
      <c r="N177" s="162" t="s">
        <v>41</v>
      </c>
      <c r="O177" s="58"/>
      <c r="P177" s="163">
        <f t="shared" si="31"/>
        <v>0</v>
      </c>
      <c r="Q177" s="163">
        <v>0</v>
      </c>
      <c r="R177" s="163">
        <f t="shared" si="32"/>
        <v>0</v>
      </c>
      <c r="S177" s="163">
        <v>0</v>
      </c>
      <c r="T177" s="164">
        <f t="shared" si="3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252</v>
      </c>
      <c r="AT177" s="165" t="s">
        <v>248</v>
      </c>
      <c r="AU177" s="165" t="s">
        <v>94</v>
      </c>
      <c r="AY177" s="14" t="s">
        <v>246</v>
      </c>
      <c r="BE177" s="166">
        <f t="shared" si="34"/>
        <v>0</v>
      </c>
      <c r="BF177" s="166">
        <f t="shared" si="35"/>
        <v>0</v>
      </c>
      <c r="BG177" s="166">
        <f t="shared" si="36"/>
        <v>0</v>
      </c>
      <c r="BH177" s="166">
        <f t="shared" si="37"/>
        <v>0</v>
      </c>
      <c r="BI177" s="166">
        <f t="shared" si="38"/>
        <v>0</v>
      </c>
      <c r="BJ177" s="14" t="s">
        <v>94</v>
      </c>
      <c r="BK177" s="166">
        <f t="shared" si="39"/>
        <v>0</v>
      </c>
      <c r="BL177" s="14" t="s">
        <v>252</v>
      </c>
      <c r="BM177" s="165" t="s">
        <v>386</v>
      </c>
    </row>
    <row r="178" spans="1:65" s="2" customFormat="1" ht="24.4" customHeight="1">
      <c r="A178" s="29"/>
      <c r="B178" s="152"/>
      <c r="C178" s="172" t="s">
        <v>332</v>
      </c>
      <c r="D178" s="172" t="s">
        <v>295</v>
      </c>
      <c r="E178" s="173" t="s">
        <v>3218</v>
      </c>
      <c r="F178" s="174" t="s">
        <v>3191</v>
      </c>
      <c r="G178" s="175" t="s">
        <v>324</v>
      </c>
      <c r="H178" s="176">
        <v>33</v>
      </c>
      <c r="I178" s="177"/>
      <c r="J178" s="178">
        <f t="shared" si="30"/>
        <v>0</v>
      </c>
      <c r="K178" s="179"/>
      <c r="L178" s="180"/>
      <c r="M178" s="181" t="s">
        <v>1</v>
      </c>
      <c r="N178" s="182" t="s">
        <v>41</v>
      </c>
      <c r="O178" s="58"/>
      <c r="P178" s="163">
        <f t="shared" si="31"/>
        <v>0</v>
      </c>
      <c r="Q178" s="163">
        <v>0</v>
      </c>
      <c r="R178" s="163">
        <f t="shared" si="32"/>
        <v>0</v>
      </c>
      <c r="S178" s="163">
        <v>0</v>
      </c>
      <c r="T178" s="164">
        <f t="shared" si="3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261</v>
      </c>
      <c r="AT178" s="165" t="s">
        <v>295</v>
      </c>
      <c r="AU178" s="165" t="s">
        <v>94</v>
      </c>
      <c r="AY178" s="14" t="s">
        <v>246</v>
      </c>
      <c r="BE178" s="166">
        <f t="shared" si="34"/>
        <v>0</v>
      </c>
      <c r="BF178" s="166">
        <f t="shared" si="35"/>
        <v>0</v>
      </c>
      <c r="BG178" s="166">
        <f t="shared" si="36"/>
        <v>0</v>
      </c>
      <c r="BH178" s="166">
        <f t="shared" si="37"/>
        <v>0</v>
      </c>
      <c r="BI178" s="166">
        <f t="shared" si="38"/>
        <v>0</v>
      </c>
      <c r="BJ178" s="14" t="s">
        <v>94</v>
      </c>
      <c r="BK178" s="166">
        <f t="shared" si="39"/>
        <v>0</v>
      </c>
      <c r="BL178" s="14" t="s">
        <v>252</v>
      </c>
      <c r="BM178" s="165" t="s">
        <v>389</v>
      </c>
    </row>
    <row r="179" spans="1:65" s="12" customFormat="1" ht="22.9" customHeight="1">
      <c r="B179" s="139"/>
      <c r="D179" s="140" t="s">
        <v>74</v>
      </c>
      <c r="E179" s="150" t="s">
        <v>3219</v>
      </c>
      <c r="F179" s="150" t="s">
        <v>3220</v>
      </c>
      <c r="I179" s="142"/>
      <c r="J179" s="151">
        <f>BK179</f>
        <v>0</v>
      </c>
      <c r="L179" s="139"/>
      <c r="M179" s="144"/>
      <c r="N179" s="145"/>
      <c r="O179" s="145"/>
      <c r="P179" s="146">
        <f>SUM(P180:P214)</f>
        <v>0</v>
      </c>
      <c r="Q179" s="145"/>
      <c r="R179" s="146">
        <f>SUM(R180:R214)</f>
        <v>0</v>
      </c>
      <c r="S179" s="145"/>
      <c r="T179" s="147">
        <f>SUM(T180:T214)</f>
        <v>0</v>
      </c>
      <c r="AR179" s="140" t="s">
        <v>83</v>
      </c>
      <c r="AT179" s="148" t="s">
        <v>74</v>
      </c>
      <c r="AU179" s="148" t="s">
        <v>83</v>
      </c>
      <c r="AY179" s="140" t="s">
        <v>246</v>
      </c>
      <c r="BK179" s="149">
        <f>SUM(BK180:BK214)</f>
        <v>0</v>
      </c>
    </row>
    <row r="180" spans="1:65" s="2" customFormat="1" ht="21.75" customHeight="1">
      <c r="A180" s="29"/>
      <c r="B180" s="152"/>
      <c r="C180" s="153" t="s">
        <v>390</v>
      </c>
      <c r="D180" s="153" t="s">
        <v>248</v>
      </c>
      <c r="E180" s="154" t="s">
        <v>3221</v>
      </c>
      <c r="F180" s="155" t="s">
        <v>3222</v>
      </c>
      <c r="G180" s="156" t="s">
        <v>324</v>
      </c>
      <c r="H180" s="157">
        <v>22</v>
      </c>
      <c r="I180" s="158"/>
      <c r="J180" s="159">
        <f t="shared" ref="J180:J214" si="40">ROUND(I180*H180,2)</f>
        <v>0</v>
      </c>
      <c r="K180" s="160"/>
      <c r="L180" s="30"/>
      <c r="M180" s="161" t="s">
        <v>1</v>
      </c>
      <c r="N180" s="162" t="s">
        <v>41</v>
      </c>
      <c r="O180" s="58"/>
      <c r="P180" s="163">
        <f t="shared" ref="P180:P214" si="41">O180*H180</f>
        <v>0</v>
      </c>
      <c r="Q180" s="163">
        <v>0</v>
      </c>
      <c r="R180" s="163">
        <f t="shared" ref="R180:R214" si="42">Q180*H180</f>
        <v>0</v>
      </c>
      <c r="S180" s="163">
        <v>0</v>
      </c>
      <c r="T180" s="164">
        <f t="shared" ref="T180:T214" si="43"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252</v>
      </c>
      <c r="AT180" s="165" t="s">
        <v>248</v>
      </c>
      <c r="AU180" s="165" t="s">
        <v>94</v>
      </c>
      <c r="AY180" s="14" t="s">
        <v>246</v>
      </c>
      <c r="BE180" s="166">
        <f t="shared" ref="BE180:BE214" si="44">IF(N180="základná",J180,0)</f>
        <v>0</v>
      </c>
      <c r="BF180" s="166">
        <f t="shared" ref="BF180:BF214" si="45">IF(N180="znížená",J180,0)</f>
        <v>0</v>
      </c>
      <c r="BG180" s="166">
        <f t="shared" ref="BG180:BG214" si="46">IF(N180="zákl. prenesená",J180,0)</f>
        <v>0</v>
      </c>
      <c r="BH180" s="166">
        <f t="shared" ref="BH180:BH214" si="47">IF(N180="zníž. prenesená",J180,0)</f>
        <v>0</v>
      </c>
      <c r="BI180" s="166">
        <f t="shared" ref="BI180:BI214" si="48">IF(N180="nulová",J180,0)</f>
        <v>0</v>
      </c>
      <c r="BJ180" s="14" t="s">
        <v>94</v>
      </c>
      <c r="BK180" s="166">
        <f t="shared" ref="BK180:BK214" si="49">ROUND(I180*H180,2)</f>
        <v>0</v>
      </c>
      <c r="BL180" s="14" t="s">
        <v>252</v>
      </c>
      <c r="BM180" s="165" t="s">
        <v>393</v>
      </c>
    </row>
    <row r="181" spans="1:65" s="2" customFormat="1" ht="21.75" customHeight="1">
      <c r="A181" s="29"/>
      <c r="B181" s="152"/>
      <c r="C181" s="172" t="s">
        <v>336</v>
      </c>
      <c r="D181" s="172" t="s">
        <v>295</v>
      </c>
      <c r="E181" s="173" t="s">
        <v>3223</v>
      </c>
      <c r="F181" s="174" t="s">
        <v>3222</v>
      </c>
      <c r="G181" s="175" t="s">
        <v>324</v>
      </c>
      <c r="H181" s="176">
        <v>22</v>
      </c>
      <c r="I181" s="177"/>
      <c r="J181" s="178">
        <f t="shared" si="40"/>
        <v>0</v>
      </c>
      <c r="K181" s="179"/>
      <c r="L181" s="180"/>
      <c r="M181" s="181" t="s">
        <v>1</v>
      </c>
      <c r="N181" s="182" t="s">
        <v>41</v>
      </c>
      <c r="O181" s="58"/>
      <c r="P181" s="163">
        <f t="shared" si="41"/>
        <v>0</v>
      </c>
      <c r="Q181" s="163">
        <v>0</v>
      </c>
      <c r="R181" s="163">
        <f t="shared" si="42"/>
        <v>0</v>
      </c>
      <c r="S181" s="163">
        <v>0</v>
      </c>
      <c r="T181" s="164">
        <f t="shared" si="4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261</v>
      </c>
      <c r="AT181" s="165" t="s">
        <v>295</v>
      </c>
      <c r="AU181" s="165" t="s">
        <v>94</v>
      </c>
      <c r="AY181" s="14" t="s">
        <v>246</v>
      </c>
      <c r="BE181" s="166">
        <f t="shared" si="44"/>
        <v>0</v>
      </c>
      <c r="BF181" s="166">
        <f t="shared" si="45"/>
        <v>0</v>
      </c>
      <c r="BG181" s="166">
        <f t="shared" si="46"/>
        <v>0</v>
      </c>
      <c r="BH181" s="166">
        <f t="shared" si="47"/>
        <v>0</v>
      </c>
      <c r="BI181" s="166">
        <f t="shared" si="48"/>
        <v>0</v>
      </c>
      <c r="BJ181" s="14" t="s">
        <v>94</v>
      </c>
      <c r="BK181" s="166">
        <f t="shared" si="49"/>
        <v>0</v>
      </c>
      <c r="BL181" s="14" t="s">
        <v>252</v>
      </c>
      <c r="BM181" s="165" t="s">
        <v>396</v>
      </c>
    </row>
    <row r="182" spans="1:65" s="2" customFormat="1" ht="16.5" customHeight="1">
      <c r="A182" s="29"/>
      <c r="B182" s="152"/>
      <c r="C182" s="153" t="s">
        <v>397</v>
      </c>
      <c r="D182" s="153" t="s">
        <v>248</v>
      </c>
      <c r="E182" s="154" t="s">
        <v>3224</v>
      </c>
      <c r="F182" s="155" t="s">
        <v>3225</v>
      </c>
      <c r="G182" s="156" t="s">
        <v>324</v>
      </c>
      <c r="H182" s="157">
        <v>22</v>
      </c>
      <c r="I182" s="158"/>
      <c r="J182" s="159">
        <f t="shared" si="40"/>
        <v>0</v>
      </c>
      <c r="K182" s="160"/>
      <c r="L182" s="30"/>
      <c r="M182" s="161" t="s">
        <v>1</v>
      </c>
      <c r="N182" s="162" t="s">
        <v>41</v>
      </c>
      <c r="O182" s="58"/>
      <c r="P182" s="163">
        <f t="shared" si="41"/>
        <v>0</v>
      </c>
      <c r="Q182" s="163">
        <v>0</v>
      </c>
      <c r="R182" s="163">
        <f t="shared" si="42"/>
        <v>0</v>
      </c>
      <c r="S182" s="163">
        <v>0</v>
      </c>
      <c r="T182" s="164">
        <f t="shared" si="4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252</v>
      </c>
      <c r="AT182" s="165" t="s">
        <v>248</v>
      </c>
      <c r="AU182" s="165" t="s">
        <v>94</v>
      </c>
      <c r="AY182" s="14" t="s">
        <v>246</v>
      </c>
      <c r="BE182" s="166">
        <f t="shared" si="44"/>
        <v>0</v>
      </c>
      <c r="BF182" s="166">
        <f t="shared" si="45"/>
        <v>0</v>
      </c>
      <c r="BG182" s="166">
        <f t="shared" si="46"/>
        <v>0</v>
      </c>
      <c r="BH182" s="166">
        <f t="shared" si="47"/>
        <v>0</v>
      </c>
      <c r="BI182" s="166">
        <f t="shared" si="48"/>
        <v>0</v>
      </c>
      <c r="BJ182" s="14" t="s">
        <v>94</v>
      </c>
      <c r="BK182" s="166">
        <f t="shared" si="49"/>
        <v>0</v>
      </c>
      <c r="BL182" s="14" t="s">
        <v>252</v>
      </c>
      <c r="BM182" s="165" t="s">
        <v>400</v>
      </c>
    </row>
    <row r="183" spans="1:65" s="2" customFormat="1" ht="16.5" customHeight="1">
      <c r="A183" s="29"/>
      <c r="B183" s="152"/>
      <c r="C183" s="172" t="s">
        <v>340</v>
      </c>
      <c r="D183" s="172" t="s">
        <v>295</v>
      </c>
      <c r="E183" s="173" t="s">
        <v>3226</v>
      </c>
      <c r="F183" s="174" t="s">
        <v>3225</v>
      </c>
      <c r="G183" s="175" t="s">
        <v>324</v>
      </c>
      <c r="H183" s="176">
        <v>22</v>
      </c>
      <c r="I183" s="177"/>
      <c r="J183" s="178">
        <f t="shared" si="40"/>
        <v>0</v>
      </c>
      <c r="K183" s="179"/>
      <c r="L183" s="180"/>
      <c r="M183" s="181" t="s">
        <v>1</v>
      </c>
      <c r="N183" s="182" t="s">
        <v>41</v>
      </c>
      <c r="O183" s="58"/>
      <c r="P183" s="163">
        <f t="shared" si="41"/>
        <v>0</v>
      </c>
      <c r="Q183" s="163">
        <v>0</v>
      </c>
      <c r="R183" s="163">
        <f t="shared" si="42"/>
        <v>0</v>
      </c>
      <c r="S183" s="163">
        <v>0</v>
      </c>
      <c r="T183" s="164">
        <f t="shared" si="4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261</v>
      </c>
      <c r="AT183" s="165" t="s">
        <v>295</v>
      </c>
      <c r="AU183" s="165" t="s">
        <v>94</v>
      </c>
      <c r="AY183" s="14" t="s">
        <v>246</v>
      </c>
      <c r="BE183" s="166">
        <f t="shared" si="44"/>
        <v>0</v>
      </c>
      <c r="BF183" s="166">
        <f t="shared" si="45"/>
        <v>0</v>
      </c>
      <c r="BG183" s="166">
        <f t="shared" si="46"/>
        <v>0</v>
      </c>
      <c r="BH183" s="166">
        <f t="shared" si="47"/>
        <v>0</v>
      </c>
      <c r="BI183" s="166">
        <f t="shared" si="48"/>
        <v>0</v>
      </c>
      <c r="BJ183" s="14" t="s">
        <v>94</v>
      </c>
      <c r="BK183" s="166">
        <f t="shared" si="49"/>
        <v>0</v>
      </c>
      <c r="BL183" s="14" t="s">
        <v>252</v>
      </c>
      <c r="BM183" s="165" t="s">
        <v>403</v>
      </c>
    </row>
    <row r="184" spans="1:65" s="2" customFormat="1" ht="16.5" customHeight="1">
      <c r="A184" s="29"/>
      <c r="B184" s="152"/>
      <c r="C184" s="153" t="s">
        <v>404</v>
      </c>
      <c r="D184" s="153" t="s">
        <v>248</v>
      </c>
      <c r="E184" s="154" t="s">
        <v>3227</v>
      </c>
      <c r="F184" s="155" t="s">
        <v>3228</v>
      </c>
      <c r="G184" s="156" t="s">
        <v>324</v>
      </c>
      <c r="H184" s="157">
        <v>22</v>
      </c>
      <c r="I184" s="158"/>
      <c r="J184" s="159">
        <f t="shared" si="40"/>
        <v>0</v>
      </c>
      <c r="K184" s="160"/>
      <c r="L184" s="30"/>
      <c r="M184" s="161" t="s">
        <v>1</v>
      </c>
      <c r="N184" s="162" t="s">
        <v>41</v>
      </c>
      <c r="O184" s="58"/>
      <c r="P184" s="163">
        <f t="shared" si="41"/>
        <v>0</v>
      </c>
      <c r="Q184" s="163">
        <v>0</v>
      </c>
      <c r="R184" s="163">
        <f t="shared" si="42"/>
        <v>0</v>
      </c>
      <c r="S184" s="163">
        <v>0</v>
      </c>
      <c r="T184" s="164">
        <f t="shared" si="4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252</v>
      </c>
      <c r="AT184" s="165" t="s">
        <v>248</v>
      </c>
      <c r="AU184" s="165" t="s">
        <v>94</v>
      </c>
      <c r="AY184" s="14" t="s">
        <v>246</v>
      </c>
      <c r="BE184" s="166">
        <f t="shared" si="44"/>
        <v>0</v>
      </c>
      <c r="BF184" s="166">
        <f t="shared" si="45"/>
        <v>0</v>
      </c>
      <c r="BG184" s="166">
        <f t="shared" si="46"/>
        <v>0</v>
      </c>
      <c r="BH184" s="166">
        <f t="shared" si="47"/>
        <v>0</v>
      </c>
      <c r="BI184" s="166">
        <f t="shared" si="48"/>
        <v>0</v>
      </c>
      <c r="BJ184" s="14" t="s">
        <v>94</v>
      </c>
      <c r="BK184" s="166">
        <f t="shared" si="49"/>
        <v>0</v>
      </c>
      <c r="BL184" s="14" t="s">
        <v>252</v>
      </c>
      <c r="BM184" s="165" t="s">
        <v>407</v>
      </c>
    </row>
    <row r="185" spans="1:65" s="2" customFormat="1" ht="16.5" customHeight="1">
      <c r="A185" s="29"/>
      <c r="B185" s="152"/>
      <c r="C185" s="172" t="s">
        <v>344</v>
      </c>
      <c r="D185" s="172" t="s">
        <v>295</v>
      </c>
      <c r="E185" s="173" t="s">
        <v>3229</v>
      </c>
      <c r="F185" s="174" t="s">
        <v>3228</v>
      </c>
      <c r="G185" s="175" t="s">
        <v>324</v>
      </c>
      <c r="H185" s="176">
        <v>22</v>
      </c>
      <c r="I185" s="177"/>
      <c r="J185" s="178">
        <f t="shared" si="40"/>
        <v>0</v>
      </c>
      <c r="K185" s="179"/>
      <c r="L185" s="180"/>
      <c r="M185" s="181" t="s">
        <v>1</v>
      </c>
      <c r="N185" s="182" t="s">
        <v>41</v>
      </c>
      <c r="O185" s="58"/>
      <c r="P185" s="163">
        <f t="shared" si="41"/>
        <v>0</v>
      </c>
      <c r="Q185" s="163">
        <v>0</v>
      </c>
      <c r="R185" s="163">
        <f t="shared" si="42"/>
        <v>0</v>
      </c>
      <c r="S185" s="163">
        <v>0</v>
      </c>
      <c r="T185" s="164">
        <f t="shared" si="4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261</v>
      </c>
      <c r="AT185" s="165" t="s">
        <v>295</v>
      </c>
      <c r="AU185" s="165" t="s">
        <v>94</v>
      </c>
      <c r="AY185" s="14" t="s">
        <v>246</v>
      </c>
      <c r="BE185" s="166">
        <f t="shared" si="44"/>
        <v>0</v>
      </c>
      <c r="BF185" s="166">
        <f t="shared" si="45"/>
        <v>0</v>
      </c>
      <c r="BG185" s="166">
        <f t="shared" si="46"/>
        <v>0</v>
      </c>
      <c r="BH185" s="166">
        <f t="shared" si="47"/>
        <v>0</v>
      </c>
      <c r="BI185" s="166">
        <f t="shared" si="48"/>
        <v>0</v>
      </c>
      <c r="BJ185" s="14" t="s">
        <v>94</v>
      </c>
      <c r="BK185" s="166">
        <f t="shared" si="49"/>
        <v>0</v>
      </c>
      <c r="BL185" s="14" t="s">
        <v>252</v>
      </c>
      <c r="BM185" s="165" t="s">
        <v>410</v>
      </c>
    </row>
    <row r="186" spans="1:65" s="2" customFormat="1" ht="16.5" customHeight="1">
      <c r="A186" s="29"/>
      <c r="B186" s="152"/>
      <c r="C186" s="153" t="s">
        <v>411</v>
      </c>
      <c r="D186" s="153" t="s">
        <v>248</v>
      </c>
      <c r="E186" s="154" t="s">
        <v>3230</v>
      </c>
      <c r="F186" s="155" t="s">
        <v>3231</v>
      </c>
      <c r="G186" s="156" t="s">
        <v>371</v>
      </c>
      <c r="H186" s="157">
        <v>450</v>
      </c>
      <c r="I186" s="158"/>
      <c r="J186" s="159">
        <f t="shared" si="40"/>
        <v>0</v>
      </c>
      <c r="K186" s="160"/>
      <c r="L186" s="30"/>
      <c r="M186" s="161" t="s">
        <v>1</v>
      </c>
      <c r="N186" s="162" t="s">
        <v>41</v>
      </c>
      <c r="O186" s="58"/>
      <c r="P186" s="163">
        <f t="shared" si="41"/>
        <v>0</v>
      </c>
      <c r="Q186" s="163">
        <v>0</v>
      </c>
      <c r="R186" s="163">
        <f t="shared" si="42"/>
        <v>0</v>
      </c>
      <c r="S186" s="163">
        <v>0</v>
      </c>
      <c r="T186" s="164">
        <f t="shared" si="4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252</v>
      </c>
      <c r="AT186" s="165" t="s">
        <v>248</v>
      </c>
      <c r="AU186" s="165" t="s">
        <v>94</v>
      </c>
      <c r="AY186" s="14" t="s">
        <v>246</v>
      </c>
      <c r="BE186" s="166">
        <f t="shared" si="44"/>
        <v>0</v>
      </c>
      <c r="BF186" s="166">
        <f t="shared" si="45"/>
        <v>0</v>
      </c>
      <c r="BG186" s="166">
        <f t="shared" si="46"/>
        <v>0</v>
      </c>
      <c r="BH186" s="166">
        <f t="shared" si="47"/>
        <v>0</v>
      </c>
      <c r="BI186" s="166">
        <f t="shared" si="48"/>
        <v>0</v>
      </c>
      <c r="BJ186" s="14" t="s">
        <v>94</v>
      </c>
      <c r="BK186" s="166">
        <f t="shared" si="49"/>
        <v>0</v>
      </c>
      <c r="BL186" s="14" t="s">
        <v>252</v>
      </c>
      <c r="BM186" s="165" t="s">
        <v>414</v>
      </c>
    </row>
    <row r="187" spans="1:65" s="2" customFormat="1" ht="16.5" customHeight="1">
      <c r="A187" s="29"/>
      <c r="B187" s="152"/>
      <c r="C187" s="172" t="s">
        <v>347</v>
      </c>
      <c r="D187" s="172" t="s">
        <v>295</v>
      </c>
      <c r="E187" s="173" t="s">
        <v>3232</v>
      </c>
      <c r="F187" s="174" t="s">
        <v>3231</v>
      </c>
      <c r="G187" s="175" t="s">
        <v>371</v>
      </c>
      <c r="H187" s="176">
        <v>450</v>
      </c>
      <c r="I187" s="177"/>
      <c r="J187" s="178">
        <f t="shared" si="40"/>
        <v>0</v>
      </c>
      <c r="K187" s="179"/>
      <c r="L187" s="180"/>
      <c r="M187" s="181" t="s">
        <v>1</v>
      </c>
      <c r="N187" s="182" t="s">
        <v>41</v>
      </c>
      <c r="O187" s="58"/>
      <c r="P187" s="163">
        <f t="shared" si="41"/>
        <v>0</v>
      </c>
      <c r="Q187" s="163">
        <v>0</v>
      </c>
      <c r="R187" s="163">
        <f t="shared" si="42"/>
        <v>0</v>
      </c>
      <c r="S187" s="163">
        <v>0</v>
      </c>
      <c r="T187" s="164">
        <f t="shared" si="4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261</v>
      </c>
      <c r="AT187" s="165" t="s">
        <v>295</v>
      </c>
      <c r="AU187" s="165" t="s">
        <v>94</v>
      </c>
      <c r="AY187" s="14" t="s">
        <v>246</v>
      </c>
      <c r="BE187" s="166">
        <f t="shared" si="44"/>
        <v>0</v>
      </c>
      <c r="BF187" s="166">
        <f t="shared" si="45"/>
        <v>0</v>
      </c>
      <c r="BG187" s="166">
        <f t="shared" si="46"/>
        <v>0</v>
      </c>
      <c r="BH187" s="166">
        <f t="shared" si="47"/>
        <v>0</v>
      </c>
      <c r="BI187" s="166">
        <f t="shared" si="48"/>
        <v>0</v>
      </c>
      <c r="BJ187" s="14" t="s">
        <v>94</v>
      </c>
      <c r="BK187" s="166">
        <f t="shared" si="49"/>
        <v>0</v>
      </c>
      <c r="BL187" s="14" t="s">
        <v>252</v>
      </c>
      <c r="BM187" s="165" t="s">
        <v>417</v>
      </c>
    </row>
    <row r="188" spans="1:65" s="2" customFormat="1" ht="16.5" customHeight="1">
      <c r="A188" s="29"/>
      <c r="B188" s="152"/>
      <c r="C188" s="153" t="s">
        <v>418</v>
      </c>
      <c r="D188" s="153" t="s">
        <v>248</v>
      </c>
      <c r="E188" s="154" t="s">
        <v>3233</v>
      </c>
      <c r="F188" s="155" t="s">
        <v>3234</v>
      </c>
      <c r="G188" s="156" t="s">
        <v>324</v>
      </c>
      <c r="H188" s="157">
        <v>350</v>
      </c>
      <c r="I188" s="158"/>
      <c r="J188" s="159">
        <f t="shared" si="40"/>
        <v>0</v>
      </c>
      <c r="K188" s="160"/>
      <c r="L188" s="30"/>
      <c r="M188" s="161" t="s">
        <v>1</v>
      </c>
      <c r="N188" s="162" t="s">
        <v>41</v>
      </c>
      <c r="O188" s="58"/>
      <c r="P188" s="163">
        <f t="shared" si="41"/>
        <v>0</v>
      </c>
      <c r="Q188" s="163">
        <v>0</v>
      </c>
      <c r="R188" s="163">
        <f t="shared" si="42"/>
        <v>0</v>
      </c>
      <c r="S188" s="163">
        <v>0</v>
      </c>
      <c r="T188" s="164">
        <f t="shared" si="4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252</v>
      </c>
      <c r="AT188" s="165" t="s">
        <v>248</v>
      </c>
      <c r="AU188" s="165" t="s">
        <v>94</v>
      </c>
      <c r="AY188" s="14" t="s">
        <v>246</v>
      </c>
      <c r="BE188" s="166">
        <f t="shared" si="44"/>
        <v>0</v>
      </c>
      <c r="BF188" s="166">
        <f t="shared" si="45"/>
        <v>0</v>
      </c>
      <c r="BG188" s="166">
        <f t="shared" si="46"/>
        <v>0</v>
      </c>
      <c r="BH188" s="166">
        <f t="shared" si="47"/>
        <v>0</v>
      </c>
      <c r="BI188" s="166">
        <f t="shared" si="48"/>
        <v>0</v>
      </c>
      <c r="BJ188" s="14" t="s">
        <v>94</v>
      </c>
      <c r="BK188" s="166">
        <f t="shared" si="49"/>
        <v>0</v>
      </c>
      <c r="BL188" s="14" t="s">
        <v>252</v>
      </c>
      <c r="BM188" s="165" t="s">
        <v>421</v>
      </c>
    </row>
    <row r="189" spans="1:65" s="2" customFormat="1" ht="16.5" customHeight="1">
      <c r="A189" s="29"/>
      <c r="B189" s="152"/>
      <c r="C189" s="172" t="s">
        <v>351</v>
      </c>
      <c r="D189" s="172" t="s">
        <v>295</v>
      </c>
      <c r="E189" s="173" t="s">
        <v>3235</v>
      </c>
      <c r="F189" s="174" t="s">
        <v>3234</v>
      </c>
      <c r="G189" s="175" t="s">
        <v>324</v>
      </c>
      <c r="H189" s="176">
        <v>350</v>
      </c>
      <c r="I189" s="177"/>
      <c r="J189" s="178">
        <f t="shared" si="40"/>
        <v>0</v>
      </c>
      <c r="K189" s="179"/>
      <c r="L189" s="180"/>
      <c r="M189" s="181" t="s">
        <v>1</v>
      </c>
      <c r="N189" s="182" t="s">
        <v>41</v>
      </c>
      <c r="O189" s="58"/>
      <c r="P189" s="163">
        <f t="shared" si="41"/>
        <v>0</v>
      </c>
      <c r="Q189" s="163">
        <v>0</v>
      </c>
      <c r="R189" s="163">
        <f t="shared" si="42"/>
        <v>0</v>
      </c>
      <c r="S189" s="163">
        <v>0</v>
      </c>
      <c r="T189" s="164">
        <f t="shared" si="4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261</v>
      </c>
      <c r="AT189" s="165" t="s">
        <v>295</v>
      </c>
      <c r="AU189" s="165" t="s">
        <v>94</v>
      </c>
      <c r="AY189" s="14" t="s">
        <v>246</v>
      </c>
      <c r="BE189" s="166">
        <f t="shared" si="44"/>
        <v>0</v>
      </c>
      <c r="BF189" s="166">
        <f t="shared" si="45"/>
        <v>0</v>
      </c>
      <c r="BG189" s="166">
        <f t="shared" si="46"/>
        <v>0</v>
      </c>
      <c r="BH189" s="166">
        <f t="shared" si="47"/>
        <v>0</v>
      </c>
      <c r="BI189" s="166">
        <f t="shared" si="48"/>
        <v>0</v>
      </c>
      <c r="BJ189" s="14" t="s">
        <v>94</v>
      </c>
      <c r="BK189" s="166">
        <f t="shared" si="49"/>
        <v>0</v>
      </c>
      <c r="BL189" s="14" t="s">
        <v>252</v>
      </c>
      <c r="BM189" s="165" t="s">
        <v>424</v>
      </c>
    </row>
    <row r="190" spans="1:65" s="2" customFormat="1" ht="16.5" customHeight="1">
      <c r="A190" s="29"/>
      <c r="B190" s="152"/>
      <c r="C190" s="153" t="s">
        <v>425</v>
      </c>
      <c r="D190" s="153" t="s">
        <v>248</v>
      </c>
      <c r="E190" s="154" t="s">
        <v>3236</v>
      </c>
      <c r="F190" s="155" t="s">
        <v>3206</v>
      </c>
      <c r="G190" s="156" t="s">
        <v>324</v>
      </c>
      <c r="H190" s="157">
        <v>65</v>
      </c>
      <c r="I190" s="158"/>
      <c r="J190" s="159">
        <f t="shared" si="40"/>
        <v>0</v>
      </c>
      <c r="K190" s="160"/>
      <c r="L190" s="30"/>
      <c r="M190" s="161" t="s">
        <v>1</v>
      </c>
      <c r="N190" s="162" t="s">
        <v>41</v>
      </c>
      <c r="O190" s="58"/>
      <c r="P190" s="163">
        <f t="shared" si="41"/>
        <v>0</v>
      </c>
      <c r="Q190" s="163">
        <v>0</v>
      </c>
      <c r="R190" s="163">
        <f t="shared" si="42"/>
        <v>0</v>
      </c>
      <c r="S190" s="163">
        <v>0</v>
      </c>
      <c r="T190" s="164">
        <f t="shared" si="4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252</v>
      </c>
      <c r="AT190" s="165" t="s">
        <v>248</v>
      </c>
      <c r="AU190" s="165" t="s">
        <v>94</v>
      </c>
      <c r="AY190" s="14" t="s">
        <v>246</v>
      </c>
      <c r="BE190" s="166">
        <f t="shared" si="44"/>
        <v>0</v>
      </c>
      <c r="BF190" s="166">
        <f t="shared" si="45"/>
        <v>0</v>
      </c>
      <c r="BG190" s="166">
        <f t="shared" si="46"/>
        <v>0</v>
      </c>
      <c r="BH190" s="166">
        <f t="shared" si="47"/>
        <v>0</v>
      </c>
      <c r="BI190" s="166">
        <f t="shared" si="48"/>
        <v>0</v>
      </c>
      <c r="BJ190" s="14" t="s">
        <v>94</v>
      </c>
      <c r="BK190" s="166">
        <f t="shared" si="49"/>
        <v>0</v>
      </c>
      <c r="BL190" s="14" t="s">
        <v>252</v>
      </c>
      <c r="BM190" s="165" t="s">
        <v>428</v>
      </c>
    </row>
    <row r="191" spans="1:65" s="2" customFormat="1" ht="16.5" customHeight="1">
      <c r="A191" s="29"/>
      <c r="B191" s="152"/>
      <c r="C191" s="172" t="s">
        <v>354</v>
      </c>
      <c r="D191" s="172" t="s">
        <v>295</v>
      </c>
      <c r="E191" s="173" t="s">
        <v>3237</v>
      </c>
      <c r="F191" s="174" t="s">
        <v>3206</v>
      </c>
      <c r="G191" s="175" t="s">
        <v>324</v>
      </c>
      <c r="H191" s="176">
        <v>65</v>
      </c>
      <c r="I191" s="177"/>
      <c r="J191" s="178">
        <f t="shared" si="40"/>
        <v>0</v>
      </c>
      <c r="K191" s="179"/>
      <c r="L191" s="180"/>
      <c r="M191" s="181" t="s">
        <v>1</v>
      </c>
      <c r="N191" s="182" t="s">
        <v>41</v>
      </c>
      <c r="O191" s="58"/>
      <c r="P191" s="163">
        <f t="shared" si="41"/>
        <v>0</v>
      </c>
      <c r="Q191" s="163">
        <v>0</v>
      </c>
      <c r="R191" s="163">
        <f t="shared" si="42"/>
        <v>0</v>
      </c>
      <c r="S191" s="163">
        <v>0</v>
      </c>
      <c r="T191" s="164">
        <f t="shared" si="4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261</v>
      </c>
      <c r="AT191" s="165" t="s">
        <v>295</v>
      </c>
      <c r="AU191" s="165" t="s">
        <v>94</v>
      </c>
      <c r="AY191" s="14" t="s">
        <v>246</v>
      </c>
      <c r="BE191" s="166">
        <f t="shared" si="44"/>
        <v>0</v>
      </c>
      <c r="BF191" s="166">
        <f t="shared" si="45"/>
        <v>0</v>
      </c>
      <c r="BG191" s="166">
        <f t="shared" si="46"/>
        <v>0</v>
      </c>
      <c r="BH191" s="166">
        <f t="shared" si="47"/>
        <v>0</v>
      </c>
      <c r="BI191" s="166">
        <f t="shared" si="48"/>
        <v>0</v>
      </c>
      <c r="BJ191" s="14" t="s">
        <v>94</v>
      </c>
      <c r="BK191" s="166">
        <f t="shared" si="49"/>
        <v>0</v>
      </c>
      <c r="BL191" s="14" t="s">
        <v>252</v>
      </c>
      <c r="BM191" s="165" t="s">
        <v>432</v>
      </c>
    </row>
    <row r="192" spans="1:65" s="2" customFormat="1" ht="16.5" customHeight="1">
      <c r="A192" s="29"/>
      <c r="B192" s="152"/>
      <c r="C192" s="153" t="s">
        <v>433</v>
      </c>
      <c r="D192" s="153" t="s">
        <v>248</v>
      </c>
      <c r="E192" s="154" t="s">
        <v>3238</v>
      </c>
      <c r="F192" s="155" t="s">
        <v>3239</v>
      </c>
      <c r="G192" s="156" t="s">
        <v>324</v>
      </c>
      <c r="H192" s="157">
        <v>10</v>
      </c>
      <c r="I192" s="158"/>
      <c r="J192" s="159">
        <f t="shared" si="40"/>
        <v>0</v>
      </c>
      <c r="K192" s="160"/>
      <c r="L192" s="30"/>
      <c r="M192" s="161" t="s">
        <v>1</v>
      </c>
      <c r="N192" s="162" t="s">
        <v>41</v>
      </c>
      <c r="O192" s="58"/>
      <c r="P192" s="163">
        <f t="shared" si="41"/>
        <v>0</v>
      </c>
      <c r="Q192" s="163">
        <v>0</v>
      </c>
      <c r="R192" s="163">
        <f t="shared" si="42"/>
        <v>0</v>
      </c>
      <c r="S192" s="163">
        <v>0</v>
      </c>
      <c r="T192" s="164">
        <f t="shared" si="4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252</v>
      </c>
      <c r="AT192" s="165" t="s">
        <v>248</v>
      </c>
      <c r="AU192" s="165" t="s">
        <v>94</v>
      </c>
      <c r="AY192" s="14" t="s">
        <v>246</v>
      </c>
      <c r="BE192" s="166">
        <f t="shared" si="44"/>
        <v>0</v>
      </c>
      <c r="BF192" s="166">
        <f t="shared" si="45"/>
        <v>0</v>
      </c>
      <c r="BG192" s="166">
        <f t="shared" si="46"/>
        <v>0</v>
      </c>
      <c r="BH192" s="166">
        <f t="shared" si="47"/>
        <v>0</v>
      </c>
      <c r="BI192" s="166">
        <f t="shared" si="48"/>
        <v>0</v>
      </c>
      <c r="BJ192" s="14" t="s">
        <v>94</v>
      </c>
      <c r="BK192" s="166">
        <f t="shared" si="49"/>
        <v>0</v>
      </c>
      <c r="BL192" s="14" t="s">
        <v>252</v>
      </c>
      <c r="BM192" s="165" t="s">
        <v>436</v>
      </c>
    </row>
    <row r="193" spans="1:65" s="2" customFormat="1" ht="16.5" customHeight="1">
      <c r="A193" s="29"/>
      <c r="B193" s="152"/>
      <c r="C193" s="172" t="s">
        <v>357</v>
      </c>
      <c r="D193" s="172" t="s">
        <v>295</v>
      </c>
      <c r="E193" s="173" t="s">
        <v>3240</v>
      </c>
      <c r="F193" s="174" t="s">
        <v>3239</v>
      </c>
      <c r="G193" s="175" t="s">
        <v>324</v>
      </c>
      <c r="H193" s="176">
        <v>10</v>
      </c>
      <c r="I193" s="177"/>
      <c r="J193" s="178">
        <f t="shared" si="40"/>
        <v>0</v>
      </c>
      <c r="K193" s="179"/>
      <c r="L193" s="180"/>
      <c r="M193" s="181" t="s">
        <v>1</v>
      </c>
      <c r="N193" s="182" t="s">
        <v>41</v>
      </c>
      <c r="O193" s="58"/>
      <c r="P193" s="163">
        <f t="shared" si="41"/>
        <v>0</v>
      </c>
      <c r="Q193" s="163">
        <v>0</v>
      </c>
      <c r="R193" s="163">
        <f t="shared" si="42"/>
        <v>0</v>
      </c>
      <c r="S193" s="163">
        <v>0</v>
      </c>
      <c r="T193" s="164">
        <f t="shared" si="4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261</v>
      </c>
      <c r="AT193" s="165" t="s">
        <v>295</v>
      </c>
      <c r="AU193" s="165" t="s">
        <v>94</v>
      </c>
      <c r="AY193" s="14" t="s">
        <v>246</v>
      </c>
      <c r="BE193" s="166">
        <f t="shared" si="44"/>
        <v>0</v>
      </c>
      <c r="BF193" s="166">
        <f t="shared" si="45"/>
        <v>0</v>
      </c>
      <c r="BG193" s="166">
        <f t="shared" si="46"/>
        <v>0</v>
      </c>
      <c r="BH193" s="166">
        <f t="shared" si="47"/>
        <v>0</v>
      </c>
      <c r="BI193" s="166">
        <f t="shared" si="48"/>
        <v>0</v>
      </c>
      <c r="BJ193" s="14" t="s">
        <v>94</v>
      </c>
      <c r="BK193" s="166">
        <f t="shared" si="49"/>
        <v>0</v>
      </c>
      <c r="BL193" s="14" t="s">
        <v>252</v>
      </c>
      <c r="BM193" s="165" t="s">
        <v>439</v>
      </c>
    </row>
    <row r="194" spans="1:65" s="2" customFormat="1" ht="24.4" customHeight="1">
      <c r="A194" s="29"/>
      <c r="B194" s="152"/>
      <c r="C194" s="153" t="s">
        <v>440</v>
      </c>
      <c r="D194" s="153" t="s">
        <v>248</v>
      </c>
      <c r="E194" s="154" t="s">
        <v>3241</v>
      </c>
      <c r="F194" s="155" t="s">
        <v>3242</v>
      </c>
      <c r="G194" s="156" t="s">
        <v>324</v>
      </c>
      <c r="H194" s="157">
        <v>5</v>
      </c>
      <c r="I194" s="158"/>
      <c r="J194" s="159">
        <f t="shared" si="40"/>
        <v>0</v>
      </c>
      <c r="K194" s="160"/>
      <c r="L194" s="30"/>
      <c r="M194" s="161" t="s">
        <v>1</v>
      </c>
      <c r="N194" s="162" t="s">
        <v>41</v>
      </c>
      <c r="O194" s="58"/>
      <c r="P194" s="163">
        <f t="shared" si="41"/>
        <v>0</v>
      </c>
      <c r="Q194" s="163">
        <v>0</v>
      </c>
      <c r="R194" s="163">
        <f t="shared" si="42"/>
        <v>0</v>
      </c>
      <c r="S194" s="163">
        <v>0</v>
      </c>
      <c r="T194" s="164">
        <f t="shared" si="4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252</v>
      </c>
      <c r="AT194" s="165" t="s">
        <v>248</v>
      </c>
      <c r="AU194" s="165" t="s">
        <v>94</v>
      </c>
      <c r="AY194" s="14" t="s">
        <v>246</v>
      </c>
      <c r="BE194" s="166">
        <f t="shared" si="44"/>
        <v>0</v>
      </c>
      <c r="BF194" s="166">
        <f t="shared" si="45"/>
        <v>0</v>
      </c>
      <c r="BG194" s="166">
        <f t="shared" si="46"/>
        <v>0</v>
      </c>
      <c r="BH194" s="166">
        <f t="shared" si="47"/>
        <v>0</v>
      </c>
      <c r="BI194" s="166">
        <f t="shared" si="48"/>
        <v>0</v>
      </c>
      <c r="BJ194" s="14" t="s">
        <v>94</v>
      </c>
      <c r="BK194" s="166">
        <f t="shared" si="49"/>
        <v>0</v>
      </c>
      <c r="BL194" s="14" t="s">
        <v>252</v>
      </c>
      <c r="BM194" s="165" t="s">
        <v>443</v>
      </c>
    </row>
    <row r="195" spans="1:65" s="2" customFormat="1" ht="24.4" customHeight="1">
      <c r="A195" s="29"/>
      <c r="B195" s="152"/>
      <c r="C195" s="172" t="s">
        <v>360</v>
      </c>
      <c r="D195" s="172" t="s">
        <v>295</v>
      </c>
      <c r="E195" s="173" t="s">
        <v>3243</v>
      </c>
      <c r="F195" s="174" t="s">
        <v>3242</v>
      </c>
      <c r="G195" s="175" t="s">
        <v>324</v>
      </c>
      <c r="H195" s="176">
        <v>5</v>
      </c>
      <c r="I195" s="177"/>
      <c r="J195" s="178">
        <f t="shared" si="40"/>
        <v>0</v>
      </c>
      <c r="K195" s="179"/>
      <c r="L195" s="180"/>
      <c r="M195" s="181" t="s">
        <v>1</v>
      </c>
      <c r="N195" s="182" t="s">
        <v>41</v>
      </c>
      <c r="O195" s="58"/>
      <c r="P195" s="163">
        <f t="shared" si="41"/>
        <v>0</v>
      </c>
      <c r="Q195" s="163">
        <v>0</v>
      </c>
      <c r="R195" s="163">
        <f t="shared" si="42"/>
        <v>0</v>
      </c>
      <c r="S195" s="163">
        <v>0</v>
      </c>
      <c r="T195" s="164">
        <f t="shared" si="4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261</v>
      </c>
      <c r="AT195" s="165" t="s">
        <v>295</v>
      </c>
      <c r="AU195" s="165" t="s">
        <v>94</v>
      </c>
      <c r="AY195" s="14" t="s">
        <v>246</v>
      </c>
      <c r="BE195" s="166">
        <f t="shared" si="44"/>
        <v>0</v>
      </c>
      <c r="BF195" s="166">
        <f t="shared" si="45"/>
        <v>0</v>
      </c>
      <c r="BG195" s="166">
        <f t="shared" si="46"/>
        <v>0</v>
      </c>
      <c r="BH195" s="166">
        <f t="shared" si="47"/>
        <v>0</v>
      </c>
      <c r="BI195" s="166">
        <f t="shared" si="48"/>
        <v>0</v>
      </c>
      <c r="BJ195" s="14" t="s">
        <v>94</v>
      </c>
      <c r="BK195" s="166">
        <f t="shared" si="49"/>
        <v>0</v>
      </c>
      <c r="BL195" s="14" t="s">
        <v>252</v>
      </c>
      <c r="BM195" s="165" t="s">
        <v>446</v>
      </c>
    </row>
    <row r="196" spans="1:65" s="2" customFormat="1" ht="16.5" customHeight="1">
      <c r="A196" s="29"/>
      <c r="B196" s="152"/>
      <c r="C196" s="153" t="s">
        <v>447</v>
      </c>
      <c r="D196" s="153" t="s">
        <v>248</v>
      </c>
      <c r="E196" s="154" t="s">
        <v>3244</v>
      </c>
      <c r="F196" s="155" t="s">
        <v>3245</v>
      </c>
      <c r="G196" s="156" t="s">
        <v>324</v>
      </c>
      <c r="H196" s="157">
        <v>6</v>
      </c>
      <c r="I196" s="158"/>
      <c r="J196" s="159">
        <f t="shared" si="40"/>
        <v>0</v>
      </c>
      <c r="K196" s="160"/>
      <c r="L196" s="30"/>
      <c r="M196" s="161" t="s">
        <v>1</v>
      </c>
      <c r="N196" s="162" t="s">
        <v>41</v>
      </c>
      <c r="O196" s="58"/>
      <c r="P196" s="163">
        <f t="shared" si="41"/>
        <v>0</v>
      </c>
      <c r="Q196" s="163">
        <v>0</v>
      </c>
      <c r="R196" s="163">
        <f t="shared" si="42"/>
        <v>0</v>
      </c>
      <c r="S196" s="163">
        <v>0</v>
      </c>
      <c r="T196" s="164">
        <f t="shared" si="4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252</v>
      </c>
      <c r="AT196" s="165" t="s">
        <v>248</v>
      </c>
      <c r="AU196" s="165" t="s">
        <v>94</v>
      </c>
      <c r="AY196" s="14" t="s">
        <v>246</v>
      </c>
      <c r="BE196" s="166">
        <f t="shared" si="44"/>
        <v>0</v>
      </c>
      <c r="BF196" s="166">
        <f t="shared" si="45"/>
        <v>0</v>
      </c>
      <c r="BG196" s="166">
        <f t="shared" si="46"/>
        <v>0</v>
      </c>
      <c r="BH196" s="166">
        <f t="shared" si="47"/>
        <v>0</v>
      </c>
      <c r="BI196" s="166">
        <f t="shared" si="48"/>
        <v>0</v>
      </c>
      <c r="BJ196" s="14" t="s">
        <v>94</v>
      </c>
      <c r="BK196" s="166">
        <f t="shared" si="49"/>
        <v>0</v>
      </c>
      <c r="BL196" s="14" t="s">
        <v>252</v>
      </c>
      <c r="BM196" s="165" t="s">
        <v>450</v>
      </c>
    </row>
    <row r="197" spans="1:65" s="2" customFormat="1" ht="16.5" customHeight="1">
      <c r="A197" s="29"/>
      <c r="B197" s="152"/>
      <c r="C197" s="172" t="s">
        <v>364</v>
      </c>
      <c r="D197" s="172" t="s">
        <v>295</v>
      </c>
      <c r="E197" s="173" t="s">
        <v>3246</v>
      </c>
      <c r="F197" s="174" t="s">
        <v>3245</v>
      </c>
      <c r="G197" s="175" t="s">
        <v>324</v>
      </c>
      <c r="H197" s="176">
        <v>6</v>
      </c>
      <c r="I197" s="177"/>
      <c r="J197" s="178">
        <f t="shared" si="40"/>
        <v>0</v>
      </c>
      <c r="K197" s="179"/>
      <c r="L197" s="180"/>
      <c r="M197" s="181" t="s">
        <v>1</v>
      </c>
      <c r="N197" s="182" t="s">
        <v>41</v>
      </c>
      <c r="O197" s="58"/>
      <c r="P197" s="163">
        <f t="shared" si="41"/>
        <v>0</v>
      </c>
      <c r="Q197" s="163">
        <v>0</v>
      </c>
      <c r="R197" s="163">
        <f t="shared" si="42"/>
        <v>0</v>
      </c>
      <c r="S197" s="163">
        <v>0</v>
      </c>
      <c r="T197" s="164">
        <f t="shared" si="4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261</v>
      </c>
      <c r="AT197" s="165" t="s">
        <v>295</v>
      </c>
      <c r="AU197" s="165" t="s">
        <v>94</v>
      </c>
      <c r="AY197" s="14" t="s">
        <v>246</v>
      </c>
      <c r="BE197" s="166">
        <f t="shared" si="44"/>
        <v>0</v>
      </c>
      <c r="BF197" s="166">
        <f t="shared" si="45"/>
        <v>0</v>
      </c>
      <c r="BG197" s="166">
        <f t="shared" si="46"/>
        <v>0</v>
      </c>
      <c r="BH197" s="166">
        <f t="shared" si="47"/>
        <v>0</v>
      </c>
      <c r="BI197" s="166">
        <f t="shared" si="48"/>
        <v>0</v>
      </c>
      <c r="BJ197" s="14" t="s">
        <v>94</v>
      </c>
      <c r="BK197" s="166">
        <f t="shared" si="49"/>
        <v>0</v>
      </c>
      <c r="BL197" s="14" t="s">
        <v>252</v>
      </c>
      <c r="BM197" s="165" t="s">
        <v>455</v>
      </c>
    </row>
    <row r="198" spans="1:65" s="2" customFormat="1" ht="16.5" customHeight="1">
      <c r="A198" s="29"/>
      <c r="B198" s="152"/>
      <c r="C198" s="153" t="s">
        <v>904</v>
      </c>
      <c r="D198" s="153" t="s">
        <v>248</v>
      </c>
      <c r="E198" s="154" t="s">
        <v>3247</v>
      </c>
      <c r="F198" s="155" t="s">
        <v>3248</v>
      </c>
      <c r="G198" s="156" t="s">
        <v>324</v>
      </c>
      <c r="H198" s="157">
        <v>12</v>
      </c>
      <c r="I198" s="158"/>
      <c r="J198" s="159">
        <f t="shared" si="40"/>
        <v>0</v>
      </c>
      <c r="K198" s="160"/>
      <c r="L198" s="30"/>
      <c r="M198" s="161" t="s">
        <v>1</v>
      </c>
      <c r="N198" s="162" t="s">
        <v>41</v>
      </c>
      <c r="O198" s="58"/>
      <c r="P198" s="163">
        <f t="shared" si="41"/>
        <v>0</v>
      </c>
      <c r="Q198" s="163">
        <v>0</v>
      </c>
      <c r="R198" s="163">
        <f t="shared" si="42"/>
        <v>0</v>
      </c>
      <c r="S198" s="163">
        <v>0</v>
      </c>
      <c r="T198" s="164">
        <f t="shared" si="4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252</v>
      </c>
      <c r="AT198" s="165" t="s">
        <v>248</v>
      </c>
      <c r="AU198" s="165" t="s">
        <v>94</v>
      </c>
      <c r="AY198" s="14" t="s">
        <v>246</v>
      </c>
      <c r="BE198" s="166">
        <f t="shared" si="44"/>
        <v>0</v>
      </c>
      <c r="BF198" s="166">
        <f t="shared" si="45"/>
        <v>0</v>
      </c>
      <c r="BG198" s="166">
        <f t="shared" si="46"/>
        <v>0</v>
      </c>
      <c r="BH198" s="166">
        <f t="shared" si="47"/>
        <v>0</v>
      </c>
      <c r="BI198" s="166">
        <f t="shared" si="48"/>
        <v>0</v>
      </c>
      <c r="BJ198" s="14" t="s">
        <v>94</v>
      </c>
      <c r="BK198" s="166">
        <f t="shared" si="49"/>
        <v>0</v>
      </c>
      <c r="BL198" s="14" t="s">
        <v>252</v>
      </c>
      <c r="BM198" s="165" t="s">
        <v>907</v>
      </c>
    </row>
    <row r="199" spans="1:65" s="2" customFormat="1" ht="16.5" customHeight="1">
      <c r="A199" s="29"/>
      <c r="B199" s="152"/>
      <c r="C199" s="172" t="s">
        <v>367</v>
      </c>
      <c r="D199" s="172" t="s">
        <v>295</v>
      </c>
      <c r="E199" s="173" t="s">
        <v>3249</v>
      </c>
      <c r="F199" s="174" t="s">
        <v>3248</v>
      </c>
      <c r="G199" s="175" t="s">
        <v>324</v>
      </c>
      <c r="H199" s="176">
        <v>12</v>
      </c>
      <c r="I199" s="177"/>
      <c r="J199" s="178">
        <f t="shared" si="40"/>
        <v>0</v>
      </c>
      <c r="K199" s="179"/>
      <c r="L199" s="180"/>
      <c r="M199" s="181" t="s">
        <v>1</v>
      </c>
      <c r="N199" s="182" t="s">
        <v>41</v>
      </c>
      <c r="O199" s="58"/>
      <c r="P199" s="163">
        <f t="shared" si="41"/>
        <v>0</v>
      </c>
      <c r="Q199" s="163">
        <v>0</v>
      </c>
      <c r="R199" s="163">
        <f t="shared" si="42"/>
        <v>0</v>
      </c>
      <c r="S199" s="163">
        <v>0</v>
      </c>
      <c r="T199" s="164">
        <f t="shared" si="4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261</v>
      </c>
      <c r="AT199" s="165" t="s">
        <v>295</v>
      </c>
      <c r="AU199" s="165" t="s">
        <v>94</v>
      </c>
      <c r="AY199" s="14" t="s">
        <v>246</v>
      </c>
      <c r="BE199" s="166">
        <f t="shared" si="44"/>
        <v>0</v>
      </c>
      <c r="BF199" s="166">
        <f t="shared" si="45"/>
        <v>0</v>
      </c>
      <c r="BG199" s="166">
        <f t="shared" si="46"/>
        <v>0</v>
      </c>
      <c r="BH199" s="166">
        <f t="shared" si="47"/>
        <v>0</v>
      </c>
      <c r="BI199" s="166">
        <f t="shared" si="48"/>
        <v>0</v>
      </c>
      <c r="BJ199" s="14" t="s">
        <v>94</v>
      </c>
      <c r="BK199" s="166">
        <f t="shared" si="49"/>
        <v>0</v>
      </c>
      <c r="BL199" s="14" t="s">
        <v>252</v>
      </c>
      <c r="BM199" s="165" t="s">
        <v>910</v>
      </c>
    </row>
    <row r="200" spans="1:65" s="2" customFormat="1" ht="16.5" customHeight="1">
      <c r="A200" s="29"/>
      <c r="B200" s="152"/>
      <c r="C200" s="153" t="s">
        <v>911</v>
      </c>
      <c r="D200" s="153" t="s">
        <v>248</v>
      </c>
      <c r="E200" s="154" t="s">
        <v>3250</v>
      </c>
      <c r="F200" s="155" t="s">
        <v>3251</v>
      </c>
      <c r="G200" s="156" t="s">
        <v>324</v>
      </c>
      <c r="H200" s="157">
        <v>6</v>
      </c>
      <c r="I200" s="158"/>
      <c r="J200" s="159">
        <f t="shared" si="40"/>
        <v>0</v>
      </c>
      <c r="K200" s="160"/>
      <c r="L200" s="30"/>
      <c r="M200" s="161" t="s">
        <v>1</v>
      </c>
      <c r="N200" s="162" t="s">
        <v>41</v>
      </c>
      <c r="O200" s="58"/>
      <c r="P200" s="163">
        <f t="shared" si="41"/>
        <v>0</v>
      </c>
      <c r="Q200" s="163">
        <v>0</v>
      </c>
      <c r="R200" s="163">
        <f t="shared" si="42"/>
        <v>0</v>
      </c>
      <c r="S200" s="163">
        <v>0</v>
      </c>
      <c r="T200" s="164">
        <f t="shared" si="4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252</v>
      </c>
      <c r="AT200" s="165" t="s">
        <v>248</v>
      </c>
      <c r="AU200" s="165" t="s">
        <v>94</v>
      </c>
      <c r="AY200" s="14" t="s">
        <v>246</v>
      </c>
      <c r="BE200" s="166">
        <f t="shared" si="44"/>
        <v>0</v>
      </c>
      <c r="BF200" s="166">
        <f t="shared" si="45"/>
        <v>0</v>
      </c>
      <c r="BG200" s="166">
        <f t="shared" si="46"/>
        <v>0</v>
      </c>
      <c r="BH200" s="166">
        <f t="shared" si="47"/>
        <v>0</v>
      </c>
      <c r="BI200" s="166">
        <f t="shared" si="48"/>
        <v>0</v>
      </c>
      <c r="BJ200" s="14" t="s">
        <v>94</v>
      </c>
      <c r="BK200" s="166">
        <f t="shared" si="49"/>
        <v>0</v>
      </c>
      <c r="BL200" s="14" t="s">
        <v>252</v>
      </c>
      <c r="BM200" s="165" t="s">
        <v>914</v>
      </c>
    </row>
    <row r="201" spans="1:65" s="2" customFormat="1" ht="16.5" customHeight="1">
      <c r="A201" s="29"/>
      <c r="B201" s="152"/>
      <c r="C201" s="172" t="s">
        <v>372</v>
      </c>
      <c r="D201" s="172" t="s">
        <v>295</v>
      </c>
      <c r="E201" s="173" t="s">
        <v>3252</v>
      </c>
      <c r="F201" s="174" t="s">
        <v>3251</v>
      </c>
      <c r="G201" s="175" t="s">
        <v>324</v>
      </c>
      <c r="H201" s="176">
        <v>6</v>
      </c>
      <c r="I201" s="177"/>
      <c r="J201" s="178">
        <f t="shared" si="40"/>
        <v>0</v>
      </c>
      <c r="K201" s="179"/>
      <c r="L201" s="180"/>
      <c r="M201" s="181" t="s">
        <v>1</v>
      </c>
      <c r="N201" s="182" t="s">
        <v>41</v>
      </c>
      <c r="O201" s="58"/>
      <c r="P201" s="163">
        <f t="shared" si="41"/>
        <v>0</v>
      </c>
      <c r="Q201" s="163">
        <v>0</v>
      </c>
      <c r="R201" s="163">
        <f t="shared" si="42"/>
        <v>0</v>
      </c>
      <c r="S201" s="163">
        <v>0</v>
      </c>
      <c r="T201" s="164">
        <f t="shared" si="4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261</v>
      </c>
      <c r="AT201" s="165" t="s">
        <v>295</v>
      </c>
      <c r="AU201" s="165" t="s">
        <v>94</v>
      </c>
      <c r="AY201" s="14" t="s">
        <v>246</v>
      </c>
      <c r="BE201" s="166">
        <f t="shared" si="44"/>
        <v>0</v>
      </c>
      <c r="BF201" s="166">
        <f t="shared" si="45"/>
        <v>0</v>
      </c>
      <c r="BG201" s="166">
        <f t="shared" si="46"/>
        <v>0</v>
      </c>
      <c r="BH201" s="166">
        <f t="shared" si="47"/>
        <v>0</v>
      </c>
      <c r="BI201" s="166">
        <f t="shared" si="48"/>
        <v>0</v>
      </c>
      <c r="BJ201" s="14" t="s">
        <v>94</v>
      </c>
      <c r="BK201" s="166">
        <f t="shared" si="49"/>
        <v>0</v>
      </c>
      <c r="BL201" s="14" t="s">
        <v>252</v>
      </c>
      <c r="BM201" s="165" t="s">
        <v>917</v>
      </c>
    </row>
    <row r="202" spans="1:65" s="2" customFormat="1" ht="16.5" customHeight="1">
      <c r="A202" s="29"/>
      <c r="B202" s="152"/>
      <c r="C202" s="153" t="s">
        <v>918</v>
      </c>
      <c r="D202" s="153" t="s">
        <v>248</v>
      </c>
      <c r="E202" s="154" t="s">
        <v>3253</v>
      </c>
      <c r="F202" s="155" t="s">
        <v>3254</v>
      </c>
      <c r="G202" s="156" t="s">
        <v>324</v>
      </c>
      <c r="H202" s="157">
        <v>14</v>
      </c>
      <c r="I202" s="158"/>
      <c r="J202" s="159">
        <f t="shared" si="40"/>
        <v>0</v>
      </c>
      <c r="K202" s="160"/>
      <c r="L202" s="30"/>
      <c r="M202" s="161" t="s">
        <v>1</v>
      </c>
      <c r="N202" s="162" t="s">
        <v>41</v>
      </c>
      <c r="O202" s="58"/>
      <c r="P202" s="163">
        <f t="shared" si="41"/>
        <v>0</v>
      </c>
      <c r="Q202" s="163">
        <v>0</v>
      </c>
      <c r="R202" s="163">
        <f t="shared" si="42"/>
        <v>0</v>
      </c>
      <c r="S202" s="163">
        <v>0</v>
      </c>
      <c r="T202" s="164">
        <f t="shared" si="4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252</v>
      </c>
      <c r="AT202" s="165" t="s">
        <v>248</v>
      </c>
      <c r="AU202" s="165" t="s">
        <v>94</v>
      </c>
      <c r="AY202" s="14" t="s">
        <v>246</v>
      </c>
      <c r="BE202" s="166">
        <f t="shared" si="44"/>
        <v>0</v>
      </c>
      <c r="BF202" s="166">
        <f t="shared" si="45"/>
        <v>0</v>
      </c>
      <c r="BG202" s="166">
        <f t="shared" si="46"/>
        <v>0</v>
      </c>
      <c r="BH202" s="166">
        <f t="shared" si="47"/>
        <v>0</v>
      </c>
      <c r="BI202" s="166">
        <f t="shared" si="48"/>
        <v>0</v>
      </c>
      <c r="BJ202" s="14" t="s">
        <v>94</v>
      </c>
      <c r="BK202" s="166">
        <f t="shared" si="49"/>
        <v>0</v>
      </c>
      <c r="BL202" s="14" t="s">
        <v>252</v>
      </c>
      <c r="BM202" s="165" t="s">
        <v>921</v>
      </c>
    </row>
    <row r="203" spans="1:65" s="2" customFormat="1" ht="16.5" customHeight="1">
      <c r="A203" s="29"/>
      <c r="B203" s="152"/>
      <c r="C203" s="172" t="s">
        <v>375</v>
      </c>
      <c r="D203" s="172" t="s">
        <v>295</v>
      </c>
      <c r="E203" s="173" t="s">
        <v>3255</v>
      </c>
      <c r="F203" s="174" t="s">
        <v>3254</v>
      </c>
      <c r="G203" s="175" t="s">
        <v>324</v>
      </c>
      <c r="H203" s="176">
        <v>14</v>
      </c>
      <c r="I203" s="177"/>
      <c r="J203" s="178">
        <f t="shared" si="40"/>
        <v>0</v>
      </c>
      <c r="K203" s="179"/>
      <c r="L203" s="180"/>
      <c r="M203" s="181" t="s">
        <v>1</v>
      </c>
      <c r="N203" s="182" t="s">
        <v>41</v>
      </c>
      <c r="O203" s="58"/>
      <c r="P203" s="163">
        <f t="shared" si="41"/>
        <v>0</v>
      </c>
      <c r="Q203" s="163">
        <v>0</v>
      </c>
      <c r="R203" s="163">
        <f t="shared" si="42"/>
        <v>0</v>
      </c>
      <c r="S203" s="163">
        <v>0</v>
      </c>
      <c r="T203" s="164">
        <f t="shared" si="4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261</v>
      </c>
      <c r="AT203" s="165" t="s">
        <v>295</v>
      </c>
      <c r="AU203" s="165" t="s">
        <v>94</v>
      </c>
      <c r="AY203" s="14" t="s">
        <v>246</v>
      </c>
      <c r="BE203" s="166">
        <f t="shared" si="44"/>
        <v>0</v>
      </c>
      <c r="BF203" s="166">
        <f t="shared" si="45"/>
        <v>0</v>
      </c>
      <c r="BG203" s="166">
        <f t="shared" si="46"/>
        <v>0</v>
      </c>
      <c r="BH203" s="166">
        <f t="shared" si="47"/>
        <v>0</v>
      </c>
      <c r="BI203" s="166">
        <f t="shared" si="48"/>
        <v>0</v>
      </c>
      <c r="BJ203" s="14" t="s">
        <v>94</v>
      </c>
      <c r="BK203" s="166">
        <f t="shared" si="49"/>
        <v>0</v>
      </c>
      <c r="BL203" s="14" t="s">
        <v>252</v>
      </c>
      <c r="BM203" s="165" t="s">
        <v>924</v>
      </c>
    </row>
    <row r="204" spans="1:65" s="2" customFormat="1" ht="16.5" customHeight="1">
      <c r="A204" s="29"/>
      <c r="B204" s="152"/>
      <c r="C204" s="153" t="s">
        <v>925</v>
      </c>
      <c r="D204" s="153" t="s">
        <v>248</v>
      </c>
      <c r="E204" s="154" t="s">
        <v>3256</v>
      </c>
      <c r="F204" s="155" t="s">
        <v>3257</v>
      </c>
      <c r="G204" s="156" t="s">
        <v>324</v>
      </c>
      <c r="H204" s="157">
        <v>14</v>
      </c>
      <c r="I204" s="158"/>
      <c r="J204" s="159">
        <f t="shared" si="40"/>
        <v>0</v>
      </c>
      <c r="K204" s="160"/>
      <c r="L204" s="30"/>
      <c r="M204" s="161" t="s">
        <v>1</v>
      </c>
      <c r="N204" s="162" t="s">
        <v>41</v>
      </c>
      <c r="O204" s="58"/>
      <c r="P204" s="163">
        <f t="shared" si="41"/>
        <v>0</v>
      </c>
      <c r="Q204" s="163">
        <v>0</v>
      </c>
      <c r="R204" s="163">
        <f t="shared" si="42"/>
        <v>0</v>
      </c>
      <c r="S204" s="163">
        <v>0</v>
      </c>
      <c r="T204" s="164">
        <f t="shared" si="4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252</v>
      </c>
      <c r="AT204" s="165" t="s">
        <v>248</v>
      </c>
      <c r="AU204" s="165" t="s">
        <v>94</v>
      </c>
      <c r="AY204" s="14" t="s">
        <v>246</v>
      </c>
      <c r="BE204" s="166">
        <f t="shared" si="44"/>
        <v>0</v>
      </c>
      <c r="BF204" s="166">
        <f t="shared" si="45"/>
        <v>0</v>
      </c>
      <c r="BG204" s="166">
        <f t="shared" si="46"/>
        <v>0</v>
      </c>
      <c r="BH204" s="166">
        <f t="shared" si="47"/>
        <v>0</v>
      </c>
      <c r="BI204" s="166">
        <f t="shared" si="48"/>
        <v>0</v>
      </c>
      <c r="BJ204" s="14" t="s">
        <v>94</v>
      </c>
      <c r="BK204" s="166">
        <f t="shared" si="49"/>
        <v>0</v>
      </c>
      <c r="BL204" s="14" t="s">
        <v>252</v>
      </c>
      <c r="BM204" s="165" t="s">
        <v>928</v>
      </c>
    </row>
    <row r="205" spans="1:65" s="2" customFormat="1" ht="16.5" customHeight="1">
      <c r="A205" s="29"/>
      <c r="B205" s="152"/>
      <c r="C205" s="172" t="s">
        <v>379</v>
      </c>
      <c r="D205" s="172" t="s">
        <v>295</v>
      </c>
      <c r="E205" s="173" t="s">
        <v>3258</v>
      </c>
      <c r="F205" s="174" t="s">
        <v>3257</v>
      </c>
      <c r="G205" s="175" t="s">
        <v>324</v>
      </c>
      <c r="H205" s="176">
        <v>14</v>
      </c>
      <c r="I205" s="177"/>
      <c r="J205" s="178">
        <f t="shared" si="40"/>
        <v>0</v>
      </c>
      <c r="K205" s="179"/>
      <c r="L205" s="180"/>
      <c r="M205" s="181" t="s">
        <v>1</v>
      </c>
      <c r="N205" s="182" t="s">
        <v>41</v>
      </c>
      <c r="O205" s="58"/>
      <c r="P205" s="163">
        <f t="shared" si="41"/>
        <v>0</v>
      </c>
      <c r="Q205" s="163">
        <v>0</v>
      </c>
      <c r="R205" s="163">
        <f t="shared" si="42"/>
        <v>0</v>
      </c>
      <c r="S205" s="163">
        <v>0</v>
      </c>
      <c r="T205" s="164">
        <f t="shared" si="4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261</v>
      </c>
      <c r="AT205" s="165" t="s">
        <v>295</v>
      </c>
      <c r="AU205" s="165" t="s">
        <v>94</v>
      </c>
      <c r="AY205" s="14" t="s">
        <v>246</v>
      </c>
      <c r="BE205" s="166">
        <f t="shared" si="44"/>
        <v>0</v>
      </c>
      <c r="BF205" s="166">
        <f t="shared" si="45"/>
        <v>0</v>
      </c>
      <c r="BG205" s="166">
        <f t="shared" si="46"/>
        <v>0</v>
      </c>
      <c r="BH205" s="166">
        <f t="shared" si="47"/>
        <v>0</v>
      </c>
      <c r="BI205" s="166">
        <f t="shared" si="48"/>
        <v>0</v>
      </c>
      <c r="BJ205" s="14" t="s">
        <v>94</v>
      </c>
      <c r="BK205" s="166">
        <f t="shared" si="49"/>
        <v>0</v>
      </c>
      <c r="BL205" s="14" t="s">
        <v>252</v>
      </c>
      <c r="BM205" s="165" t="s">
        <v>931</v>
      </c>
    </row>
    <row r="206" spans="1:65" s="2" customFormat="1" ht="16.5" customHeight="1">
      <c r="A206" s="29"/>
      <c r="B206" s="152"/>
      <c r="C206" s="153" t="s">
        <v>932</v>
      </c>
      <c r="D206" s="153" t="s">
        <v>248</v>
      </c>
      <c r="E206" s="154" t="s">
        <v>3259</v>
      </c>
      <c r="F206" s="155" t="s">
        <v>3260</v>
      </c>
      <c r="G206" s="156" t="s">
        <v>324</v>
      </c>
      <c r="H206" s="157">
        <v>42</v>
      </c>
      <c r="I206" s="158"/>
      <c r="J206" s="159">
        <f t="shared" si="40"/>
        <v>0</v>
      </c>
      <c r="K206" s="160"/>
      <c r="L206" s="30"/>
      <c r="M206" s="161" t="s">
        <v>1</v>
      </c>
      <c r="N206" s="162" t="s">
        <v>41</v>
      </c>
      <c r="O206" s="58"/>
      <c r="P206" s="163">
        <f t="shared" si="41"/>
        <v>0</v>
      </c>
      <c r="Q206" s="163">
        <v>0</v>
      </c>
      <c r="R206" s="163">
        <f t="shared" si="42"/>
        <v>0</v>
      </c>
      <c r="S206" s="163">
        <v>0</v>
      </c>
      <c r="T206" s="164">
        <f t="shared" si="4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252</v>
      </c>
      <c r="AT206" s="165" t="s">
        <v>248</v>
      </c>
      <c r="AU206" s="165" t="s">
        <v>94</v>
      </c>
      <c r="AY206" s="14" t="s">
        <v>246</v>
      </c>
      <c r="BE206" s="166">
        <f t="shared" si="44"/>
        <v>0</v>
      </c>
      <c r="BF206" s="166">
        <f t="shared" si="45"/>
        <v>0</v>
      </c>
      <c r="BG206" s="166">
        <f t="shared" si="46"/>
        <v>0</v>
      </c>
      <c r="BH206" s="166">
        <f t="shared" si="47"/>
        <v>0</v>
      </c>
      <c r="BI206" s="166">
        <f t="shared" si="48"/>
        <v>0</v>
      </c>
      <c r="BJ206" s="14" t="s">
        <v>94</v>
      </c>
      <c r="BK206" s="166">
        <f t="shared" si="49"/>
        <v>0</v>
      </c>
      <c r="BL206" s="14" t="s">
        <v>252</v>
      </c>
      <c r="BM206" s="165" t="s">
        <v>935</v>
      </c>
    </row>
    <row r="207" spans="1:65" s="2" customFormat="1" ht="16.5" customHeight="1">
      <c r="A207" s="29"/>
      <c r="B207" s="152"/>
      <c r="C207" s="172" t="s">
        <v>382</v>
      </c>
      <c r="D207" s="172" t="s">
        <v>295</v>
      </c>
      <c r="E207" s="173" t="s">
        <v>3261</v>
      </c>
      <c r="F207" s="174" t="s">
        <v>3260</v>
      </c>
      <c r="G207" s="175" t="s">
        <v>324</v>
      </c>
      <c r="H207" s="176">
        <v>42</v>
      </c>
      <c r="I207" s="177"/>
      <c r="J207" s="178">
        <f t="shared" si="40"/>
        <v>0</v>
      </c>
      <c r="K207" s="179"/>
      <c r="L207" s="180"/>
      <c r="M207" s="181" t="s">
        <v>1</v>
      </c>
      <c r="N207" s="182" t="s">
        <v>41</v>
      </c>
      <c r="O207" s="58"/>
      <c r="P207" s="163">
        <f t="shared" si="41"/>
        <v>0</v>
      </c>
      <c r="Q207" s="163">
        <v>0</v>
      </c>
      <c r="R207" s="163">
        <f t="shared" si="42"/>
        <v>0</v>
      </c>
      <c r="S207" s="163">
        <v>0</v>
      </c>
      <c r="T207" s="164">
        <f t="shared" si="4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261</v>
      </c>
      <c r="AT207" s="165" t="s">
        <v>295</v>
      </c>
      <c r="AU207" s="165" t="s">
        <v>94</v>
      </c>
      <c r="AY207" s="14" t="s">
        <v>246</v>
      </c>
      <c r="BE207" s="166">
        <f t="shared" si="44"/>
        <v>0</v>
      </c>
      <c r="BF207" s="166">
        <f t="shared" si="45"/>
        <v>0</v>
      </c>
      <c r="BG207" s="166">
        <f t="shared" si="46"/>
        <v>0</v>
      </c>
      <c r="BH207" s="166">
        <f t="shared" si="47"/>
        <v>0</v>
      </c>
      <c r="BI207" s="166">
        <f t="shared" si="48"/>
        <v>0</v>
      </c>
      <c r="BJ207" s="14" t="s">
        <v>94</v>
      </c>
      <c r="BK207" s="166">
        <f t="shared" si="49"/>
        <v>0</v>
      </c>
      <c r="BL207" s="14" t="s">
        <v>252</v>
      </c>
      <c r="BM207" s="165" t="s">
        <v>938</v>
      </c>
    </row>
    <row r="208" spans="1:65" s="2" customFormat="1" ht="16.5" customHeight="1">
      <c r="A208" s="29"/>
      <c r="B208" s="152"/>
      <c r="C208" s="153" t="s">
        <v>939</v>
      </c>
      <c r="D208" s="153" t="s">
        <v>248</v>
      </c>
      <c r="E208" s="154" t="s">
        <v>3262</v>
      </c>
      <c r="F208" s="155" t="s">
        <v>3248</v>
      </c>
      <c r="G208" s="156" t="s">
        <v>324</v>
      </c>
      <c r="H208" s="157">
        <v>84</v>
      </c>
      <c r="I208" s="158"/>
      <c r="J208" s="159">
        <f t="shared" si="40"/>
        <v>0</v>
      </c>
      <c r="K208" s="160"/>
      <c r="L208" s="30"/>
      <c r="M208" s="161" t="s">
        <v>1</v>
      </c>
      <c r="N208" s="162" t="s">
        <v>41</v>
      </c>
      <c r="O208" s="58"/>
      <c r="P208" s="163">
        <f t="shared" si="41"/>
        <v>0</v>
      </c>
      <c r="Q208" s="163">
        <v>0</v>
      </c>
      <c r="R208" s="163">
        <f t="shared" si="42"/>
        <v>0</v>
      </c>
      <c r="S208" s="163">
        <v>0</v>
      </c>
      <c r="T208" s="164">
        <f t="shared" si="4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252</v>
      </c>
      <c r="AT208" s="165" t="s">
        <v>248</v>
      </c>
      <c r="AU208" s="165" t="s">
        <v>94</v>
      </c>
      <c r="AY208" s="14" t="s">
        <v>246</v>
      </c>
      <c r="BE208" s="166">
        <f t="shared" si="44"/>
        <v>0</v>
      </c>
      <c r="BF208" s="166">
        <f t="shared" si="45"/>
        <v>0</v>
      </c>
      <c r="BG208" s="166">
        <f t="shared" si="46"/>
        <v>0</v>
      </c>
      <c r="BH208" s="166">
        <f t="shared" si="47"/>
        <v>0</v>
      </c>
      <c r="BI208" s="166">
        <f t="shared" si="48"/>
        <v>0</v>
      </c>
      <c r="BJ208" s="14" t="s">
        <v>94</v>
      </c>
      <c r="BK208" s="166">
        <f t="shared" si="49"/>
        <v>0</v>
      </c>
      <c r="BL208" s="14" t="s">
        <v>252</v>
      </c>
      <c r="BM208" s="165" t="s">
        <v>942</v>
      </c>
    </row>
    <row r="209" spans="1:65" s="2" customFormat="1" ht="16.5" customHeight="1">
      <c r="A209" s="29"/>
      <c r="B209" s="152"/>
      <c r="C209" s="172" t="s">
        <v>386</v>
      </c>
      <c r="D209" s="172" t="s">
        <v>295</v>
      </c>
      <c r="E209" s="173" t="s">
        <v>3263</v>
      </c>
      <c r="F209" s="174" t="s">
        <v>3248</v>
      </c>
      <c r="G209" s="175" t="s">
        <v>324</v>
      </c>
      <c r="H209" s="176">
        <v>84</v>
      </c>
      <c r="I209" s="177"/>
      <c r="J209" s="178">
        <f t="shared" si="40"/>
        <v>0</v>
      </c>
      <c r="K209" s="179"/>
      <c r="L209" s="180"/>
      <c r="M209" s="181" t="s">
        <v>1</v>
      </c>
      <c r="N209" s="182" t="s">
        <v>41</v>
      </c>
      <c r="O209" s="58"/>
      <c r="P209" s="163">
        <f t="shared" si="41"/>
        <v>0</v>
      </c>
      <c r="Q209" s="163">
        <v>0</v>
      </c>
      <c r="R209" s="163">
        <f t="shared" si="42"/>
        <v>0</v>
      </c>
      <c r="S209" s="163">
        <v>0</v>
      </c>
      <c r="T209" s="164">
        <f t="shared" si="4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261</v>
      </c>
      <c r="AT209" s="165" t="s">
        <v>295</v>
      </c>
      <c r="AU209" s="165" t="s">
        <v>94</v>
      </c>
      <c r="AY209" s="14" t="s">
        <v>246</v>
      </c>
      <c r="BE209" s="166">
        <f t="shared" si="44"/>
        <v>0</v>
      </c>
      <c r="BF209" s="166">
        <f t="shared" si="45"/>
        <v>0</v>
      </c>
      <c r="BG209" s="166">
        <f t="shared" si="46"/>
        <v>0</v>
      </c>
      <c r="BH209" s="166">
        <f t="shared" si="47"/>
        <v>0</v>
      </c>
      <c r="BI209" s="166">
        <f t="shared" si="48"/>
        <v>0</v>
      </c>
      <c r="BJ209" s="14" t="s">
        <v>94</v>
      </c>
      <c r="BK209" s="166">
        <f t="shared" si="49"/>
        <v>0</v>
      </c>
      <c r="BL209" s="14" t="s">
        <v>252</v>
      </c>
      <c r="BM209" s="165" t="s">
        <v>945</v>
      </c>
    </row>
    <row r="210" spans="1:65" s="2" customFormat="1" ht="16.5" customHeight="1">
      <c r="A210" s="29"/>
      <c r="B210" s="152"/>
      <c r="C210" s="153" t="s">
        <v>946</v>
      </c>
      <c r="D210" s="153" t="s">
        <v>248</v>
      </c>
      <c r="E210" s="154" t="s">
        <v>3264</v>
      </c>
      <c r="F210" s="155" t="s">
        <v>3251</v>
      </c>
      <c r="G210" s="156" t="s">
        <v>324</v>
      </c>
      <c r="H210" s="157">
        <v>42</v>
      </c>
      <c r="I210" s="158"/>
      <c r="J210" s="159">
        <f t="shared" si="40"/>
        <v>0</v>
      </c>
      <c r="K210" s="160"/>
      <c r="L210" s="30"/>
      <c r="M210" s="161" t="s">
        <v>1</v>
      </c>
      <c r="N210" s="162" t="s">
        <v>41</v>
      </c>
      <c r="O210" s="58"/>
      <c r="P210" s="163">
        <f t="shared" si="41"/>
        <v>0</v>
      </c>
      <c r="Q210" s="163">
        <v>0</v>
      </c>
      <c r="R210" s="163">
        <f t="shared" si="42"/>
        <v>0</v>
      </c>
      <c r="S210" s="163">
        <v>0</v>
      </c>
      <c r="T210" s="164">
        <f t="shared" si="4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252</v>
      </c>
      <c r="AT210" s="165" t="s">
        <v>248</v>
      </c>
      <c r="AU210" s="165" t="s">
        <v>94</v>
      </c>
      <c r="AY210" s="14" t="s">
        <v>246</v>
      </c>
      <c r="BE210" s="166">
        <f t="shared" si="44"/>
        <v>0</v>
      </c>
      <c r="BF210" s="166">
        <f t="shared" si="45"/>
        <v>0</v>
      </c>
      <c r="BG210" s="166">
        <f t="shared" si="46"/>
        <v>0</v>
      </c>
      <c r="BH210" s="166">
        <f t="shared" si="47"/>
        <v>0</v>
      </c>
      <c r="BI210" s="166">
        <f t="shared" si="48"/>
        <v>0</v>
      </c>
      <c r="BJ210" s="14" t="s">
        <v>94</v>
      </c>
      <c r="BK210" s="166">
        <f t="shared" si="49"/>
        <v>0</v>
      </c>
      <c r="BL210" s="14" t="s">
        <v>252</v>
      </c>
      <c r="BM210" s="165" t="s">
        <v>949</v>
      </c>
    </row>
    <row r="211" spans="1:65" s="2" customFormat="1" ht="16.5" customHeight="1">
      <c r="A211" s="29"/>
      <c r="B211" s="152"/>
      <c r="C211" s="172" t="s">
        <v>389</v>
      </c>
      <c r="D211" s="172" t="s">
        <v>295</v>
      </c>
      <c r="E211" s="173" t="s">
        <v>3265</v>
      </c>
      <c r="F211" s="174" t="s">
        <v>3251</v>
      </c>
      <c r="G211" s="175" t="s">
        <v>324</v>
      </c>
      <c r="H211" s="176">
        <v>42</v>
      </c>
      <c r="I211" s="177"/>
      <c r="J211" s="178">
        <f t="shared" si="40"/>
        <v>0</v>
      </c>
      <c r="K211" s="179"/>
      <c r="L211" s="180"/>
      <c r="M211" s="181" t="s">
        <v>1</v>
      </c>
      <c r="N211" s="182" t="s">
        <v>41</v>
      </c>
      <c r="O211" s="58"/>
      <c r="P211" s="163">
        <f t="shared" si="41"/>
        <v>0</v>
      </c>
      <c r="Q211" s="163">
        <v>0</v>
      </c>
      <c r="R211" s="163">
        <f t="shared" si="42"/>
        <v>0</v>
      </c>
      <c r="S211" s="163">
        <v>0</v>
      </c>
      <c r="T211" s="164">
        <f t="shared" si="4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261</v>
      </c>
      <c r="AT211" s="165" t="s">
        <v>295</v>
      </c>
      <c r="AU211" s="165" t="s">
        <v>94</v>
      </c>
      <c r="AY211" s="14" t="s">
        <v>246</v>
      </c>
      <c r="BE211" s="166">
        <f t="shared" si="44"/>
        <v>0</v>
      </c>
      <c r="BF211" s="166">
        <f t="shared" si="45"/>
        <v>0</v>
      </c>
      <c r="BG211" s="166">
        <f t="shared" si="46"/>
        <v>0</v>
      </c>
      <c r="BH211" s="166">
        <f t="shared" si="47"/>
        <v>0</v>
      </c>
      <c r="BI211" s="166">
        <f t="shared" si="48"/>
        <v>0</v>
      </c>
      <c r="BJ211" s="14" t="s">
        <v>94</v>
      </c>
      <c r="BK211" s="166">
        <f t="shared" si="49"/>
        <v>0</v>
      </c>
      <c r="BL211" s="14" t="s">
        <v>252</v>
      </c>
      <c r="BM211" s="165" t="s">
        <v>952</v>
      </c>
    </row>
    <row r="212" spans="1:65" s="2" customFormat="1" ht="16.5" customHeight="1">
      <c r="A212" s="29"/>
      <c r="B212" s="152"/>
      <c r="C212" s="153" t="s">
        <v>953</v>
      </c>
      <c r="D212" s="153" t="s">
        <v>248</v>
      </c>
      <c r="E212" s="154" t="s">
        <v>3266</v>
      </c>
      <c r="F212" s="155" t="s">
        <v>3267</v>
      </c>
      <c r="G212" s="156" t="s">
        <v>324</v>
      </c>
      <c r="H212" s="157">
        <v>14</v>
      </c>
      <c r="I212" s="158"/>
      <c r="J212" s="159">
        <f t="shared" si="40"/>
        <v>0</v>
      </c>
      <c r="K212" s="160"/>
      <c r="L212" s="30"/>
      <c r="M212" s="161" t="s">
        <v>1</v>
      </c>
      <c r="N212" s="162" t="s">
        <v>41</v>
      </c>
      <c r="O212" s="58"/>
      <c r="P212" s="163">
        <f t="shared" si="41"/>
        <v>0</v>
      </c>
      <c r="Q212" s="163">
        <v>0</v>
      </c>
      <c r="R212" s="163">
        <f t="shared" si="42"/>
        <v>0</v>
      </c>
      <c r="S212" s="163">
        <v>0</v>
      </c>
      <c r="T212" s="164">
        <f t="shared" si="4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252</v>
      </c>
      <c r="AT212" s="165" t="s">
        <v>248</v>
      </c>
      <c r="AU212" s="165" t="s">
        <v>94</v>
      </c>
      <c r="AY212" s="14" t="s">
        <v>246</v>
      </c>
      <c r="BE212" s="166">
        <f t="shared" si="44"/>
        <v>0</v>
      </c>
      <c r="BF212" s="166">
        <f t="shared" si="45"/>
        <v>0</v>
      </c>
      <c r="BG212" s="166">
        <f t="shared" si="46"/>
        <v>0</v>
      </c>
      <c r="BH212" s="166">
        <f t="shared" si="47"/>
        <v>0</v>
      </c>
      <c r="BI212" s="166">
        <f t="shared" si="48"/>
        <v>0</v>
      </c>
      <c r="BJ212" s="14" t="s">
        <v>94</v>
      </c>
      <c r="BK212" s="166">
        <f t="shared" si="49"/>
        <v>0</v>
      </c>
      <c r="BL212" s="14" t="s">
        <v>252</v>
      </c>
      <c r="BM212" s="165" t="s">
        <v>956</v>
      </c>
    </row>
    <row r="213" spans="1:65" s="2" customFormat="1" ht="16.5" customHeight="1">
      <c r="A213" s="29"/>
      <c r="B213" s="152"/>
      <c r="C213" s="172" t="s">
        <v>393</v>
      </c>
      <c r="D213" s="172" t="s">
        <v>295</v>
      </c>
      <c r="E213" s="173" t="s">
        <v>3268</v>
      </c>
      <c r="F213" s="174" t="s">
        <v>3267</v>
      </c>
      <c r="G213" s="175" t="s">
        <v>324</v>
      </c>
      <c r="H213" s="176">
        <v>14</v>
      </c>
      <c r="I213" s="177"/>
      <c r="J213" s="178">
        <f t="shared" si="40"/>
        <v>0</v>
      </c>
      <c r="K213" s="179"/>
      <c r="L213" s="180"/>
      <c r="M213" s="181" t="s">
        <v>1</v>
      </c>
      <c r="N213" s="182" t="s">
        <v>41</v>
      </c>
      <c r="O213" s="58"/>
      <c r="P213" s="163">
        <f t="shared" si="41"/>
        <v>0</v>
      </c>
      <c r="Q213" s="163">
        <v>0</v>
      </c>
      <c r="R213" s="163">
        <f t="shared" si="42"/>
        <v>0</v>
      </c>
      <c r="S213" s="163">
        <v>0</v>
      </c>
      <c r="T213" s="164">
        <f t="shared" si="4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261</v>
      </c>
      <c r="AT213" s="165" t="s">
        <v>295</v>
      </c>
      <c r="AU213" s="165" t="s">
        <v>94</v>
      </c>
      <c r="AY213" s="14" t="s">
        <v>246</v>
      </c>
      <c r="BE213" s="166">
        <f t="shared" si="44"/>
        <v>0</v>
      </c>
      <c r="BF213" s="166">
        <f t="shared" si="45"/>
        <v>0</v>
      </c>
      <c r="BG213" s="166">
        <f t="shared" si="46"/>
        <v>0</v>
      </c>
      <c r="BH213" s="166">
        <f t="shared" si="47"/>
        <v>0</v>
      </c>
      <c r="BI213" s="166">
        <f t="shared" si="48"/>
        <v>0</v>
      </c>
      <c r="BJ213" s="14" t="s">
        <v>94</v>
      </c>
      <c r="BK213" s="166">
        <f t="shared" si="49"/>
        <v>0</v>
      </c>
      <c r="BL213" s="14" t="s">
        <v>252</v>
      </c>
      <c r="BM213" s="165" t="s">
        <v>959</v>
      </c>
    </row>
    <row r="214" spans="1:65" s="2" customFormat="1" ht="24.4" customHeight="1">
      <c r="A214" s="29"/>
      <c r="B214" s="152"/>
      <c r="C214" s="153" t="s">
        <v>960</v>
      </c>
      <c r="D214" s="153" t="s">
        <v>248</v>
      </c>
      <c r="E214" s="154" t="s">
        <v>3269</v>
      </c>
      <c r="F214" s="155" t="s">
        <v>3270</v>
      </c>
      <c r="G214" s="156" t="s">
        <v>324</v>
      </c>
      <c r="H214" s="157">
        <v>96</v>
      </c>
      <c r="I214" s="158"/>
      <c r="J214" s="159">
        <f t="shared" si="40"/>
        <v>0</v>
      </c>
      <c r="K214" s="160"/>
      <c r="L214" s="30"/>
      <c r="M214" s="161" t="s">
        <v>1</v>
      </c>
      <c r="N214" s="162" t="s">
        <v>41</v>
      </c>
      <c r="O214" s="58"/>
      <c r="P214" s="163">
        <f t="shared" si="41"/>
        <v>0</v>
      </c>
      <c r="Q214" s="163">
        <v>0</v>
      </c>
      <c r="R214" s="163">
        <f t="shared" si="42"/>
        <v>0</v>
      </c>
      <c r="S214" s="163">
        <v>0</v>
      </c>
      <c r="T214" s="164">
        <f t="shared" si="4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252</v>
      </c>
      <c r="AT214" s="165" t="s">
        <v>248</v>
      </c>
      <c r="AU214" s="165" t="s">
        <v>94</v>
      </c>
      <c r="AY214" s="14" t="s">
        <v>246</v>
      </c>
      <c r="BE214" s="166">
        <f t="shared" si="44"/>
        <v>0</v>
      </c>
      <c r="BF214" s="166">
        <f t="shared" si="45"/>
        <v>0</v>
      </c>
      <c r="BG214" s="166">
        <f t="shared" si="46"/>
        <v>0</v>
      </c>
      <c r="BH214" s="166">
        <f t="shared" si="47"/>
        <v>0</v>
      </c>
      <c r="BI214" s="166">
        <f t="shared" si="48"/>
        <v>0</v>
      </c>
      <c r="BJ214" s="14" t="s">
        <v>94</v>
      </c>
      <c r="BK214" s="166">
        <f t="shared" si="49"/>
        <v>0</v>
      </c>
      <c r="BL214" s="14" t="s">
        <v>252</v>
      </c>
      <c r="BM214" s="165" t="s">
        <v>963</v>
      </c>
    </row>
    <row r="215" spans="1:65" s="12" customFormat="1" ht="22.9" customHeight="1">
      <c r="B215" s="139"/>
      <c r="D215" s="140" t="s">
        <v>74</v>
      </c>
      <c r="E215" s="150" t="s">
        <v>3271</v>
      </c>
      <c r="F215" s="150" t="s">
        <v>3272</v>
      </c>
      <c r="I215" s="142"/>
      <c r="J215" s="151">
        <f>BK215</f>
        <v>0</v>
      </c>
      <c r="L215" s="139"/>
      <c r="M215" s="144"/>
      <c r="N215" s="145"/>
      <c r="O215" s="145"/>
      <c r="P215" s="146">
        <f>SUM(P216:P237)</f>
        <v>0</v>
      </c>
      <c r="Q215" s="145"/>
      <c r="R215" s="146">
        <f>SUM(R216:R237)</f>
        <v>0</v>
      </c>
      <c r="S215" s="145"/>
      <c r="T215" s="147">
        <f>SUM(T216:T237)</f>
        <v>0</v>
      </c>
      <c r="AR215" s="140" t="s">
        <v>83</v>
      </c>
      <c r="AT215" s="148" t="s">
        <v>74</v>
      </c>
      <c r="AU215" s="148" t="s">
        <v>83</v>
      </c>
      <c r="AY215" s="140" t="s">
        <v>246</v>
      </c>
      <c r="BK215" s="149">
        <f>SUM(BK216:BK237)</f>
        <v>0</v>
      </c>
    </row>
    <row r="216" spans="1:65" s="2" customFormat="1" ht="66.75" customHeight="1">
      <c r="A216" s="29"/>
      <c r="B216" s="152"/>
      <c r="C216" s="153" t="s">
        <v>396</v>
      </c>
      <c r="D216" s="153" t="s">
        <v>248</v>
      </c>
      <c r="E216" s="154" t="s">
        <v>3273</v>
      </c>
      <c r="F216" s="155" t="s">
        <v>3274</v>
      </c>
      <c r="G216" s="156" t="s">
        <v>324</v>
      </c>
      <c r="H216" s="157">
        <v>1</v>
      </c>
      <c r="I216" s="158"/>
      <c r="J216" s="159">
        <f>ROUND(I216*H216,2)</f>
        <v>0</v>
      </c>
      <c r="K216" s="160"/>
      <c r="L216" s="30"/>
      <c r="M216" s="161" t="s">
        <v>1</v>
      </c>
      <c r="N216" s="162" t="s">
        <v>41</v>
      </c>
      <c r="O216" s="58"/>
      <c r="P216" s="163">
        <f>O216*H216</f>
        <v>0</v>
      </c>
      <c r="Q216" s="163">
        <v>0</v>
      </c>
      <c r="R216" s="163">
        <f>Q216*H216</f>
        <v>0</v>
      </c>
      <c r="S216" s="163">
        <v>0</v>
      </c>
      <c r="T216" s="164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252</v>
      </c>
      <c r="AT216" s="165" t="s">
        <v>248</v>
      </c>
      <c r="AU216" s="165" t="s">
        <v>94</v>
      </c>
      <c r="AY216" s="14" t="s">
        <v>246</v>
      </c>
      <c r="BE216" s="166">
        <f>IF(N216="základná",J216,0)</f>
        <v>0</v>
      </c>
      <c r="BF216" s="166">
        <f>IF(N216="znížená",J216,0)</f>
        <v>0</v>
      </c>
      <c r="BG216" s="166">
        <f>IF(N216="zákl. prenesená",J216,0)</f>
        <v>0</v>
      </c>
      <c r="BH216" s="166">
        <f>IF(N216="zníž. prenesená",J216,0)</f>
        <v>0</v>
      </c>
      <c r="BI216" s="166">
        <f>IF(N216="nulová",J216,0)</f>
        <v>0</v>
      </c>
      <c r="BJ216" s="14" t="s">
        <v>94</v>
      </c>
      <c r="BK216" s="166">
        <f>ROUND(I216*H216,2)</f>
        <v>0</v>
      </c>
      <c r="BL216" s="14" t="s">
        <v>252</v>
      </c>
      <c r="BM216" s="165" t="s">
        <v>966</v>
      </c>
    </row>
    <row r="217" spans="1:65" s="2" customFormat="1" ht="19.5">
      <c r="A217" s="29"/>
      <c r="B217" s="30"/>
      <c r="C217" s="29"/>
      <c r="D217" s="183" t="s">
        <v>298</v>
      </c>
      <c r="E217" s="29"/>
      <c r="F217" s="184" t="s">
        <v>3275</v>
      </c>
      <c r="G217" s="29"/>
      <c r="H217" s="29"/>
      <c r="I217" s="185"/>
      <c r="J217" s="29"/>
      <c r="K217" s="29"/>
      <c r="L217" s="30"/>
      <c r="M217" s="186"/>
      <c r="N217" s="187"/>
      <c r="O217" s="58"/>
      <c r="P217" s="58"/>
      <c r="Q217" s="58"/>
      <c r="R217" s="58"/>
      <c r="S217" s="58"/>
      <c r="T217" s="5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298</v>
      </c>
      <c r="AU217" s="14" t="s">
        <v>94</v>
      </c>
    </row>
    <row r="218" spans="1:65" s="2" customFormat="1" ht="66.75" customHeight="1">
      <c r="A218" s="29"/>
      <c r="B218" s="152"/>
      <c r="C218" s="172" t="s">
        <v>967</v>
      </c>
      <c r="D218" s="172" t="s">
        <v>295</v>
      </c>
      <c r="E218" s="173" t="s">
        <v>3276</v>
      </c>
      <c r="F218" s="174" t="s">
        <v>3274</v>
      </c>
      <c r="G218" s="175" t="s">
        <v>324</v>
      </c>
      <c r="H218" s="176">
        <v>1</v>
      </c>
      <c r="I218" s="177"/>
      <c r="J218" s="178">
        <f>ROUND(I218*H218,2)</f>
        <v>0</v>
      </c>
      <c r="K218" s="179"/>
      <c r="L218" s="180"/>
      <c r="M218" s="181" t="s">
        <v>1</v>
      </c>
      <c r="N218" s="182" t="s">
        <v>41</v>
      </c>
      <c r="O218" s="58"/>
      <c r="P218" s="163">
        <f>O218*H218</f>
        <v>0</v>
      </c>
      <c r="Q218" s="163">
        <v>0</v>
      </c>
      <c r="R218" s="163">
        <f>Q218*H218</f>
        <v>0</v>
      </c>
      <c r="S218" s="163">
        <v>0</v>
      </c>
      <c r="T218" s="164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261</v>
      </c>
      <c r="AT218" s="165" t="s">
        <v>295</v>
      </c>
      <c r="AU218" s="165" t="s">
        <v>94</v>
      </c>
      <c r="AY218" s="14" t="s">
        <v>246</v>
      </c>
      <c r="BE218" s="166">
        <f>IF(N218="základná",J218,0)</f>
        <v>0</v>
      </c>
      <c r="BF218" s="166">
        <f>IF(N218="znížená",J218,0)</f>
        <v>0</v>
      </c>
      <c r="BG218" s="166">
        <f>IF(N218="zákl. prenesená",J218,0)</f>
        <v>0</v>
      </c>
      <c r="BH218" s="166">
        <f>IF(N218="zníž. prenesená",J218,0)</f>
        <v>0</v>
      </c>
      <c r="BI218" s="166">
        <f>IF(N218="nulová",J218,0)</f>
        <v>0</v>
      </c>
      <c r="BJ218" s="14" t="s">
        <v>94</v>
      </c>
      <c r="BK218" s="166">
        <f>ROUND(I218*H218,2)</f>
        <v>0</v>
      </c>
      <c r="BL218" s="14" t="s">
        <v>252</v>
      </c>
      <c r="BM218" s="165" t="s">
        <v>970</v>
      </c>
    </row>
    <row r="219" spans="1:65" s="2" customFormat="1" ht="19.5">
      <c r="A219" s="29"/>
      <c r="B219" s="30"/>
      <c r="C219" s="29"/>
      <c r="D219" s="183" t="s">
        <v>298</v>
      </c>
      <c r="E219" s="29"/>
      <c r="F219" s="184" t="s">
        <v>3275</v>
      </c>
      <c r="G219" s="29"/>
      <c r="H219" s="29"/>
      <c r="I219" s="185"/>
      <c r="J219" s="29"/>
      <c r="K219" s="29"/>
      <c r="L219" s="30"/>
      <c r="M219" s="186"/>
      <c r="N219" s="187"/>
      <c r="O219" s="58"/>
      <c r="P219" s="58"/>
      <c r="Q219" s="58"/>
      <c r="R219" s="58"/>
      <c r="S219" s="58"/>
      <c r="T219" s="5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298</v>
      </c>
      <c r="AU219" s="14" t="s">
        <v>94</v>
      </c>
    </row>
    <row r="220" spans="1:65" s="2" customFormat="1" ht="24.4" customHeight="1">
      <c r="A220" s="29"/>
      <c r="B220" s="152"/>
      <c r="C220" s="153" t="s">
        <v>400</v>
      </c>
      <c r="D220" s="153" t="s">
        <v>248</v>
      </c>
      <c r="E220" s="154" t="s">
        <v>3277</v>
      </c>
      <c r="F220" s="155" t="s">
        <v>3278</v>
      </c>
      <c r="G220" s="156" t="s">
        <v>324</v>
      </c>
      <c r="H220" s="157">
        <v>1</v>
      </c>
      <c r="I220" s="158"/>
      <c r="J220" s="159">
        <f>ROUND(I220*H220,2)</f>
        <v>0</v>
      </c>
      <c r="K220" s="160"/>
      <c r="L220" s="30"/>
      <c r="M220" s="161" t="s">
        <v>1</v>
      </c>
      <c r="N220" s="162" t="s">
        <v>41</v>
      </c>
      <c r="O220" s="58"/>
      <c r="P220" s="163">
        <f>O220*H220</f>
        <v>0</v>
      </c>
      <c r="Q220" s="163">
        <v>0</v>
      </c>
      <c r="R220" s="163">
        <f>Q220*H220</f>
        <v>0</v>
      </c>
      <c r="S220" s="163">
        <v>0</v>
      </c>
      <c r="T220" s="164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252</v>
      </c>
      <c r="AT220" s="165" t="s">
        <v>248</v>
      </c>
      <c r="AU220" s="165" t="s">
        <v>94</v>
      </c>
      <c r="AY220" s="14" t="s">
        <v>246</v>
      </c>
      <c r="BE220" s="166">
        <f>IF(N220="základná",J220,0)</f>
        <v>0</v>
      </c>
      <c r="BF220" s="166">
        <f>IF(N220="znížená",J220,0)</f>
        <v>0</v>
      </c>
      <c r="BG220" s="166">
        <f>IF(N220="zákl. prenesená",J220,0)</f>
        <v>0</v>
      </c>
      <c r="BH220" s="166">
        <f>IF(N220="zníž. prenesená",J220,0)</f>
        <v>0</v>
      </c>
      <c r="BI220" s="166">
        <f>IF(N220="nulová",J220,0)</f>
        <v>0</v>
      </c>
      <c r="BJ220" s="14" t="s">
        <v>94</v>
      </c>
      <c r="BK220" s="166">
        <f>ROUND(I220*H220,2)</f>
        <v>0</v>
      </c>
      <c r="BL220" s="14" t="s">
        <v>252</v>
      </c>
      <c r="BM220" s="165" t="s">
        <v>975</v>
      </c>
    </row>
    <row r="221" spans="1:65" s="2" customFormat="1" ht="24.4" customHeight="1">
      <c r="A221" s="29"/>
      <c r="B221" s="152"/>
      <c r="C221" s="172" t="s">
        <v>976</v>
      </c>
      <c r="D221" s="172" t="s">
        <v>295</v>
      </c>
      <c r="E221" s="173" t="s">
        <v>3279</v>
      </c>
      <c r="F221" s="174" t="s">
        <v>3278</v>
      </c>
      <c r="G221" s="175" t="s">
        <v>324</v>
      </c>
      <c r="H221" s="176">
        <v>1</v>
      </c>
      <c r="I221" s="177"/>
      <c r="J221" s="178">
        <f>ROUND(I221*H221,2)</f>
        <v>0</v>
      </c>
      <c r="K221" s="179"/>
      <c r="L221" s="180"/>
      <c r="M221" s="181" t="s">
        <v>1</v>
      </c>
      <c r="N221" s="182" t="s">
        <v>41</v>
      </c>
      <c r="O221" s="58"/>
      <c r="P221" s="163">
        <f>O221*H221</f>
        <v>0</v>
      </c>
      <c r="Q221" s="163">
        <v>0</v>
      </c>
      <c r="R221" s="163">
        <f>Q221*H221</f>
        <v>0</v>
      </c>
      <c r="S221" s="163">
        <v>0</v>
      </c>
      <c r="T221" s="164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261</v>
      </c>
      <c r="AT221" s="165" t="s">
        <v>295</v>
      </c>
      <c r="AU221" s="165" t="s">
        <v>94</v>
      </c>
      <c r="AY221" s="14" t="s">
        <v>246</v>
      </c>
      <c r="BE221" s="166">
        <f>IF(N221="základná",J221,0)</f>
        <v>0</v>
      </c>
      <c r="BF221" s="166">
        <f>IF(N221="znížená",J221,0)</f>
        <v>0</v>
      </c>
      <c r="BG221" s="166">
        <f>IF(N221="zákl. prenesená",J221,0)</f>
        <v>0</v>
      </c>
      <c r="BH221" s="166">
        <f>IF(N221="zníž. prenesená",J221,0)</f>
        <v>0</v>
      </c>
      <c r="BI221" s="166">
        <f>IF(N221="nulová",J221,0)</f>
        <v>0</v>
      </c>
      <c r="BJ221" s="14" t="s">
        <v>94</v>
      </c>
      <c r="BK221" s="166">
        <f>ROUND(I221*H221,2)</f>
        <v>0</v>
      </c>
      <c r="BL221" s="14" t="s">
        <v>252</v>
      </c>
      <c r="BM221" s="165" t="s">
        <v>979</v>
      </c>
    </row>
    <row r="222" spans="1:65" s="2" customFormat="1" ht="66.75" customHeight="1">
      <c r="A222" s="29"/>
      <c r="B222" s="152"/>
      <c r="C222" s="153" t="s">
        <v>403</v>
      </c>
      <c r="D222" s="153" t="s">
        <v>248</v>
      </c>
      <c r="E222" s="154" t="s">
        <v>3280</v>
      </c>
      <c r="F222" s="155" t="s">
        <v>3281</v>
      </c>
      <c r="G222" s="156" t="s">
        <v>324</v>
      </c>
      <c r="H222" s="157">
        <v>1</v>
      </c>
      <c r="I222" s="158"/>
      <c r="J222" s="159">
        <f>ROUND(I222*H222,2)</f>
        <v>0</v>
      </c>
      <c r="K222" s="160"/>
      <c r="L222" s="30"/>
      <c r="M222" s="161" t="s">
        <v>1</v>
      </c>
      <c r="N222" s="162" t="s">
        <v>41</v>
      </c>
      <c r="O222" s="58"/>
      <c r="P222" s="163">
        <f>O222*H222</f>
        <v>0</v>
      </c>
      <c r="Q222" s="163">
        <v>0</v>
      </c>
      <c r="R222" s="163">
        <f>Q222*H222</f>
        <v>0</v>
      </c>
      <c r="S222" s="163">
        <v>0</v>
      </c>
      <c r="T222" s="164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252</v>
      </c>
      <c r="AT222" s="165" t="s">
        <v>248</v>
      </c>
      <c r="AU222" s="165" t="s">
        <v>94</v>
      </c>
      <c r="AY222" s="14" t="s">
        <v>246</v>
      </c>
      <c r="BE222" s="166">
        <f>IF(N222="základná",J222,0)</f>
        <v>0</v>
      </c>
      <c r="BF222" s="166">
        <f>IF(N222="znížená",J222,0)</f>
        <v>0</v>
      </c>
      <c r="BG222" s="166">
        <f>IF(N222="zákl. prenesená",J222,0)</f>
        <v>0</v>
      </c>
      <c r="BH222" s="166">
        <f>IF(N222="zníž. prenesená",J222,0)</f>
        <v>0</v>
      </c>
      <c r="BI222" s="166">
        <f>IF(N222="nulová",J222,0)</f>
        <v>0</v>
      </c>
      <c r="BJ222" s="14" t="s">
        <v>94</v>
      </c>
      <c r="BK222" s="166">
        <f>ROUND(I222*H222,2)</f>
        <v>0</v>
      </c>
      <c r="BL222" s="14" t="s">
        <v>252</v>
      </c>
      <c r="BM222" s="165" t="s">
        <v>983</v>
      </c>
    </row>
    <row r="223" spans="1:65" s="2" customFormat="1" ht="48.75">
      <c r="A223" s="29"/>
      <c r="B223" s="30"/>
      <c r="C223" s="29"/>
      <c r="D223" s="183" t="s">
        <v>298</v>
      </c>
      <c r="E223" s="29"/>
      <c r="F223" s="184" t="s">
        <v>3282</v>
      </c>
      <c r="G223" s="29"/>
      <c r="H223" s="29"/>
      <c r="I223" s="185"/>
      <c r="J223" s="29"/>
      <c r="K223" s="29"/>
      <c r="L223" s="30"/>
      <c r="M223" s="186"/>
      <c r="N223" s="187"/>
      <c r="O223" s="58"/>
      <c r="P223" s="58"/>
      <c r="Q223" s="58"/>
      <c r="R223" s="58"/>
      <c r="S223" s="58"/>
      <c r="T223" s="5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4" t="s">
        <v>298</v>
      </c>
      <c r="AU223" s="14" t="s">
        <v>94</v>
      </c>
    </row>
    <row r="224" spans="1:65" s="2" customFormat="1" ht="66.75" customHeight="1">
      <c r="A224" s="29"/>
      <c r="B224" s="152"/>
      <c r="C224" s="172" t="s">
        <v>986</v>
      </c>
      <c r="D224" s="172" t="s">
        <v>295</v>
      </c>
      <c r="E224" s="173" t="s">
        <v>3283</v>
      </c>
      <c r="F224" s="174" t="s">
        <v>3284</v>
      </c>
      <c r="G224" s="175" t="s">
        <v>324</v>
      </c>
      <c r="H224" s="176">
        <v>1</v>
      </c>
      <c r="I224" s="177"/>
      <c r="J224" s="178">
        <f>ROUND(I224*H224,2)</f>
        <v>0</v>
      </c>
      <c r="K224" s="179"/>
      <c r="L224" s="180"/>
      <c r="M224" s="181" t="s">
        <v>1</v>
      </c>
      <c r="N224" s="182" t="s">
        <v>41</v>
      </c>
      <c r="O224" s="58"/>
      <c r="P224" s="163">
        <f>O224*H224</f>
        <v>0</v>
      </c>
      <c r="Q224" s="163">
        <v>0</v>
      </c>
      <c r="R224" s="163">
        <f>Q224*H224</f>
        <v>0</v>
      </c>
      <c r="S224" s="163">
        <v>0</v>
      </c>
      <c r="T224" s="164">
        <f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261</v>
      </c>
      <c r="AT224" s="165" t="s">
        <v>295</v>
      </c>
      <c r="AU224" s="165" t="s">
        <v>94</v>
      </c>
      <c r="AY224" s="14" t="s">
        <v>246</v>
      </c>
      <c r="BE224" s="166">
        <f>IF(N224="základná",J224,0)</f>
        <v>0</v>
      </c>
      <c r="BF224" s="166">
        <f>IF(N224="znížená",J224,0)</f>
        <v>0</v>
      </c>
      <c r="BG224" s="166">
        <f>IF(N224="zákl. prenesená",J224,0)</f>
        <v>0</v>
      </c>
      <c r="BH224" s="166">
        <f>IF(N224="zníž. prenesená",J224,0)</f>
        <v>0</v>
      </c>
      <c r="BI224" s="166">
        <f>IF(N224="nulová",J224,0)</f>
        <v>0</v>
      </c>
      <c r="BJ224" s="14" t="s">
        <v>94</v>
      </c>
      <c r="BK224" s="166">
        <f>ROUND(I224*H224,2)</f>
        <v>0</v>
      </c>
      <c r="BL224" s="14" t="s">
        <v>252</v>
      </c>
      <c r="BM224" s="165" t="s">
        <v>989</v>
      </c>
    </row>
    <row r="225" spans="1:65" s="2" customFormat="1" ht="48.75">
      <c r="A225" s="29"/>
      <c r="B225" s="30"/>
      <c r="C225" s="29"/>
      <c r="D225" s="183" t="s">
        <v>298</v>
      </c>
      <c r="E225" s="29"/>
      <c r="F225" s="184" t="s">
        <v>3285</v>
      </c>
      <c r="G225" s="29"/>
      <c r="H225" s="29"/>
      <c r="I225" s="185"/>
      <c r="J225" s="29"/>
      <c r="K225" s="29"/>
      <c r="L225" s="30"/>
      <c r="M225" s="186"/>
      <c r="N225" s="187"/>
      <c r="O225" s="58"/>
      <c r="P225" s="58"/>
      <c r="Q225" s="58"/>
      <c r="R225" s="58"/>
      <c r="S225" s="58"/>
      <c r="T225" s="5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298</v>
      </c>
      <c r="AU225" s="14" t="s">
        <v>94</v>
      </c>
    </row>
    <row r="226" spans="1:65" s="2" customFormat="1" ht="55.5" customHeight="1">
      <c r="A226" s="29"/>
      <c r="B226" s="152"/>
      <c r="C226" s="153" t="s">
        <v>407</v>
      </c>
      <c r="D226" s="153" t="s">
        <v>248</v>
      </c>
      <c r="E226" s="154" t="s">
        <v>3286</v>
      </c>
      <c r="F226" s="155" t="s">
        <v>3287</v>
      </c>
      <c r="G226" s="156" t="s">
        <v>324</v>
      </c>
      <c r="H226" s="157">
        <v>1</v>
      </c>
      <c r="I226" s="158"/>
      <c r="J226" s="159">
        <f>ROUND(I226*H226,2)</f>
        <v>0</v>
      </c>
      <c r="K226" s="160"/>
      <c r="L226" s="30"/>
      <c r="M226" s="161" t="s">
        <v>1</v>
      </c>
      <c r="N226" s="162" t="s">
        <v>41</v>
      </c>
      <c r="O226" s="58"/>
      <c r="P226" s="163">
        <f>O226*H226</f>
        <v>0</v>
      </c>
      <c r="Q226" s="163">
        <v>0</v>
      </c>
      <c r="R226" s="163">
        <f>Q226*H226</f>
        <v>0</v>
      </c>
      <c r="S226" s="163">
        <v>0</v>
      </c>
      <c r="T226" s="164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252</v>
      </c>
      <c r="AT226" s="165" t="s">
        <v>248</v>
      </c>
      <c r="AU226" s="165" t="s">
        <v>94</v>
      </c>
      <c r="AY226" s="14" t="s">
        <v>246</v>
      </c>
      <c r="BE226" s="166">
        <f>IF(N226="základná",J226,0)</f>
        <v>0</v>
      </c>
      <c r="BF226" s="166">
        <f>IF(N226="znížená",J226,0)</f>
        <v>0</v>
      </c>
      <c r="BG226" s="166">
        <f>IF(N226="zákl. prenesená",J226,0)</f>
        <v>0</v>
      </c>
      <c r="BH226" s="166">
        <f>IF(N226="zníž. prenesená",J226,0)</f>
        <v>0</v>
      </c>
      <c r="BI226" s="166">
        <f>IF(N226="nulová",J226,0)</f>
        <v>0</v>
      </c>
      <c r="BJ226" s="14" t="s">
        <v>94</v>
      </c>
      <c r="BK226" s="166">
        <f>ROUND(I226*H226,2)</f>
        <v>0</v>
      </c>
      <c r="BL226" s="14" t="s">
        <v>252</v>
      </c>
      <c r="BM226" s="165" t="s">
        <v>992</v>
      </c>
    </row>
    <row r="227" spans="1:65" s="2" customFormat="1" ht="29.25">
      <c r="A227" s="29"/>
      <c r="B227" s="30"/>
      <c r="C227" s="29"/>
      <c r="D227" s="183" t="s">
        <v>298</v>
      </c>
      <c r="E227" s="29"/>
      <c r="F227" s="184" t="s">
        <v>3288</v>
      </c>
      <c r="G227" s="29"/>
      <c r="H227" s="29"/>
      <c r="I227" s="185"/>
      <c r="J227" s="29"/>
      <c r="K227" s="29"/>
      <c r="L227" s="30"/>
      <c r="M227" s="186"/>
      <c r="N227" s="187"/>
      <c r="O227" s="58"/>
      <c r="P227" s="58"/>
      <c r="Q227" s="58"/>
      <c r="R227" s="58"/>
      <c r="S227" s="58"/>
      <c r="T227" s="5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298</v>
      </c>
      <c r="AU227" s="14" t="s">
        <v>94</v>
      </c>
    </row>
    <row r="228" spans="1:65" s="2" customFormat="1" ht="55.5" customHeight="1">
      <c r="A228" s="29"/>
      <c r="B228" s="152"/>
      <c r="C228" s="172" t="s">
        <v>1260</v>
      </c>
      <c r="D228" s="172" t="s">
        <v>295</v>
      </c>
      <c r="E228" s="173" t="s">
        <v>3289</v>
      </c>
      <c r="F228" s="174" t="s">
        <v>3287</v>
      </c>
      <c r="G228" s="175" t="s">
        <v>324</v>
      </c>
      <c r="H228" s="176">
        <v>1</v>
      </c>
      <c r="I228" s="177"/>
      <c r="J228" s="178">
        <f>ROUND(I228*H228,2)</f>
        <v>0</v>
      </c>
      <c r="K228" s="179"/>
      <c r="L228" s="180"/>
      <c r="M228" s="181" t="s">
        <v>1</v>
      </c>
      <c r="N228" s="182" t="s">
        <v>41</v>
      </c>
      <c r="O228" s="58"/>
      <c r="P228" s="163">
        <f>O228*H228</f>
        <v>0</v>
      </c>
      <c r="Q228" s="163">
        <v>0</v>
      </c>
      <c r="R228" s="163">
        <f>Q228*H228</f>
        <v>0</v>
      </c>
      <c r="S228" s="163">
        <v>0</v>
      </c>
      <c r="T228" s="164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261</v>
      </c>
      <c r="AT228" s="165" t="s">
        <v>295</v>
      </c>
      <c r="AU228" s="165" t="s">
        <v>94</v>
      </c>
      <c r="AY228" s="14" t="s">
        <v>246</v>
      </c>
      <c r="BE228" s="166">
        <f>IF(N228="základná",J228,0)</f>
        <v>0</v>
      </c>
      <c r="BF228" s="166">
        <f>IF(N228="znížená",J228,0)</f>
        <v>0</v>
      </c>
      <c r="BG228" s="166">
        <f>IF(N228="zákl. prenesená",J228,0)</f>
        <v>0</v>
      </c>
      <c r="BH228" s="166">
        <f>IF(N228="zníž. prenesená",J228,0)</f>
        <v>0</v>
      </c>
      <c r="BI228" s="166">
        <f>IF(N228="nulová",J228,0)</f>
        <v>0</v>
      </c>
      <c r="BJ228" s="14" t="s">
        <v>94</v>
      </c>
      <c r="BK228" s="166">
        <f>ROUND(I228*H228,2)</f>
        <v>0</v>
      </c>
      <c r="BL228" s="14" t="s">
        <v>252</v>
      </c>
      <c r="BM228" s="165" t="s">
        <v>1263</v>
      </c>
    </row>
    <row r="229" spans="1:65" s="2" customFormat="1" ht="29.25">
      <c r="A229" s="29"/>
      <c r="B229" s="30"/>
      <c r="C229" s="29"/>
      <c r="D229" s="183" t="s">
        <v>298</v>
      </c>
      <c r="E229" s="29"/>
      <c r="F229" s="184" t="s">
        <v>3288</v>
      </c>
      <c r="G229" s="29"/>
      <c r="H229" s="29"/>
      <c r="I229" s="185"/>
      <c r="J229" s="29"/>
      <c r="K229" s="29"/>
      <c r="L229" s="30"/>
      <c r="M229" s="186"/>
      <c r="N229" s="187"/>
      <c r="O229" s="58"/>
      <c r="P229" s="58"/>
      <c r="Q229" s="58"/>
      <c r="R229" s="58"/>
      <c r="S229" s="58"/>
      <c r="T229" s="5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4" t="s">
        <v>298</v>
      </c>
      <c r="AU229" s="14" t="s">
        <v>94</v>
      </c>
    </row>
    <row r="230" spans="1:65" s="2" customFormat="1" ht="55.5" customHeight="1">
      <c r="A230" s="29"/>
      <c r="B230" s="152"/>
      <c r="C230" s="153" t="s">
        <v>410</v>
      </c>
      <c r="D230" s="153" t="s">
        <v>248</v>
      </c>
      <c r="E230" s="154" t="s">
        <v>3290</v>
      </c>
      <c r="F230" s="155" t="s">
        <v>3291</v>
      </c>
      <c r="G230" s="156" t="s">
        <v>324</v>
      </c>
      <c r="H230" s="157">
        <v>1</v>
      </c>
      <c r="I230" s="158"/>
      <c r="J230" s="159">
        <f>ROUND(I230*H230,2)</f>
        <v>0</v>
      </c>
      <c r="K230" s="160"/>
      <c r="L230" s="30"/>
      <c r="M230" s="161" t="s">
        <v>1</v>
      </c>
      <c r="N230" s="162" t="s">
        <v>41</v>
      </c>
      <c r="O230" s="58"/>
      <c r="P230" s="163">
        <f>O230*H230</f>
        <v>0</v>
      </c>
      <c r="Q230" s="163">
        <v>0</v>
      </c>
      <c r="R230" s="163">
        <f>Q230*H230</f>
        <v>0</v>
      </c>
      <c r="S230" s="163">
        <v>0</v>
      </c>
      <c r="T230" s="164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252</v>
      </c>
      <c r="AT230" s="165" t="s">
        <v>248</v>
      </c>
      <c r="AU230" s="165" t="s">
        <v>94</v>
      </c>
      <c r="AY230" s="14" t="s">
        <v>246</v>
      </c>
      <c r="BE230" s="166">
        <f>IF(N230="základná",J230,0)</f>
        <v>0</v>
      </c>
      <c r="BF230" s="166">
        <f>IF(N230="znížená",J230,0)</f>
        <v>0</v>
      </c>
      <c r="BG230" s="166">
        <f>IF(N230="zákl. prenesená",J230,0)</f>
        <v>0</v>
      </c>
      <c r="BH230" s="166">
        <f>IF(N230="zníž. prenesená",J230,0)</f>
        <v>0</v>
      </c>
      <c r="BI230" s="166">
        <f>IF(N230="nulová",J230,0)</f>
        <v>0</v>
      </c>
      <c r="BJ230" s="14" t="s">
        <v>94</v>
      </c>
      <c r="BK230" s="166">
        <f>ROUND(I230*H230,2)</f>
        <v>0</v>
      </c>
      <c r="BL230" s="14" t="s">
        <v>252</v>
      </c>
      <c r="BM230" s="165" t="s">
        <v>1266</v>
      </c>
    </row>
    <row r="231" spans="1:65" s="2" customFormat="1" ht="29.25">
      <c r="A231" s="29"/>
      <c r="B231" s="30"/>
      <c r="C231" s="29"/>
      <c r="D231" s="183" t="s">
        <v>298</v>
      </c>
      <c r="E231" s="29"/>
      <c r="F231" s="184" t="s">
        <v>3288</v>
      </c>
      <c r="G231" s="29"/>
      <c r="H231" s="29"/>
      <c r="I231" s="185"/>
      <c r="J231" s="29"/>
      <c r="K231" s="29"/>
      <c r="L231" s="30"/>
      <c r="M231" s="186"/>
      <c r="N231" s="187"/>
      <c r="O231" s="58"/>
      <c r="P231" s="58"/>
      <c r="Q231" s="58"/>
      <c r="R231" s="58"/>
      <c r="S231" s="58"/>
      <c r="T231" s="5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298</v>
      </c>
      <c r="AU231" s="14" t="s">
        <v>94</v>
      </c>
    </row>
    <row r="232" spans="1:65" s="2" customFormat="1" ht="55.5" customHeight="1">
      <c r="A232" s="29"/>
      <c r="B232" s="152"/>
      <c r="C232" s="172" t="s">
        <v>1267</v>
      </c>
      <c r="D232" s="172" t="s">
        <v>295</v>
      </c>
      <c r="E232" s="173" t="s">
        <v>3292</v>
      </c>
      <c r="F232" s="174" t="s">
        <v>3291</v>
      </c>
      <c r="G232" s="175" t="s">
        <v>324</v>
      </c>
      <c r="H232" s="176">
        <v>1</v>
      </c>
      <c r="I232" s="177"/>
      <c r="J232" s="178">
        <f>ROUND(I232*H232,2)</f>
        <v>0</v>
      </c>
      <c r="K232" s="179"/>
      <c r="L232" s="180"/>
      <c r="M232" s="181" t="s">
        <v>1</v>
      </c>
      <c r="N232" s="182" t="s">
        <v>41</v>
      </c>
      <c r="O232" s="58"/>
      <c r="P232" s="163">
        <f>O232*H232</f>
        <v>0</v>
      </c>
      <c r="Q232" s="163">
        <v>0</v>
      </c>
      <c r="R232" s="163">
        <f>Q232*H232</f>
        <v>0</v>
      </c>
      <c r="S232" s="163">
        <v>0</v>
      </c>
      <c r="T232" s="164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261</v>
      </c>
      <c r="AT232" s="165" t="s">
        <v>295</v>
      </c>
      <c r="AU232" s="165" t="s">
        <v>94</v>
      </c>
      <c r="AY232" s="14" t="s">
        <v>246</v>
      </c>
      <c r="BE232" s="166">
        <f>IF(N232="základná",J232,0)</f>
        <v>0</v>
      </c>
      <c r="BF232" s="166">
        <f>IF(N232="znížená",J232,0)</f>
        <v>0</v>
      </c>
      <c r="BG232" s="166">
        <f>IF(N232="zákl. prenesená",J232,0)</f>
        <v>0</v>
      </c>
      <c r="BH232" s="166">
        <f>IF(N232="zníž. prenesená",J232,0)</f>
        <v>0</v>
      </c>
      <c r="BI232" s="166">
        <f>IF(N232="nulová",J232,0)</f>
        <v>0</v>
      </c>
      <c r="BJ232" s="14" t="s">
        <v>94</v>
      </c>
      <c r="BK232" s="166">
        <f>ROUND(I232*H232,2)</f>
        <v>0</v>
      </c>
      <c r="BL232" s="14" t="s">
        <v>252</v>
      </c>
      <c r="BM232" s="165" t="s">
        <v>1270</v>
      </c>
    </row>
    <row r="233" spans="1:65" s="2" customFormat="1" ht="29.25">
      <c r="A233" s="29"/>
      <c r="B233" s="30"/>
      <c r="C233" s="29"/>
      <c r="D233" s="183" t="s">
        <v>298</v>
      </c>
      <c r="E233" s="29"/>
      <c r="F233" s="184" t="s">
        <v>3288</v>
      </c>
      <c r="G233" s="29"/>
      <c r="H233" s="29"/>
      <c r="I233" s="185"/>
      <c r="J233" s="29"/>
      <c r="K233" s="29"/>
      <c r="L233" s="30"/>
      <c r="M233" s="186"/>
      <c r="N233" s="187"/>
      <c r="O233" s="58"/>
      <c r="P233" s="58"/>
      <c r="Q233" s="58"/>
      <c r="R233" s="58"/>
      <c r="S233" s="58"/>
      <c r="T233" s="5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298</v>
      </c>
      <c r="AU233" s="14" t="s">
        <v>94</v>
      </c>
    </row>
    <row r="234" spans="1:65" s="2" customFormat="1" ht="55.5" customHeight="1">
      <c r="A234" s="29"/>
      <c r="B234" s="152"/>
      <c r="C234" s="153" t="s">
        <v>414</v>
      </c>
      <c r="D234" s="153" t="s">
        <v>248</v>
      </c>
      <c r="E234" s="154" t="s">
        <v>3293</v>
      </c>
      <c r="F234" s="155" t="s">
        <v>3294</v>
      </c>
      <c r="G234" s="156" t="s">
        <v>324</v>
      </c>
      <c r="H234" s="157">
        <v>1</v>
      </c>
      <c r="I234" s="158"/>
      <c r="J234" s="159">
        <f>ROUND(I234*H234,2)</f>
        <v>0</v>
      </c>
      <c r="K234" s="160"/>
      <c r="L234" s="30"/>
      <c r="M234" s="161" t="s">
        <v>1</v>
      </c>
      <c r="N234" s="162" t="s">
        <v>41</v>
      </c>
      <c r="O234" s="58"/>
      <c r="P234" s="163">
        <f>O234*H234</f>
        <v>0</v>
      </c>
      <c r="Q234" s="163">
        <v>0</v>
      </c>
      <c r="R234" s="163">
        <f>Q234*H234</f>
        <v>0</v>
      </c>
      <c r="S234" s="163">
        <v>0</v>
      </c>
      <c r="T234" s="164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252</v>
      </c>
      <c r="AT234" s="165" t="s">
        <v>248</v>
      </c>
      <c r="AU234" s="165" t="s">
        <v>94</v>
      </c>
      <c r="AY234" s="14" t="s">
        <v>246</v>
      </c>
      <c r="BE234" s="166">
        <f>IF(N234="základná",J234,0)</f>
        <v>0</v>
      </c>
      <c r="BF234" s="166">
        <f>IF(N234="znížená",J234,0)</f>
        <v>0</v>
      </c>
      <c r="BG234" s="166">
        <f>IF(N234="zákl. prenesená",J234,0)</f>
        <v>0</v>
      </c>
      <c r="BH234" s="166">
        <f>IF(N234="zníž. prenesená",J234,0)</f>
        <v>0</v>
      </c>
      <c r="BI234" s="166">
        <f>IF(N234="nulová",J234,0)</f>
        <v>0</v>
      </c>
      <c r="BJ234" s="14" t="s">
        <v>94</v>
      </c>
      <c r="BK234" s="166">
        <f>ROUND(I234*H234,2)</f>
        <v>0</v>
      </c>
      <c r="BL234" s="14" t="s">
        <v>252</v>
      </c>
      <c r="BM234" s="165" t="s">
        <v>1271</v>
      </c>
    </row>
    <row r="235" spans="1:65" s="2" customFormat="1" ht="29.25">
      <c r="A235" s="29"/>
      <c r="B235" s="30"/>
      <c r="C235" s="29"/>
      <c r="D235" s="183" t="s">
        <v>298</v>
      </c>
      <c r="E235" s="29"/>
      <c r="F235" s="184" t="s">
        <v>3288</v>
      </c>
      <c r="G235" s="29"/>
      <c r="H235" s="29"/>
      <c r="I235" s="185"/>
      <c r="J235" s="29"/>
      <c r="K235" s="29"/>
      <c r="L235" s="30"/>
      <c r="M235" s="186"/>
      <c r="N235" s="187"/>
      <c r="O235" s="58"/>
      <c r="P235" s="58"/>
      <c r="Q235" s="58"/>
      <c r="R235" s="58"/>
      <c r="S235" s="58"/>
      <c r="T235" s="5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298</v>
      </c>
      <c r="AU235" s="14" t="s">
        <v>94</v>
      </c>
    </row>
    <row r="236" spans="1:65" s="2" customFormat="1" ht="55.5" customHeight="1">
      <c r="A236" s="29"/>
      <c r="B236" s="152"/>
      <c r="C236" s="172" t="s">
        <v>771</v>
      </c>
      <c r="D236" s="172" t="s">
        <v>295</v>
      </c>
      <c r="E236" s="173" t="s">
        <v>3295</v>
      </c>
      <c r="F236" s="174" t="s">
        <v>3294</v>
      </c>
      <c r="G236" s="175" t="s">
        <v>324</v>
      </c>
      <c r="H236" s="176">
        <v>1</v>
      </c>
      <c r="I236" s="177"/>
      <c r="J236" s="178">
        <f>ROUND(I236*H236,2)</f>
        <v>0</v>
      </c>
      <c r="K236" s="179"/>
      <c r="L236" s="180"/>
      <c r="M236" s="181" t="s">
        <v>1</v>
      </c>
      <c r="N236" s="182" t="s">
        <v>41</v>
      </c>
      <c r="O236" s="58"/>
      <c r="P236" s="163">
        <f>O236*H236</f>
        <v>0</v>
      </c>
      <c r="Q236" s="163">
        <v>0</v>
      </c>
      <c r="R236" s="163">
        <f>Q236*H236</f>
        <v>0</v>
      </c>
      <c r="S236" s="163">
        <v>0</v>
      </c>
      <c r="T236" s="164">
        <f>S236*H236</f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65" t="s">
        <v>261</v>
      </c>
      <c r="AT236" s="165" t="s">
        <v>295</v>
      </c>
      <c r="AU236" s="165" t="s">
        <v>94</v>
      </c>
      <c r="AY236" s="14" t="s">
        <v>246</v>
      </c>
      <c r="BE236" s="166">
        <f>IF(N236="základná",J236,0)</f>
        <v>0</v>
      </c>
      <c r="BF236" s="166">
        <f>IF(N236="znížená",J236,0)</f>
        <v>0</v>
      </c>
      <c r="BG236" s="166">
        <f>IF(N236="zákl. prenesená",J236,0)</f>
        <v>0</v>
      </c>
      <c r="BH236" s="166">
        <f>IF(N236="zníž. prenesená",J236,0)</f>
        <v>0</v>
      </c>
      <c r="BI236" s="166">
        <f>IF(N236="nulová",J236,0)</f>
        <v>0</v>
      </c>
      <c r="BJ236" s="14" t="s">
        <v>94</v>
      </c>
      <c r="BK236" s="166">
        <f>ROUND(I236*H236,2)</f>
        <v>0</v>
      </c>
      <c r="BL236" s="14" t="s">
        <v>252</v>
      </c>
      <c r="BM236" s="165" t="s">
        <v>1272</v>
      </c>
    </row>
    <row r="237" spans="1:65" s="2" customFormat="1" ht="29.25">
      <c r="A237" s="29"/>
      <c r="B237" s="30"/>
      <c r="C237" s="29"/>
      <c r="D237" s="183" t="s">
        <v>298</v>
      </c>
      <c r="E237" s="29"/>
      <c r="F237" s="184" t="s">
        <v>3288</v>
      </c>
      <c r="G237" s="29"/>
      <c r="H237" s="29"/>
      <c r="I237" s="185"/>
      <c r="J237" s="29"/>
      <c r="K237" s="29"/>
      <c r="L237" s="30"/>
      <c r="M237" s="186"/>
      <c r="N237" s="187"/>
      <c r="O237" s="58"/>
      <c r="P237" s="58"/>
      <c r="Q237" s="58"/>
      <c r="R237" s="58"/>
      <c r="S237" s="58"/>
      <c r="T237" s="5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T237" s="14" t="s">
        <v>298</v>
      </c>
      <c r="AU237" s="14" t="s">
        <v>94</v>
      </c>
    </row>
    <row r="238" spans="1:65" s="12" customFormat="1" ht="22.9" customHeight="1">
      <c r="B238" s="139"/>
      <c r="D238" s="140" t="s">
        <v>74</v>
      </c>
      <c r="E238" s="150" t="s">
        <v>3296</v>
      </c>
      <c r="F238" s="150" t="s">
        <v>3297</v>
      </c>
      <c r="I238" s="142"/>
      <c r="J238" s="151">
        <f>BK238</f>
        <v>0</v>
      </c>
      <c r="L238" s="139"/>
      <c r="M238" s="144"/>
      <c r="N238" s="145"/>
      <c r="O238" s="145"/>
      <c r="P238" s="146">
        <f>SUM(P239:P242)</f>
        <v>0</v>
      </c>
      <c r="Q238" s="145"/>
      <c r="R238" s="146">
        <f>SUM(R239:R242)</f>
        <v>0</v>
      </c>
      <c r="S238" s="145"/>
      <c r="T238" s="147">
        <f>SUM(T239:T242)</f>
        <v>0</v>
      </c>
      <c r="AR238" s="140" t="s">
        <v>83</v>
      </c>
      <c r="AT238" s="148" t="s">
        <v>74</v>
      </c>
      <c r="AU238" s="148" t="s">
        <v>83</v>
      </c>
      <c r="AY238" s="140" t="s">
        <v>246</v>
      </c>
      <c r="BK238" s="149">
        <f>SUM(BK239:BK242)</f>
        <v>0</v>
      </c>
    </row>
    <row r="239" spans="1:65" s="2" customFormat="1" ht="37.9" customHeight="1">
      <c r="A239" s="29"/>
      <c r="B239" s="152"/>
      <c r="C239" s="153" t="s">
        <v>417</v>
      </c>
      <c r="D239" s="153" t="s">
        <v>248</v>
      </c>
      <c r="E239" s="154" t="s">
        <v>3298</v>
      </c>
      <c r="F239" s="155" t="s">
        <v>3299</v>
      </c>
      <c r="G239" s="156" t="s">
        <v>324</v>
      </c>
      <c r="H239" s="157">
        <v>4</v>
      </c>
      <c r="I239" s="158"/>
      <c r="J239" s="159">
        <f>ROUND(I239*H239,2)</f>
        <v>0</v>
      </c>
      <c r="K239" s="160"/>
      <c r="L239" s="30"/>
      <c r="M239" s="161" t="s">
        <v>1</v>
      </c>
      <c r="N239" s="162" t="s">
        <v>41</v>
      </c>
      <c r="O239" s="58"/>
      <c r="P239" s="163">
        <f>O239*H239</f>
        <v>0</v>
      </c>
      <c r="Q239" s="163">
        <v>0</v>
      </c>
      <c r="R239" s="163">
        <f>Q239*H239</f>
        <v>0</v>
      </c>
      <c r="S239" s="163">
        <v>0</v>
      </c>
      <c r="T239" s="164">
        <f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5" t="s">
        <v>252</v>
      </c>
      <c r="AT239" s="165" t="s">
        <v>248</v>
      </c>
      <c r="AU239" s="165" t="s">
        <v>94</v>
      </c>
      <c r="AY239" s="14" t="s">
        <v>246</v>
      </c>
      <c r="BE239" s="166">
        <f>IF(N239="základná",J239,0)</f>
        <v>0</v>
      </c>
      <c r="BF239" s="166">
        <f>IF(N239="znížená",J239,0)</f>
        <v>0</v>
      </c>
      <c r="BG239" s="166">
        <f>IF(N239="zákl. prenesená",J239,0)</f>
        <v>0</v>
      </c>
      <c r="BH239" s="166">
        <f>IF(N239="zníž. prenesená",J239,0)</f>
        <v>0</v>
      </c>
      <c r="BI239" s="166">
        <f>IF(N239="nulová",J239,0)</f>
        <v>0</v>
      </c>
      <c r="BJ239" s="14" t="s">
        <v>94</v>
      </c>
      <c r="BK239" s="166">
        <f>ROUND(I239*H239,2)</f>
        <v>0</v>
      </c>
      <c r="BL239" s="14" t="s">
        <v>252</v>
      </c>
      <c r="BM239" s="165" t="s">
        <v>1273</v>
      </c>
    </row>
    <row r="240" spans="1:65" s="2" customFormat="1" ht="37.9" customHeight="1">
      <c r="A240" s="29"/>
      <c r="B240" s="152"/>
      <c r="C240" s="172" t="s">
        <v>1274</v>
      </c>
      <c r="D240" s="172" t="s">
        <v>295</v>
      </c>
      <c r="E240" s="173" t="s">
        <v>3300</v>
      </c>
      <c r="F240" s="174" t="s">
        <v>3299</v>
      </c>
      <c r="G240" s="175" t="s">
        <v>324</v>
      </c>
      <c r="H240" s="176">
        <v>4</v>
      </c>
      <c r="I240" s="177"/>
      <c r="J240" s="178">
        <f>ROUND(I240*H240,2)</f>
        <v>0</v>
      </c>
      <c r="K240" s="179"/>
      <c r="L240" s="180"/>
      <c r="M240" s="181" t="s">
        <v>1</v>
      </c>
      <c r="N240" s="182" t="s">
        <v>41</v>
      </c>
      <c r="O240" s="58"/>
      <c r="P240" s="163">
        <f>O240*H240</f>
        <v>0</v>
      </c>
      <c r="Q240" s="163">
        <v>0</v>
      </c>
      <c r="R240" s="163">
        <f>Q240*H240</f>
        <v>0</v>
      </c>
      <c r="S240" s="163">
        <v>0</v>
      </c>
      <c r="T240" s="164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65" t="s">
        <v>261</v>
      </c>
      <c r="AT240" s="165" t="s">
        <v>295</v>
      </c>
      <c r="AU240" s="165" t="s">
        <v>94</v>
      </c>
      <c r="AY240" s="14" t="s">
        <v>246</v>
      </c>
      <c r="BE240" s="166">
        <f>IF(N240="základná",J240,0)</f>
        <v>0</v>
      </c>
      <c r="BF240" s="166">
        <f>IF(N240="znížená",J240,0)</f>
        <v>0</v>
      </c>
      <c r="BG240" s="166">
        <f>IF(N240="zákl. prenesená",J240,0)</f>
        <v>0</v>
      </c>
      <c r="BH240" s="166">
        <f>IF(N240="zníž. prenesená",J240,0)</f>
        <v>0</v>
      </c>
      <c r="BI240" s="166">
        <f>IF(N240="nulová",J240,0)</f>
        <v>0</v>
      </c>
      <c r="BJ240" s="14" t="s">
        <v>94</v>
      </c>
      <c r="BK240" s="166">
        <f>ROUND(I240*H240,2)</f>
        <v>0</v>
      </c>
      <c r="BL240" s="14" t="s">
        <v>252</v>
      </c>
      <c r="BM240" s="165" t="s">
        <v>1277</v>
      </c>
    </row>
    <row r="241" spans="1:65" s="2" customFormat="1" ht="33" customHeight="1">
      <c r="A241" s="29"/>
      <c r="B241" s="152"/>
      <c r="C241" s="172" t="s">
        <v>421</v>
      </c>
      <c r="D241" s="172" t="s">
        <v>295</v>
      </c>
      <c r="E241" s="173" t="s">
        <v>3301</v>
      </c>
      <c r="F241" s="174" t="s">
        <v>3302</v>
      </c>
      <c r="G241" s="175" t="s">
        <v>324</v>
      </c>
      <c r="H241" s="176">
        <v>1</v>
      </c>
      <c r="I241" s="177"/>
      <c r="J241" s="178">
        <f>ROUND(I241*H241,2)</f>
        <v>0</v>
      </c>
      <c r="K241" s="179"/>
      <c r="L241" s="180"/>
      <c r="M241" s="181" t="s">
        <v>1</v>
      </c>
      <c r="N241" s="182" t="s">
        <v>41</v>
      </c>
      <c r="O241" s="58"/>
      <c r="P241" s="163">
        <f>O241*H241</f>
        <v>0</v>
      </c>
      <c r="Q241" s="163">
        <v>0</v>
      </c>
      <c r="R241" s="163">
        <f>Q241*H241</f>
        <v>0</v>
      </c>
      <c r="S241" s="163">
        <v>0</v>
      </c>
      <c r="T241" s="164">
        <f>S241*H241</f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65" t="s">
        <v>261</v>
      </c>
      <c r="AT241" s="165" t="s">
        <v>295</v>
      </c>
      <c r="AU241" s="165" t="s">
        <v>94</v>
      </c>
      <c r="AY241" s="14" t="s">
        <v>246</v>
      </c>
      <c r="BE241" s="166">
        <f>IF(N241="základná",J241,0)</f>
        <v>0</v>
      </c>
      <c r="BF241" s="166">
        <f>IF(N241="znížená",J241,0)</f>
        <v>0</v>
      </c>
      <c r="BG241" s="166">
        <f>IF(N241="zákl. prenesená",J241,0)</f>
        <v>0</v>
      </c>
      <c r="BH241" s="166">
        <f>IF(N241="zníž. prenesená",J241,0)</f>
        <v>0</v>
      </c>
      <c r="BI241" s="166">
        <f>IF(N241="nulová",J241,0)</f>
        <v>0</v>
      </c>
      <c r="BJ241" s="14" t="s">
        <v>94</v>
      </c>
      <c r="BK241" s="166">
        <f>ROUND(I241*H241,2)</f>
        <v>0</v>
      </c>
      <c r="BL241" s="14" t="s">
        <v>252</v>
      </c>
      <c r="BM241" s="165" t="s">
        <v>1280</v>
      </c>
    </row>
    <row r="242" spans="1:65" s="2" customFormat="1" ht="16.5" customHeight="1">
      <c r="A242" s="29"/>
      <c r="B242" s="152"/>
      <c r="C242" s="153" t="s">
        <v>855</v>
      </c>
      <c r="D242" s="153" t="s">
        <v>248</v>
      </c>
      <c r="E242" s="154" t="s">
        <v>3303</v>
      </c>
      <c r="F242" s="155" t="s">
        <v>3304</v>
      </c>
      <c r="G242" s="156" t="s">
        <v>324</v>
      </c>
      <c r="H242" s="157">
        <v>1</v>
      </c>
      <c r="I242" s="158"/>
      <c r="J242" s="159">
        <f>ROUND(I242*H242,2)</f>
        <v>0</v>
      </c>
      <c r="K242" s="160"/>
      <c r="L242" s="30"/>
      <c r="M242" s="161" t="s">
        <v>1</v>
      </c>
      <c r="N242" s="162" t="s">
        <v>41</v>
      </c>
      <c r="O242" s="58"/>
      <c r="P242" s="163">
        <f>O242*H242</f>
        <v>0</v>
      </c>
      <c r="Q242" s="163">
        <v>0</v>
      </c>
      <c r="R242" s="163">
        <f>Q242*H242</f>
        <v>0</v>
      </c>
      <c r="S242" s="163">
        <v>0</v>
      </c>
      <c r="T242" s="164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5" t="s">
        <v>252</v>
      </c>
      <c r="AT242" s="165" t="s">
        <v>248</v>
      </c>
      <c r="AU242" s="165" t="s">
        <v>94</v>
      </c>
      <c r="AY242" s="14" t="s">
        <v>246</v>
      </c>
      <c r="BE242" s="166">
        <f>IF(N242="základná",J242,0)</f>
        <v>0</v>
      </c>
      <c r="BF242" s="166">
        <f>IF(N242="znížená",J242,0)</f>
        <v>0</v>
      </c>
      <c r="BG242" s="166">
        <f>IF(N242="zákl. prenesená",J242,0)</f>
        <v>0</v>
      </c>
      <c r="BH242" s="166">
        <f>IF(N242="zníž. prenesená",J242,0)</f>
        <v>0</v>
      </c>
      <c r="BI242" s="166">
        <f>IF(N242="nulová",J242,0)</f>
        <v>0</v>
      </c>
      <c r="BJ242" s="14" t="s">
        <v>94</v>
      </c>
      <c r="BK242" s="166">
        <f>ROUND(I242*H242,2)</f>
        <v>0</v>
      </c>
      <c r="BL242" s="14" t="s">
        <v>252</v>
      </c>
      <c r="BM242" s="165" t="s">
        <v>1281</v>
      </c>
    </row>
    <row r="243" spans="1:65" s="12" customFormat="1" ht="22.9" customHeight="1">
      <c r="B243" s="139"/>
      <c r="D243" s="140" t="s">
        <v>74</v>
      </c>
      <c r="E243" s="150" t="s">
        <v>3305</v>
      </c>
      <c r="F243" s="150" t="s">
        <v>3306</v>
      </c>
      <c r="I243" s="142"/>
      <c r="J243" s="151">
        <f>BK243</f>
        <v>0</v>
      </c>
      <c r="L243" s="139"/>
      <c r="M243" s="144"/>
      <c r="N243" s="145"/>
      <c r="O243" s="145"/>
      <c r="P243" s="146">
        <v>0</v>
      </c>
      <c r="Q243" s="145"/>
      <c r="R243" s="146">
        <v>0</v>
      </c>
      <c r="S243" s="145"/>
      <c r="T243" s="147">
        <v>0</v>
      </c>
      <c r="AR243" s="140" t="s">
        <v>83</v>
      </c>
      <c r="AT243" s="148" t="s">
        <v>74</v>
      </c>
      <c r="AU243" s="148" t="s">
        <v>83</v>
      </c>
      <c r="AY243" s="140" t="s">
        <v>246</v>
      </c>
      <c r="BK243" s="149">
        <v>0</v>
      </c>
    </row>
    <row r="244" spans="1:65" s="12" customFormat="1" ht="22.9" customHeight="1">
      <c r="B244" s="139"/>
      <c r="D244" s="140" t="s">
        <v>74</v>
      </c>
      <c r="E244" s="150" t="s">
        <v>3307</v>
      </c>
      <c r="F244" s="150" t="s">
        <v>3308</v>
      </c>
      <c r="I244" s="142"/>
      <c r="J244" s="151">
        <f>BK244</f>
        <v>0</v>
      </c>
      <c r="L244" s="139"/>
      <c r="M244" s="144"/>
      <c r="N244" s="145"/>
      <c r="O244" s="145"/>
      <c r="P244" s="146">
        <f>SUM(P245:P275)</f>
        <v>0</v>
      </c>
      <c r="Q244" s="145"/>
      <c r="R244" s="146">
        <f>SUM(R245:R275)</f>
        <v>0</v>
      </c>
      <c r="S244" s="145"/>
      <c r="T244" s="147">
        <f>SUM(T245:T275)</f>
        <v>0</v>
      </c>
      <c r="AR244" s="140" t="s">
        <v>83</v>
      </c>
      <c r="AT244" s="148" t="s">
        <v>74</v>
      </c>
      <c r="AU244" s="148" t="s">
        <v>83</v>
      </c>
      <c r="AY244" s="140" t="s">
        <v>246</v>
      </c>
      <c r="BK244" s="149">
        <f>SUM(BK245:BK275)</f>
        <v>0</v>
      </c>
    </row>
    <row r="245" spans="1:65" s="2" customFormat="1" ht="33" customHeight="1">
      <c r="A245" s="29"/>
      <c r="B245" s="152"/>
      <c r="C245" s="153" t="s">
        <v>424</v>
      </c>
      <c r="D245" s="153" t="s">
        <v>248</v>
      </c>
      <c r="E245" s="154" t="s">
        <v>3309</v>
      </c>
      <c r="F245" s="155" t="s">
        <v>3310</v>
      </c>
      <c r="G245" s="156" t="s">
        <v>324</v>
      </c>
      <c r="H245" s="157">
        <v>32</v>
      </c>
      <c r="I245" s="158"/>
      <c r="J245" s="159">
        <f t="shared" ref="J245:J251" si="50">ROUND(I245*H245,2)</f>
        <v>0</v>
      </c>
      <c r="K245" s="160"/>
      <c r="L245" s="30"/>
      <c r="M245" s="161" t="s">
        <v>1</v>
      </c>
      <c r="N245" s="162" t="s">
        <v>41</v>
      </c>
      <c r="O245" s="58"/>
      <c r="P245" s="163">
        <f t="shared" ref="P245:P251" si="51">O245*H245</f>
        <v>0</v>
      </c>
      <c r="Q245" s="163">
        <v>0</v>
      </c>
      <c r="R245" s="163">
        <f t="shared" ref="R245:R251" si="52">Q245*H245</f>
        <v>0</v>
      </c>
      <c r="S245" s="163">
        <v>0</v>
      </c>
      <c r="T245" s="164">
        <f t="shared" ref="T245:T251" si="53">S245*H245</f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5" t="s">
        <v>252</v>
      </c>
      <c r="AT245" s="165" t="s">
        <v>248</v>
      </c>
      <c r="AU245" s="165" t="s">
        <v>94</v>
      </c>
      <c r="AY245" s="14" t="s">
        <v>246</v>
      </c>
      <c r="BE245" s="166">
        <f t="shared" ref="BE245:BE251" si="54">IF(N245="základná",J245,0)</f>
        <v>0</v>
      </c>
      <c r="BF245" s="166">
        <f t="shared" ref="BF245:BF251" si="55">IF(N245="znížená",J245,0)</f>
        <v>0</v>
      </c>
      <c r="BG245" s="166">
        <f t="shared" ref="BG245:BG251" si="56">IF(N245="zákl. prenesená",J245,0)</f>
        <v>0</v>
      </c>
      <c r="BH245" s="166">
        <f t="shared" ref="BH245:BH251" si="57">IF(N245="zníž. prenesená",J245,0)</f>
        <v>0</v>
      </c>
      <c r="BI245" s="166">
        <f t="shared" ref="BI245:BI251" si="58">IF(N245="nulová",J245,0)</f>
        <v>0</v>
      </c>
      <c r="BJ245" s="14" t="s">
        <v>94</v>
      </c>
      <c r="BK245" s="166">
        <f t="shared" ref="BK245:BK251" si="59">ROUND(I245*H245,2)</f>
        <v>0</v>
      </c>
      <c r="BL245" s="14" t="s">
        <v>252</v>
      </c>
      <c r="BM245" s="165" t="s">
        <v>1282</v>
      </c>
    </row>
    <row r="246" spans="1:65" s="2" customFormat="1" ht="33" customHeight="1">
      <c r="A246" s="29"/>
      <c r="B246" s="152"/>
      <c r="C246" s="172" t="s">
        <v>1283</v>
      </c>
      <c r="D246" s="172" t="s">
        <v>295</v>
      </c>
      <c r="E246" s="173" t="s">
        <v>3311</v>
      </c>
      <c r="F246" s="174" t="s">
        <v>3310</v>
      </c>
      <c r="G246" s="175" t="s">
        <v>324</v>
      </c>
      <c r="H246" s="176">
        <v>32</v>
      </c>
      <c r="I246" s="177"/>
      <c r="J246" s="178">
        <f t="shared" si="50"/>
        <v>0</v>
      </c>
      <c r="K246" s="179"/>
      <c r="L246" s="180"/>
      <c r="M246" s="181" t="s">
        <v>1</v>
      </c>
      <c r="N246" s="182" t="s">
        <v>41</v>
      </c>
      <c r="O246" s="58"/>
      <c r="P246" s="163">
        <f t="shared" si="51"/>
        <v>0</v>
      </c>
      <c r="Q246" s="163">
        <v>0</v>
      </c>
      <c r="R246" s="163">
        <f t="shared" si="52"/>
        <v>0</v>
      </c>
      <c r="S246" s="163">
        <v>0</v>
      </c>
      <c r="T246" s="164">
        <f t="shared" si="5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5" t="s">
        <v>261</v>
      </c>
      <c r="AT246" s="165" t="s">
        <v>295</v>
      </c>
      <c r="AU246" s="165" t="s">
        <v>94</v>
      </c>
      <c r="AY246" s="14" t="s">
        <v>246</v>
      </c>
      <c r="BE246" s="166">
        <f t="shared" si="54"/>
        <v>0</v>
      </c>
      <c r="BF246" s="166">
        <f t="shared" si="55"/>
        <v>0</v>
      </c>
      <c r="BG246" s="166">
        <f t="shared" si="56"/>
        <v>0</v>
      </c>
      <c r="BH246" s="166">
        <f t="shared" si="57"/>
        <v>0</v>
      </c>
      <c r="BI246" s="166">
        <f t="shared" si="58"/>
        <v>0</v>
      </c>
      <c r="BJ246" s="14" t="s">
        <v>94</v>
      </c>
      <c r="BK246" s="166">
        <f t="shared" si="59"/>
        <v>0</v>
      </c>
      <c r="BL246" s="14" t="s">
        <v>252</v>
      </c>
      <c r="BM246" s="165" t="s">
        <v>1286</v>
      </c>
    </row>
    <row r="247" spans="1:65" s="2" customFormat="1" ht="55.5" customHeight="1">
      <c r="A247" s="29"/>
      <c r="B247" s="152"/>
      <c r="C247" s="153" t="s">
        <v>428</v>
      </c>
      <c r="D247" s="153" t="s">
        <v>248</v>
      </c>
      <c r="E247" s="154" t="s">
        <v>3312</v>
      </c>
      <c r="F247" s="155" t="s">
        <v>3313</v>
      </c>
      <c r="G247" s="156" t="s">
        <v>324</v>
      </c>
      <c r="H247" s="157">
        <v>32</v>
      </c>
      <c r="I247" s="158"/>
      <c r="J247" s="159">
        <f t="shared" si="50"/>
        <v>0</v>
      </c>
      <c r="K247" s="160"/>
      <c r="L247" s="30"/>
      <c r="M247" s="161" t="s">
        <v>1</v>
      </c>
      <c r="N247" s="162" t="s">
        <v>41</v>
      </c>
      <c r="O247" s="58"/>
      <c r="P247" s="163">
        <f t="shared" si="51"/>
        <v>0</v>
      </c>
      <c r="Q247" s="163">
        <v>0</v>
      </c>
      <c r="R247" s="163">
        <f t="shared" si="52"/>
        <v>0</v>
      </c>
      <c r="S247" s="163">
        <v>0</v>
      </c>
      <c r="T247" s="164">
        <f t="shared" si="5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5" t="s">
        <v>252</v>
      </c>
      <c r="AT247" s="165" t="s">
        <v>248</v>
      </c>
      <c r="AU247" s="165" t="s">
        <v>94</v>
      </c>
      <c r="AY247" s="14" t="s">
        <v>246</v>
      </c>
      <c r="BE247" s="166">
        <f t="shared" si="54"/>
        <v>0</v>
      </c>
      <c r="BF247" s="166">
        <f t="shared" si="55"/>
        <v>0</v>
      </c>
      <c r="BG247" s="166">
        <f t="shared" si="56"/>
        <v>0</v>
      </c>
      <c r="BH247" s="166">
        <f t="shared" si="57"/>
        <v>0</v>
      </c>
      <c r="BI247" s="166">
        <f t="shared" si="58"/>
        <v>0</v>
      </c>
      <c r="BJ247" s="14" t="s">
        <v>94</v>
      </c>
      <c r="BK247" s="166">
        <f t="shared" si="59"/>
        <v>0</v>
      </c>
      <c r="BL247" s="14" t="s">
        <v>252</v>
      </c>
      <c r="BM247" s="165" t="s">
        <v>1287</v>
      </c>
    </row>
    <row r="248" spans="1:65" s="2" customFormat="1" ht="55.5" customHeight="1">
      <c r="A248" s="29"/>
      <c r="B248" s="152"/>
      <c r="C248" s="172" t="s">
        <v>1288</v>
      </c>
      <c r="D248" s="172" t="s">
        <v>295</v>
      </c>
      <c r="E248" s="173" t="s">
        <v>3314</v>
      </c>
      <c r="F248" s="174" t="s">
        <v>3313</v>
      </c>
      <c r="G248" s="175" t="s">
        <v>324</v>
      </c>
      <c r="H248" s="176">
        <v>32</v>
      </c>
      <c r="I248" s="177"/>
      <c r="J248" s="178">
        <f t="shared" si="50"/>
        <v>0</v>
      </c>
      <c r="K248" s="179"/>
      <c r="L248" s="180"/>
      <c r="M248" s="181" t="s">
        <v>1</v>
      </c>
      <c r="N248" s="182" t="s">
        <v>41</v>
      </c>
      <c r="O248" s="58"/>
      <c r="P248" s="163">
        <f t="shared" si="51"/>
        <v>0</v>
      </c>
      <c r="Q248" s="163">
        <v>0</v>
      </c>
      <c r="R248" s="163">
        <f t="shared" si="52"/>
        <v>0</v>
      </c>
      <c r="S248" s="163">
        <v>0</v>
      </c>
      <c r="T248" s="164">
        <f t="shared" si="5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5" t="s">
        <v>261</v>
      </c>
      <c r="AT248" s="165" t="s">
        <v>295</v>
      </c>
      <c r="AU248" s="165" t="s">
        <v>94</v>
      </c>
      <c r="AY248" s="14" t="s">
        <v>246</v>
      </c>
      <c r="BE248" s="166">
        <f t="shared" si="54"/>
        <v>0</v>
      </c>
      <c r="BF248" s="166">
        <f t="shared" si="55"/>
        <v>0</v>
      </c>
      <c r="BG248" s="166">
        <f t="shared" si="56"/>
        <v>0</v>
      </c>
      <c r="BH248" s="166">
        <f t="shared" si="57"/>
        <v>0</v>
      </c>
      <c r="BI248" s="166">
        <f t="shared" si="58"/>
        <v>0</v>
      </c>
      <c r="BJ248" s="14" t="s">
        <v>94</v>
      </c>
      <c r="BK248" s="166">
        <f t="shared" si="59"/>
        <v>0</v>
      </c>
      <c r="BL248" s="14" t="s">
        <v>252</v>
      </c>
      <c r="BM248" s="165" t="s">
        <v>1290</v>
      </c>
    </row>
    <row r="249" spans="1:65" s="2" customFormat="1" ht="37.9" customHeight="1">
      <c r="A249" s="29"/>
      <c r="B249" s="152"/>
      <c r="C249" s="153" t="s">
        <v>432</v>
      </c>
      <c r="D249" s="153" t="s">
        <v>248</v>
      </c>
      <c r="E249" s="154" t="s">
        <v>3315</v>
      </c>
      <c r="F249" s="155" t="s">
        <v>3316</v>
      </c>
      <c r="G249" s="156" t="s">
        <v>324</v>
      </c>
      <c r="H249" s="157">
        <v>33</v>
      </c>
      <c r="I249" s="158"/>
      <c r="J249" s="159">
        <f t="shared" si="50"/>
        <v>0</v>
      </c>
      <c r="K249" s="160"/>
      <c r="L249" s="30"/>
      <c r="M249" s="161" t="s">
        <v>1</v>
      </c>
      <c r="N249" s="162" t="s">
        <v>41</v>
      </c>
      <c r="O249" s="58"/>
      <c r="P249" s="163">
        <f t="shared" si="51"/>
        <v>0</v>
      </c>
      <c r="Q249" s="163">
        <v>0</v>
      </c>
      <c r="R249" s="163">
        <f t="shared" si="52"/>
        <v>0</v>
      </c>
      <c r="S249" s="163">
        <v>0</v>
      </c>
      <c r="T249" s="164">
        <f t="shared" si="5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5" t="s">
        <v>252</v>
      </c>
      <c r="AT249" s="165" t="s">
        <v>248</v>
      </c>
      <c r="AU249" s="165" t="s">
        <v>94</v>
      </c>
      <c r="AY249" s="14" t="s">
        <v>246</v>
      </c>
      <c r="BE249" s="166">
        <f t="shared" si="54"/>
        <v>0</v>
      </c>
      <c r="BF249" s="166">
        <f t="shared" si="55"/>
        <v>0</v>
      </c>
      <c r="BG249" s="166">
        <f t="shared" si="56"/>
        <v>0</v>
      </c>
      <c r="BH249" s="166">
        <f t="shared" si="57"/>
        <v>0</v>
      </c>
      <c r="BI249" s="166">
        <f t="shared" si="58"/>
        <v>0</v>
      </c>
      <c r="BJ249" s="14" t="s">
        <v>94</v>
      </c>
      <c r="BK249" s="166">
        <f t="shared" si="59"/>
        <v>0</v>
      </c>
      <c r="BL249" s="14" t="s">
        <v>252</v>
      </c>
      <c r="BM249" s="165" t="s">
        <v>1293</v>
      </c>
    </row>
    <row r="250" spans="1:65" s="2" customFormat="1" ht="37.9" customHeight="1">
      <c r="A250" s="29"/>
      <c r="B250" s="152"/>
      <c r="C250" s="172" t="s">
        <v>1294</v>
      </c>
      <c r="D250" s="172" t="s">
        <v>295</v>
      </c>
      <c r="E250" s="173" t="s">
        <v>3317</v>
      </c>
      <c r="F250" s="174" t="s">
        <v>3316</v>
      </c>
      <c r="G250" s="175" t="s">
        <v>324</v>
      </c>
      <c r="H250" s="176">
        <v>33</v>
      </c>
      <c r="I250" s="177"/>
      <c r="J250" s="178">
        <f t="shared" si="50"/>
        <v>0</v>
      </c>
      <c r="K250" s="179"/>
      <c r="L250" s="180"/>
      <c r="M250" s="181" t="s">
        <v>1</v>
      </c>
      <c r="N250" s="182" t="s">
        <v>41</v>
      </c>
      <c r="O250" s="58"/>
      <c r="P250" s="163">
        <f t="shared" si="51"/>
        <v>0</v>
      </c>
      <c r="Q250" s="163">
        <v>0</v>
      </c>
      <c r="R250" s="163">
        <f t="shared" si="52"/>
        <v>0</v>
      </c>
      <c r="S250" s="163">
        <v>0</v>
      </c>
      <c r="T250" s="164">
        <f t="shared" si="5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5" t="s">
        <v>261</v>
      </c>
      <c r="AT250" s="165" t="s">
        <v>295</v>
      </c>
      <c r="AU250" s="165" t="s">
        <v>94</v>
      </c>
      <c r="AY250" s="14" t="s">
        <v>246</v>
      </c>
      <c r="BE250" s="166">
        <f t="shared" si="54"/>
        <v>0</v>
      </c>
      <c r="BF250" s="166">
        <f t="shared" si="55"/>
        <v>0</v>
      </c>
      <c r="BG250" s="166">
        <f t="shared" si="56"/>
        <v>0</v>
      </c>
      <c r="BH250" s="166">
        <f t="shared" si="57"/>
        <v>0</v>
      </c>
      <c r="BI250" s="166">
        <f t="shared" si="58"/>
        <v>0</v>
      </c>
      <c r="BJ250" s="14" t="s">
        <v>94</v>
      </c>
      <c r="BK250" s="166">
        <f t="shared" si="59"/>
        <v>0</v>
      </c>
      <c r="BL250" s="14" t="s">
        <v>252</v>
      </c>
      <c r="BM250" s="165" t="s">
        <v>1295</v>
      </c>
    </row>
    <row r="251" spans="1:65" s="2" customFormat="1" ht="66.75" customHeight="1">
      <c r="A251" s="29"/>
      <c r="B251" s="152"/>
      <c r="C251" s="153" t="s">
        <v>436</v>
      </c>
      <c r="D251" s="153" t="s">
        <v>248</v>
      </c>
      <c r="E251" s="154" t="s">
        <v>3318</v>
      </c>
      <c r="F251" s="155" t="s">
        <v>3319</v>
      </c>
      <c r="G251" s="156" t="s">
        <v>324</v>
      </c>
      <c r="H251" s="157">
        <v>21</v>
      </c>
      <c r="I251" s="158"/>
      <c r="J251" s="159">
        <f t="shared" si="50"/>
        <v>0</v>
      </c>
      <c r="K251" s="160"/>
      <c r="L251" s="30"/>
      <c r="M251" s="161" t="s">
        <v>1</v>
      </c>
      <c r="N251" s="162" t="s">
        <v>41</v>
      </c>
      <c r="O251" s="58"/>
      <c r="P251" s="163">
        <f t="shared" si="51"/>
        <v>0</v>
      </c>
      <c r="Q251" s="163">
        <v>0</v>
      </c>
      <c r="R251" s="163">
        <f t="shared" si="52"/>
        <v>0</v>
      </c>
      <c r="S251" s="163">
        <v>0</v>
      </c>
      <c r="T251" s="164">
        <f t="shared" si="5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5" t="s">
        <v>252</v>
      </c>
      <c r="AT251" s="165" t="s">
        <v>248</v>
      </c>
      <c r="AU251" s="165" t="s">
        <v>94</v>
      </c>
      <c r="AY251" s="14" t="s">
        <v>246</v>
      </c>
      <c r="BE251" s="166">
        <f t="shared" si="54"/>
        <v>0</v>
      </c>
      <c r="BF251" s="166">
        <f t="shared" si="55"/>
        <v>0</v>
      </c>
      <c r="BG251" s="166">
        <f t="shared" si="56"/>
        <v>0</v>
      </c>
      <c r="BH251" s="166">
        <f t="shared" si="57"/>
        <v>0</v>
      </c>
      <c r="BI251" s="166">
        <f t="shared" si="58"/>
        <v>0</v>
      </c>
      <c r="BJ251" s="14" t="s">
        <v>94</v>
      </c>
      <c r="BK251" s="166">
        <f t="shared" si="59"/>
        <v>0</v>
      </c>
      <c r="BL251" s="14" t="s">
        <v>252</v>
      </c>
      <c r="BM251" s="165" t="s">
        <v>1298</v>
      </c>
    </row>
    <row r="252" spans="1:65" s="2" customFormat="1" ht="29.25">
      <c r="A252" s="29"/>
      <c r="B252" s="30"/>
      <c r="C252" s="29"/>
      <c r="D252" s="183" t="s">
        <v>298</v>
      </c>
      <c r="E252" s="29"/>
      <c r="F252" s="184" t="s">
        <v>3320</v>
      </c>
      <c r="G252" s="29"/>
      <c r="H252" s="29"/>
      <c r="I252" s="185"/>
      <c r="J252" s="29"/>
      <c r="K252" s="29"/>
      <c r="L252" s="30"/>
      <c r="M252" s="186"/>
      <c r="N252" s="187"/>
      <c r="O252" s="58"/>
      <c r="P252" s="58"/>
      <c r="Q252" s="58"/>
      <c r="R252" s="58"/>
      <c r="S252" s="58"/>
      <c r="T252" s="5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T252" s="14" t="s">
        <v>298</v>
      </c>
      <c r="AU252" s="14" t="s">
        <v>94</v>
      </c>
    </row>
    <row r="253" spans="1:65" s="2" customFormat="1" ht="66.75" customHeight="1">
      <c r="A253" s="29"/>
      <c r="B253" s="152"/>
      <c r="C253" s="172" t="s">
        <v>1299</v>
      </c>
      <c r="D253" s="172" t="s">
        <v>295</v>
      </c>
      <c r="E253" s="173" t="s">
        <v>3321</v>
      </c>
      <c r="F253" s="174" t="s">
        <v>3319</v>
      </c>
      <c r="G253" s="175" t="s">
        <v>324</v>
      </c>
      <c r="H253" s="176">
        <v>21</v>
      </c>
      <c r="I253" s="177"/>
      <c r="J253" s="178">
        <f>ROUND(I253*H253,2)</f>
        <v>0</v>
      </c>
      <c r="K253" s="179"/>
      <c r="L253" s="180"/>
      <c r="M253" s="181" t="s">
        <v>1</v>
      </c>
      <c r="N253" s="182" t="s">
        <v>41</v>
      </c>
      <c r="O253" s="58"/>
      <c r="P253" s="163">
        <f>O253*H253</f>
        <v>0</v>
      </c>
      <c r="Q253" s="163">
        <v>0</v>
      </c>
      <c r="R253" s="163">
        <f>Q253*H253</f>
        <v>0</v>
      </c>
      <c r="S253" s="163">
        <v>0</v>
      </c>
      <c r="T253" s="164">
        <f>S253*H253</f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65" t="s">
        <v>261</v>
      </c>
      <c r="AT253" s="165" t="s">
        <v>295</v>
      </c>
      <c r="AU253" s="165" t="s">
        <v>94</v>
      </c>
      <c r="AY253" s="14" t="s">
        <v>246</v>
      </c>
      <c r="BE253" s="166">
        <f>IF(N253="základná",J253,0)</f>
        <v>0</v>
      </c>
      <c r="BF253" s="166">
        <f>IF(N253="znížená",J253,0)</f>
        <v>0</v>
      </c>
      <c r="BG253" s="166">
        <f>IF(N253="zákl. prenesená",J253,0)</f>
        <v>0</v>
      </c>
      <c r="BH253" s="166">
        <f>IF(N253="zníž. prenesená",J253,0)</f>
        <v>0</v>
      </c>
      <c r="BI253" s="166">
        <f>IF(N253="nulová",J253,0)</f>
        <v>0</v>
      </c>
      <c r="BJ253" s="14" t="s">
        <v>94</v>
      </c>
      <c r="BK253" s="166">
        <f>ROUND(I253*H253,2)</f>
        <v>0</v>
      </c>
      <c r="BL253" s="14" t="s">
        <v>252</v>
      </c>
      <c r="BM253" s="165" t="s">
        <v>1302</v>
      </c>
    </row>
    <row r="254" spans="1:65" s="2" customFormat="1" ht="29.25">
      <c r="A254" s="29"/>
      <c r="B254" s="30"/>
      <c r="C254" s="29"/>
      <c r="D254" s="183" t="s">
        <v>298</v>
      </c>
      <c r="E254" s="29"/>
      <c r="F254" s="184" t="s">
        <v>3322</v>
      </c>
      <c r="G254" s="29"/>
      <c r="H254" s="29"/>
      <c r="I254" s="185"/>
      <c r="J254" s="29"/>
      <c r="K254" s="29"/>
      <c r="L254" s="30"/>
      <c r="M254" s="186"/>
      <c r="N254" s="187"/>
      <c r="O254" s="58"/>
      <c r="P254" s="58"/>
      <c r="Q254" s="58"/>
      <c r="R254" s="58"/>
      <c r="S254" s="58"/>
      <c r="T254" s="5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T254" s="14" t="s">
        <v>298</v>
      </c>
      <c r="AU254" s="14" t="s">
        <v>94</v>
      </c>
    </row>
    <row r="255" spans="1:65" s="2" customFormat="1" ht="16.5" customHeight="1">
      <c r="A255" s="29"/>
      <c r="B255" s="152"/>
      <c r="C255" s="153" t="s">
        <v>439</v>
      </c>
      <c r="D255" s="153" t="s">
        <v>248</v>
      </c>
      <c r="E255" s="154" t="s">
        <v>3323</v>
      </c>
      <c r="F255" s="155" t="s">
        <v>3324</v>
      </c>
      <c r="G255" s="156" t="s">
        <v>324</v>
      </c>
      <c r="H255" s="157">
        <v>21</v>
      </c>
      <c r="I255" s="158"/>
      <c r="J255" s="159">
        <f t="shared" ref="J255:J275" si="60">ROUND(I255*H255,2)</f>
        <v>0</v>
      </c>
      <c r="K255" s="160"/>
      <c r="L255" s="30"/>
      <c r="M255" s="161" t="s">
        <v>1</v>
      </c>
      <c r="N255" s="162" t="s">
        <v>41</v>
      </c>
      <c r="O255" s="58"/>
      <c r="P255" s="163">
        <f t="shared" ref="P255:P275" si="61">O255*H255</f>
        <v>0</v>
      </c>
      <c r="Q255" s="163">
        <v>0</v>
      </c>
      <c r="R255" s="163">
        <f t="shared" ref="R255:R275" si="62">Q255*H255</f>
        <v>0</v>
      </c>
      <c r="S255" s="163">
        <v>0</v>
      </c>
      <c r="T255" s="164">
        <f t="shared" ref="T255:T275" si="63">S255*H255</f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5" t="s">
        <v>252</v>
      </c>
      <c r="AT255" s="165" t="s">
        <v>248</v>
      </c>
      <c r="AU255" s="165" t="s">
        <v>94</v>
      </c>
      <c r="AY255" s="14" t="s">
        <v>246</v>
      </c>
      <c r="BE255" s="166">
        <f t="shared" ref="BE255:BE275" si="64">IF(N255="základná",J255,0)</f>
        <v>0</v>
      </c>
      <c r="BF255" s="166">
        <f t="shared" ref="BF255:BF275" si="65">IF(N255="znížená",J255,0)</f>
        <v>0</v>
      </c>
      <c r="BG255" s="166">
        <f t="shared" ref="BG255:BG275" si="66">IF(N255="zákl. prenesená",J255,0)</f>
        <v>0</v>
      </c>
      <c r="BH255" s="166">
        <f t="shared" ref="BH255:BH275" si="67">IF(N255="zníž. prenesená",J255,0)</f>
        <v>0</v>
      </c>
      <c r="BI255" s="166">
        <f t="shared" ref="BI255:BI275" si="68">IF(N255="nulová",J255,0)</f>
        <v>0</v>
      </c>
      <c r="BJ255" s="14" t="s">
        <v>94</v>
      </c>
      <c r="BK255" s="166">
        <f t="shared" ref="BK255:BK275" si="69">ROUND(I255*H255,2)</f>
        <v>0</v>
      </c>
      <c r="BL255" s="14" t="s">
        <v>252</v>
      </c>
      <c r="BM255" s="165" t="s">
        <v>1305</v>
      </c>
    </row>
    <row r="256" spans="1:65" s="2" customFormat="1" ht="16.5" customHeight="1">
      <c r="A256" s="29"/>
      <c r="B256" s="152"/>
      <c r="C256" s="172" t="s">
        <v>775</v>
      </c>
      <c r="D256" s="172" t="s">
        <v>295</v>
      </c>
      <c r="E256" s="173" t="s">
        <v>3325</v>
      </c>
      <c r="F256" s="174" t="s">
        <v>3324</v>
      </c>
      <c r="G256" s="175" t="s">
        <v>324</v>
      </c>
      <c r="H256" s="176">
        <v>21</v>
      </c>
      <c r="I256" s="177"/>
      <c r="J256" s="178">
        <f t="shared" si="60"/>
        <v>0</v>
      </c>
      <c r="K256" s="179"/>
      <c r="L256" s="180"/>
      <c r="M256" s="181" t="s">
        <v>1</v>
      </c>
      <c r="N256" s="182" t="s">
        <v>41</v>
      </c>
      <c r="O256" s="58"/>
      <c r="P256" s="163">
        <f t="shared" si="61"/>
        <v>0</v>
      </c>
      <c r="Q256" s="163">
        <v>0</v>
      </c>
      <c r="R256" s="163">
        <f t="shared" si="62"/>
        <v>0</v>
      </c>
      <c r="S256" s="163">
        <v>0</v>
      </c>
      <c r="T256" s="164">
        <f t="shared" si="6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65" t="s">
        <v>261</v>
      </c>
      <c r="AT256" s="165" t="s">
        <v>295</v>
      </c>
      <c r="AU256" s="165" t="s">
        <v>94</v>
      </c>
      <c r="AY256" s="14" t="s">
        <v>246</v>
      </c>
      <c r="BE256" s="166">
        <f t="shared" si="64"/>
        <v>0</v>
      </c>
      <c r="BF256" s="166">
        <f t="shared" si="65"/>
        <v>0</v>
      </c>
      <c r="BG256" s="166">
        <f t="shared" si="66"/>
        <v>0</v>
      </c>
      <c r="BH256" s="166">
        <f t="shared" si="67"/>
        <v>0</v>
      </c>
      <c r="BI256" s="166">
        <f t="shared" si="68"/>
        <v>0</v>
      </c>
      <c r="BJ256" s="14" t="s">
        <v>94</v>
      </c>
      <c r="BK256" s="166">
        <f t="shared" si="69"/>
        <v>0</v>
      </c>
      <c r="BL256" s="14" t="s">
        <v>252</v>
      </c>
      <c r="BM256" s="165" t="s">
        <v>1308</v>
      </c>
    </row>
    <row r="257" spans="1:65" s="2" customFormat="1" ht="44.25" customHeight="1">
      <c r="A257" s="29"/>
      <c r="B257" s="152"/>
      <c r="C257" s="153" t="s">
        <v>443</v>
      </c>
      <c r="D257" s="153" t="s">
        <v>248</v>
      </c>
      <c r="E257" s="154" t="s">
        <v>3326</v>
      </c>
      <c r="F257" s="155" t="s">
        <v>3327</v>
      </c>
      <c r="G257" s="156" t="s">
        <v>324</v>
      </c>
      <c r="H257" s="157">
        <v>9</v>
      </c>
      <c r="I257" s="158"/>
      <c r="J257" s="159">
        <f t="shared" si="60"/>
        <v>0</v>
      </c>
      <c r="K257" s="160"/>
      <c r="L257" s="30"/>
      <c r="M257" s="161" t="s">
        <v>1</v>
      </c>
      <c r="N257" s="162" t="s">
        <v>41</v>
      </c>
      <c r="O257" s="58"/>
      <c r="P257" s="163">
        <f t="shared" si="61"/>
        <v>0</v>
      </c>
      <c r="Q257" s="163">
        <v>0</v>
      </c>
      <c r="R257" s="163">
        <f t="shared" si="62"/>
        <v>0</v>
      </c>
      <c r="S257" s="163">
        <v>0</v>
      </c>
      <c r="T257" s="164">
        <f t="shared" si="6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5" t="s">
        <v>252</v>
      </c>
      <c r="AT257" s="165" t="s">
        <v>248</v>
      </c>
      <c r="AU257" s="165" t="s">
        <v>94</v>
      </c>
      <c r="AY257" s="14" t="s">
        <v>246</v>
      </c>
      <c r="BE257" s="166">
        <f t="shared" si="64"/>
        <v>0</v>
      </c>
      <c r="BF257" s="166">
        <f t="shared" si="65"/>
        <v>0</v>
      </c>
      <c r="BG257" s="166">
        <f t="shared" si="66"/>
        <v>0</v>
      </c>
      <c r="BH257" s="166">
        <f t="shared" si="67"/>
        <v>0</v>
      </c>
      <c r="BI257" s="166">
        <f t="shared" si="68"/>
        <v>0</v>
      </c>
      <c r="BJ257" s="14" t="s">
        <v>94</v>
      </c>
      <c r="BK257" s="166">
        <f t="shared" si="69"/>
        <v>0</v>
      </c>
      <c r="BL257" s="14" t="s">
        <v>252</v>
      </c>
      <c r="BM257" s="165" t="s">
        <v>1310</v>
      </c>
    </row>
    <row r="258" spans="1:65" s="2" customFormat="1" ht="44.25" customHeight="1">
      <c r="A258" s="29"/>
      <c r="B258" s="152"/>
      <c r="C258" s="172" t="s">
        <v>1311</v>
      </c>
      <c r="D258" s="172" t="s">
        <v>295</v>
      </c>
      <c r="E258" s="173" t="s">
        <v>3328</v>
      </c>
      <c r="F258" s="174" t="s">
        <v>3327</v>
      </c>
      <c r="G258" s="175" t="s">
        <v>324</v>
      </c>
      <c r="H258" s="176">
        <v>9</v>
      </c>
      <c r="I258" s="177"/>
      <c r="J258" s="178">
        <f t="shared" si="60"/>
        <v>0</v>
      </c>
      <c r="K258" s="179"/>
      <c r="L258" s="180"/>
      <c r="M258" s="181" t="s">
        <v>1</v>
      </c>
      <c r="N258" s="182" t="s">
        <v>41</v>
      </c>
      <c r="O258" s="58"/>
      <c r="P258" s="163">
        <f t="shared" si="61"/>
        <v>0</v>
      </c>
      <c r="Q258" s="163">
        <v>0</v>
      </c>
      <c r="R258" s="163">
        <f t="shared" si="62"/>
        <v>0</v>
      </c>
      <c r="S258" s="163">
        <v>0</v>
      </c>
      <c r="T258" s="164">
        <f t="shared" si="6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5" t="s">
        <v>261</v>
      </c>
      <c r="AT258" s="165" t="s">
        <v>295</v>
      </c>
      <c r="AU258" s="165" t="s">
        <v>94</v>
      </c>
      <c r="AY258" s="14" t="s">
        <v>246</v>
      </c>
      <c r="BE258" s="166">
        <f t="shared" si="64"/>
        <v>0</v>
      </c>
      <c r="BF258" s="166">
        <f t="shared" si="65"/>
        <v>0</v>
      </c>
      <c r="BG258" s="166">
        <f t="shared" si="66"/>
        <v>0</v>
      </c>
      <c r="BH258" s="166">
        <f t="shared" si="67"/>
        <v>0</v>
      </c>
      <c r="BI258" s="166">
        <f t="shared" si="68"/>
        <v>0</v>
      </c>
      <c r="BJ258" s="14" t="s">
        <v>94</v>
      </c>
      <c r="BK258" s="166">
        <f t="shared" si="69"/>
        <v>0</v>
      </c>
      <c r="BL258" s="14" t="s">
        <v>252</v>
      </c>
      <c r="BM258" s="165" t="s">
        <v>1313</v>
      </c>
    </row>
    <row r="259" spans="1:65" s="2" customFormat="1" ht="44.25" customHeight="1">
      <c r="A259" s="29"/>
      <c r="B259" s="152"/>
      <c r="C259" s="153" t="s">
        <v>446</v>
      </c>
      <c r="D259" s="153" t="s">
        <v>248</v>
      </c>
      <c r="E259" s="154" t="s">
        <v>3329</v>
      </c>
      <c r="F259" s="155" t="s">
        <v>3330</v>
      </c>
      <c r="G259" s="156" t="s">
        <v>324</v>
      </c>
      <c r="H259" s="157">
        <v>53</v>
      </c>
      <c r="I259" s="158"/>
      <c r="J259" s="159">
        <f t="shared" si="60"/>
        <v>0</v>
      </c>
      <c r="K259" s="160"/>
      <c r="L259" s="30"/>
      <c r="M259" s="161" t="s">
        <v>1</v>
      </c>
      <c r="N259" s="162" t="s">
        <v>41</v>
      </c>
      <c r="O259" s="58"/>
      <c r="P259" s="163">
        <f t="shared" si="61"/>
        <v>0</v>
      </c>
      <c r="Q259" s="163">
        <v>0</v>
      </c>
      <c r="R259" s="163">
        <f t="shared" si="62"/>
        <v>0</v>
      </c>
      <c r="S259" s="163">
        <v>0</v>
      </c>
      <c r="T259" s="164">
        <f t="shared" si="6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65" t="s">
        <v>252</v>
      </c>
      <c r="AT259" s="165" t="s">
        <v>248</v>
      </c>
      <c r="AU259" s="165" t="s">
        <v>94</v>
      </c>
      <c r="AY259" s="14" t="s">
        <v>246</v>
      </c>
      <c r="BE259" s="166">
        <f t="shared" si="64"/>
        <v>0</v>
      </c>
      <c r="BF259" s="166">
        <f t="shared" si="65"/>
        <v>0</v>
      </c>
      <c r="BG259" s="166">
        <f t="shared" si="66"/>
        <v>0</v>
      </c>
      <c r="BH259" s="166">
        <f t="shared" si="67"/>
        <v>0</v>
      </c>
      <c r="BI259" s="166">
        <f t="shared" si="68"/>
        <v>0</v>
      </c>
      <c r="BJ259" s="14" t="s">
        <v>94</v>
      </c>
      <c r="BK259" s="166">
        <f t="shared" si="69"/>
        <v>0</v>
      </c>
      <c r="BL259" s="14" t="s">
        <v>252</v>
      </c>
      <c r="BM259" s="165" t="s">
        <v>1315</v>
      </c>
    </row>
    <row r="260" spans="1:65" s="2" customFormat="1" ht="44.25" customHeight="1">
      <c r="A260" s="29"/>
      <c r="B260" s="152"/>
      <c r="C260" s="172" t="s">
        <v>891</v>
      </c>
      <c r="D260" s="172" t="s">
        <v>295</v>
      </c>
      <c r="E260" s="173" t="s">
        <v>3331</v>
      </c>
      <c r="F260" s="174" t="s">
        <v>3330</v>
      </c>
      <c r="G260" s="175" t="s">
        <v>324</v>
      </c>
      <c r="H260" s="176">
        <v>53</v>
      </c>
      <c r="I260" s="177"/>
      <c r="J260" s="178">
        <f t="shared" si="60"/>
        <v>0</v>
      </c>
      <c r="K260" s="179"/>
      <c r="L260" s="180"/>
      <c r="M260" s="181" t="s">
        <v>1</v>
      </c>
      <c r="N260" s="182" t="s">
        <v>41</v>
      </c>
      <c r="O260" s="58"/>
      <c r="P260" s="163">
        <f t="shared" si="61"/>
        <v>0</v>
      </c>
      <c r="Q260" s="163">
        <v>0</v>
      </c>
      <c r="R260" s="163">
        <f t="shared" si="62"/>
        <v>0</v>
      </c>
      <c r="S260" s="163">
        <v>0</v>
      </c>
      <c r="T260" s="164">
        <f t="shared" si="6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65" t="s">
        <v>261</v>
      </c>
      <c r="AT260" s="165" t="s">
        <v>295</v>
      </c>
      <c r="AU260" s="165" t="s">
        <v>94</v>
      </c>
      <c r="AY260" s="14" t="s">
        <v>246</v>
      </c>
      <c r="BE260" s="166">
        <f t="shared" si="64"/>
        <v>0</v>
      </c>
      <c r="BF260" s="166">
        <f t="shared" si="65"/>
        <v>0</v>
      </c>
      <c r="BG260" s="166">
        <f t="shared" si="66"/>
        <v>0</v>
      </c>
      <c r="BH260" s="166">
        <f t="shared" si="67"/>
        <v>0</v>
      </c>
      <c r="BI260" s="166">
        <f t="shared" si="68"/>
        <v>0</v>
      </c>
      <c r="BJ260" s="14" t="s">
        <v>94</v>
      </c>
      <c r="BK260" s="166">
        <f t="shared" si="69"/>
        <v>0</v>
      </c>
      <c r="BL260" s="14" t="s">
        <v>252</v>
      </c>
      <c r="BM260" s="165" t="s">
        <v>1318</v>
      </c>
    </row>
    <row r="261" spans="1:65" s="2" customFormat="1" ht="16.5" customHeight="1">
      <c r="A261" s="29"/>
      <c r="B261" s="152"/>
      <c r="C261" s="153" t="s">
        <v>450</v>
      </c>
      <c r="D261" s="153" t="s">
        <v>248</v>
      </c>
      <c r="E261" s="154" t="s">
        <v>3332</v>
      </c>
      <c r="F261" s="155" t="s">
        <v>3333</v>
      </c>
      <c r="G261" s="156" t="s">
        <v>324</v>
      </c>
      <c r="H261" s="157">
        <v>53</v>
      </c>
      <c r="I261" s="158"/>
      <c r="J261" s="159">
        <f t="shared" si="60"/>
        <v>0</v>
      </c>
      <c r="K261" s="160"/>
      <c r="L261" s="30"/>
      <c r="M261" s="161" t="s">
        <v>1</v>
      </c>
      <c r="N261" s="162" t="s">
        <v>41</v>
      </c>
      <c r="O261" s="58"/>
      <c r="P261" s="163">
        <f t="shared" si="61"/>
        <v>0</v>
      </c>
      <c r="Q261" s="163">
        <v>0</v>
      </c>
      <c r="R261" s="163">
        <f t="shared" si="62"/>
        <v>0</v>
      </c>
      <c r="S261" s="163">
        <v>0</v>
      </c>
      <c r="T261" s="164">
        <f t="shared" si="6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65" t="s">
        <v>252</v>
      </c>
      <c r="AT261" s="165" t="s">
        <v>248</v>
      </c>
      <c r="AU261" s="165" t="s">
        <v>94</v>
      </c>
      <c r="AY261" s="14" t="s">
        <v>246</v>
      </c>
      <c r="BE261" s="166">
        <f t="shared" si="64"/>
        <v>0</v>
      </c>
      <c r="BF261" s="166">
        <f t="shared" si="65"/>
        <v>0</v>
      </c>
      <c r="BG261" s="166">
        <f t="shared" si="66"/>
        <v>0</v>
      </c>
      <c r="BH261" s="166">
        <f t="shared" si="67"/>
        <v>0</v>
      </c>
      <c r="BI261" s="166">
        <f t="shared" si="68"/>
        <v>0</v>
      </c>
      <c r="BJ261" s="14" t="s">
        <v>94</v>
      </c>
      <c r="BK261" s="166">
        <f t="shared" si="69"/>
        <v>0</v>
      </c>
      <c r="BL261" s="14" t="s">
        <v>252</v>
      </c>
      <c r="BM261" s="165" t="s">
        <v>1321</v>
      </c>
    </row>
    <row r="262" spans="1:65" s="2" customFormat="1" ht="16.5" customHeight="1">
      <c r="A262" s="29"/>
      <c r="B262" s="152"/>
      <c r="C262" s="172" t="s">
        <v>451</v>
      </c>
      <c r="D262" s="172" t="s">
        <v>295</v>
      </c>
      <c r="E262" s="173" t="s">
        <v>3334</v>
      </c>
      <c r="F262" s="174" t="s">
        <v>3333</v>
      </c>
      <c r="G262" s="175" t="s">
        <v>324</v>
      </c>
      <c r="H262" s="176">
        <v>53</v>
      </c>
      <c r="I262" s="177"/>
      <c r="J262" s="178">
        <f t="shared" si="60"/>
        <v>0</v>
      </c>
      <c r="K262" s="179"/>
      <c r="L262" s="180"/>
      <c r="M262" s="181" t="s">
        <v>1</v>
      </c>
      <c r="N262" s="182" t="s">
        <v>41</v>
      </c>
      <c r="O262" s="58"/>
      <c r="P262" s="163">
        <f t="shared" si="61"/>
        <v>0</v>
      </c>
      <c r="Q262" s="163">
        <v>0</v>
      </c>
      <c r="R262" s="163">
        <f t="shared" si="62"/>
        <v>0</v>
      </c>
      <c r="S262" s="163">
        <v>0</v>
      </c>
      <c r="T262" s="164">
        <f t="shared" si="6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65" t="s">
        <v>261</v>
      </c>
      <c r="AT262" s="165" t="s">
        <v>295</v>
      </c>
      <c r="AU262" s="165" t="s">
        <v>94</v>
      </c>
      <c r="AY262" s="14" t="s">
        <v>246</v>
      </c>
      <c r="BE262" s="166">
        <f t="shared" si="64"/>
        <v>0</v>
      </c>
      <c r="BF262" s="166">
        <f t="shared" si="65"/>
        <v>0</v>
      </c>
      <c r="BG262" s="166">
        <f t="shared" si="66"/>
        <v>0</v>
      </c>
      <c r="BH262" s="166">
        <f t="shared" si="67"/>
        <v>0</v>
      </c>
      <c r="BI262" s="166">
        <f t="shared" si="68"/>
        <v>0</v>
      </c>
      <c r="BJ262" s="14" t="s">
        <v>94</v>
      </c>
      <c r="BK262" s="166">
        <f t="shared" si="69"/>
        <v>0</v>
      </c>
      <c r="BL262" s="14" t="s">
        <v>252</v>
      </c>
      <c r="BM262" s="165" t="s">
        <v>1322</v>
      </c>
    </row>
    <row r="263" spans="1:65" s="2" customFormat="1" ht="37.9" customHeight="1">
      <c r="A263" s="29"/>
      <c r="B263" s="152"/>
      <c r="C263" s="153" t="s">
        <v>455</v>
      </c>
      <c r="D263" s="153" t="s">
        <v>248</v>
      </c>
      <c r="E263" s="154" t="s">
        <v>3335</v>
      </c>
      <c r="F263" s="155" t="s">
        <v>3336</v>
      </c>
      <c r="G263" s="156" t="s">
        <v>324</v>
      </c>
      <c r="H263" s="157">
        <v>5</v>
      </c>
      <c r="I263" s="158"/>
      <c r="J263" s="159">
        <f t="shared" si="60"/>
        <v>0</v>
      </c>
      <c r="K263" s="160"/>
      <c r="L263" s="30"/>
      <c r="M263" s="161" t="s">
        <v>1</v>
      </c>
      <c r="N263" s="162" t="s">
        <v>41</v>
      </c>
      <c r="O263" s="58"/>
      <c r="P263" s="163">
        <f t="shared" si="61"/>
        <v>0</v>
      </c>
      <c r="Q263" s="163">
        <v>0</v>
      </c>
      <c r="R263" s="163">
        <f t="shared" si="62"/>
        <v>0</v>
      </c>
      <c r="S263" s="163">
        <v>0</v>
      </c>
      <c r="T263" s="164">
        <f t="shared" si="6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65" t="s">
        <v>252</v>
      </c>
      <c r="AT263" s="165" t="s">
        <v>248</v>
      </c>
      <c r="AU263" s="165" t="s">
        <v>94</v>
      </c>
      <c r="AY263" s="14" t="s">
        <v>246</v>
      </c>
      <c r="BE263" s="166">
        <f t="shared" si="64"/>
        <v>0</v>
      </c>
      <c r="BF263" s="166">
        <f t="shared" si="65"/>
        <v>0</v>
      </c>
      <c r="BG263" s="166">
        <f t="shared" si="66"/>
        <v>0</v>
      </c>
      <c r="BH263" s="166">
        <f t="shared" si="67"/>
        <v>0</v>
      </c>
      <c r="BI263" s="166">
        <f t="shared" si="68"/>
        <v>0</v>
      </c>
      <c r="BJ263" s="14" t="s">
        <v>94</v>
      </c>
      <c r="BK263" s="166">
        <f t="shared" si="69"/>
        <v>0</v>
      </c>
      <c r="BL263" s="14" t="s">
        <v>252</v>
      </c>
      <c r="BM263" s="165" t="s">
        <v>1327</v>
      </c>
    </row>
    <row r="264" spans="1:65" s="2" customFormat="1" ht="37.9" customHeight="1">
      <c r="A264" s="29"/>
      <c r="B264" s="152"/>
      <c r="C264" s="172" t="s">
        <v>1328</v>
      </c>
      <c r="D264" s="172" t="s">
        <v>295</v>
      </c>
      <c r="E264" s="173" t="s">
        <v>3337</v>
      </c>
      <c r="F264" s="174" t="s">
        <v>3336</v>
      </c>
      <c r="G264" s="175" t="s">
        <v>324</v>
      </c>
      <c r="H264" s="176">
        <v>5</v>
      </c>
      <c r="I264" s="177"/>
      <c r="J264" s="178">
        <f t="shared" si="60"/>
        <v>0</v>
      </c>
      <c r="K264" s="179"/>
      <c r="L264" s="180"/>
      <c r="M264" s="181" t="s">
        <v>1</v>
      </c>
      <c r="N264" s="182" t="s">
        <v>41</v>
      </c>
      <c r="O264" s="58"/>
      <c r="P264" s="163">
        <f t="shared" si="61"/>
        <v>0</v>
      </c>
      <c r="Q264" s="163">
        <v>0</v>
      </c>
      <c r="R264" s="163">
        <f t="shared" si="62"/>
        <v>0</v>
      </c>
      <c r="S264" s="163">
        <v>0</v>
      </c>
      <c r="T264" s="164">
        <f t="shared" si="6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5" t="s">
        <v>261</v>
      </c>
      <c r="AT264" s="165" t="s">
        <v>295</v>
      </c>
      <c r="AU264" s="165" t="s">
        <v>94</v>
      </c>
      <c r="AY264" s="14" t="s">
        <v>246</v>
      </c>
      <c r="BE264" s="166">
        <f t="shared" si="64"/>
        <v>0</v>
      </c>
      <c r="BF264" s="166">
        <f t="shared" si="65"/>
        <v>0</v>
      </c>
      <c r="BG264" s="166">
        <f t="shared" si="66"/>
        <v>0</v>
      </c>
      <c r="BH264" s="166">
        <f t="shared" si="67"/>
        <v>0</v>
      </c>
      <c r="BI264" s="166">
        <f t="shared" si="68"/>
        <v>0</v>
      </c>
      <c r="BJ264" s="14" t="s">
        <v>94</v>
      </c>
      <c r="BK264" s="166">
        <f t="shared" si="69"/>
        <v>0</v>
      </c>
      <c r="BL264" s="14" t="s">
        <v>252</v>
      </c>
      <c r="BM264" s="165" t="s">
        <v>1331</v>
      </c>
    </row>
    <row r="265" spans="1:65" s="2" customFormat="1" ht="37.9" customHeight="1">
      <c r="A265" s="29"/>
      <c r="B265" s="152"/>
      <c r="C265" s="153" t="s">
        <v>907</v>
      </c>
      <c r="D265" s="153" t="s">
        <v>248</v>
      </c>
      <c r="E265" s="154" t="s">
        <v>3338</v>
      </c>
      <c r="F265" s="155" t="s">
        <v>3339</v>
      </c>
      <c r="G265" s="156" t="s">
        <v>324</v>
      </c>
      <c r="H265" s="157">
        <v>12</v>
      </c>
      <c r="I265" s="158"/>
      <c r="J265" s="159">
        <f t="shared" si="60"/>
        <v>0</v>
      </c>
      <c r="K265" s="160"/>
      <c r="L265" s="30"/>
      <c r="M265" s="161" t="s">
        <v>1</v>
      </c>
      <c r="N265" s="162" t="s">
        <v>41</v>
      </c>
      <c r="O265" s="58"/>
      <c r="P265" s="163">
        <f t="shared" si="61"/>
        <v>0</v>
      </c>
      <c r="Q265" s="163">
        <v>0</v>
      </c>
      <c r="R265" s="163">
        <f t="shared" si="62"/>
        <v>0</v>
      </c>
      <c r="S265" s="163">
        <v>0</v>
      </c>
      <c r="T265" s="164">
        <f t="shared" si="6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65" t="s">
        <v>252</v>
      </c>
      <c r="AT265" s="165" t="s">
        <v>248</v>
      </c>
      <c r="AU265" s="165" t="s">
        <v>94</v>
      </c>
      <c r="AY265" s="14" t="s">
        <v>246</v>
      </c>
      <c r="BE265" s="166">
        <f t="shared" si="64"/>
        <v>0</v>
      </c>
      <c r="BF265" s="166">
        <f t="shared" si="65"/>
        <v>0</v>
      </c>
      <c r="BG265" s="166">
        <f t="shared" si="66"/>
        <v>0</v>
      </c>
      <c r="BH265" s="166">
        <f t="shared" si="67"/>
        <v>0</v>
      </c>
      <c r="BI265" s="166">
        <f t="shared" si="68"/>
        <v>0</v>
      </c>
      <c r="BJ265" s="14" t="s">
        <v>94</v>
      </c>
      <c r="BK265" s="166">
        <f t="shared" si="69"/>
        <v>0</v>
      </c>
      <c r="BL265" s="14" t="s">
        <v>252</v>
      </c>
      <c r="BM265" s="165" t="s">
        <v>1334</v>
      </c>
    </row>
    <row r="266" spans="1:65" s="2" customFormat="1" ht="37.9" customHeight="1">
      <c r="A266" s="29"/>
      <c r="B266" s="152"/>
      <c r="C266" s="172" t="s">
        <v>1336</v>
      </c>
      <c r="D266" s="172" t="s">
        <v>295</v>
      </c>
      <c r="E266" s="173" t="s">
        <v>3340</v>
      </c>
      <c r="F266" s="174" t="s">
        <v>3339</v>
      </c>
      <c r="G266" s="175" t="s">
        <v>324</v>
      </c>
      <c r="H266" s="176">
        <v>12</v>
      </c>
      <c r="I266" s="177"/>
      <c r="J266" s="178">
        <f t="shared" si="60"/>
        <v>0</v>
      </c>
      <c r="K266" s="179"/>
      <c r="L266" s="180"/>
      <c r="M266" s="181" t="s">
        <v>1</v>
      </c>
      <c r="N266" s="182" t="s">
        <v>41</v>
      </c>
      <c r="O266" s="58"/>
      <c r="P266" s="163">
        <f t="shared" si="61"/>
        <v>0</v>
      </c>
      <c r="Q266" s="163">
        <v>0</v>
      </c>
      <c r="R266" s="163">
        <f t="shared" si="62"/>
        <v>0</v>
      </c>
      <c r="S266" s="163">
        <v>0</v>
      </c>
      <c r="T266" s="164">
        <f t="shared" si="6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65" t="s">
        <v>261</v>
      </c>
      <c r="AT266" s="165" t="s">
        <v>295</v>
      </c>
      <c r="AU266" s="165" t="s">
        <v>94</v>
      </c>
      <c r="AY266" s="14" t="s">
        <v>246</v>
      </c>
      <c r="BE266" s="166">
        <f t="shared" si="64"/>
        <v>0</v>
      </c>
      <c r="BF266" s="166">
        <f t="shared" si="65"/>
        <v>0</v>
      </c>
      <c r="BG266" s="166">
        <f t="shared" si="66"/>
        <v>0</v>
      </c>
      <c r="BH266" s="166">
        <f t="shared" si="67"/>
        <v>0</v>
      </c>
      <c r="BI266" s="166">
        <f t="shared" si="68"/>
        <v>0</v>
      </c>
      <c r="BJ266" s="14" t="s">
        <v>94</v>
      </c>
      <c r="BK266" s="166">
        <f t="shared" si="69"/>
        <v>0</v>
      </c>
      <c r="BL266" s="14" t="s">
        <v>252</v>
      </c>
      <c r="BM266" s="165" t="s">
        <v>1339</v>
      </c>
    </row>
    <row r="267" spans="1:65" s="2" customFormat="1" ht="37.9" customHeight="1">
      <c r="A267" s="29"/>
      <c r="B267" s="152"/>
      <c r="C267" s="153" t="s">
        <v>910</v>
      </c>
      <c r="D267" s="153" t="s">
        <v>248</v>
      </c>
      <c r="E267" s="154" t="s">
        <v>3341</v>
      </c>
      <c r="F267" s="155" t="s">
        <v>3342</v>
      </c>
      <c r="G267" s="156" t="s">
        <v>324</v>
      </c>
      <c r="H267" s="157">
        <v>19</v>
      </c>
      <c r="I267" s="158"/>
      <c r="J267" s="159">
        <f t="shared" si="60"/>
        <v>0</v>
      </c>
      <c r="K267" s="160"/>
      <c r="L267" s="30"/>
      <c r="M267" s="161" t="s">
        <v>1</v>
      </c>
      <c r="N267" s="162" t="s">
        <v>41</v>
      </c>
      <c r="O267" s="58"/>
      <c r="P267" s="163">
        <f t="shared" si="61"/>
        <v>0</v>
      </c>
      <c r="Q267" s="163">
        <v>0</v>
      </c>
      <c r="R267" s="163">
        <f t="shared" si="62"/>
        <v>0</v>
      </c>
      <c r="S267" s="163">
        <v>0</v>
      </c>
      <c r="T267" s="164">
        <f t="shared" si="6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65" t="s">
        <v>252</v>
      </c>
      <c r="AT267" s="165" t="s">
        <v>248</v>
      </c>
      <c r="AU267" s="165" t="s">
        <v>94</v>
      </c>
      <c r="AY267" s="14" t="s">
        <v>246</v>
      </c>
      <c r="BE267" s="166">
        <f t="shared" si="64"/>
        <v>0</v>
      </c>
      <c r="BF267" s="166">
        <f t="shared" si="65"/>
        <v>0</v>
      </c>
      <c r="BG267" s="166">
        <f t="shared" si="66"/>
        <v>0</v>
      </c>
      <c r="BH267" s="166">
        <f t="shared" si="67"/>
        <v>0</v>
      </c>
      <c r="BI267" s="166">
        <f t="shared" si="68"/>
        <v>0</v>
      </c>
      <c r="BJ267" s="14" t="s">
        <v>94</v>
      </c>
      <c r="BK267" s="166">
        <f t="shared" si="69"/>
        <v>0</v>
      </c>
      <c r="BL267" s="14" t="s">
        <v>252</v>
      </c>
      <c r="BM267" s="165" t="s">
        <v>1343</v>
      </c>
    </row>
    <row r="268" spans="1:65" s="2" customFormat="1" ht="37.9" customHeight="1">
      <c r="A268" s="29"/>
      <c r="B268" s="152"/>
      <c r="C268" s="172" t="s">
        <v>1344</v>
      </c>
      <c r="D268" s="172" t="s">
        <v>295</v>
      </c>
      <c r="E268" s="173" t="s">
        <v>3343</v>
      </c>
      <c r="F268" s="174" t="s">
        <v>3342</v>
      </c>
      <c r="G268" s="175" t="s">
        <v>324</v>
      </c>
      <c r="H268" s="176">
        <v>19</v>
      </c>
      <c r="I268" s="177"/>
      <c r="J268" s="178">
        <f t="shared" si="60"/>
        <v>0</v>
      </c>
      <c r="K268" s="179"/>
      <c r="L268" s="180"/>
      <c r="M268" s="181" t="s">
        <v>1</v>
      </c>
      <c r="N268" s="182" t="s">
        <v>41</v>
      </c>
      <c r="O268" s="58"/>
      <c r="P268" s="163">
        <f t="shared" si="61"/>
        <v>0</v>
      </c>
      <c r="Q268" s="163">
        <v>0</v>
      </c>
      <c r="R268" s="163">
        <f t="shared" si="62"/>
        <v>0</v>
      </c>
      <c r="S268" s="163">
        <v>0</v>
      </c>
      <c r="T268" s="164">
        <f t="shared" si="6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5" t="s">
        <v>261</v>
      </c>
      <c r="AT268" s="165" t="s">
        <v>295</v>
      </c>
      <c r="AU268" s="165" t="s">
        <v>94</v>
      </c>
      <c r="AY268" s="14" t="s">
        <v>246</v>
      </c>
      <c r="BE268" s="166">
        <f t="shared" si="64"/>
        <v>0</v>
      </c>
      <c r="BF268" s="166">
        <f t="shared" si="65"/>
        <v>0</v>
      </c>
      <c r="BG268" s="166">
        <f t="shared" si="66"/>
        <v>0</v>
      </c>
      <c r="BH268" s="166">
        <f t="shared" si="67"/>
        <v>0</v>
      </c>
      <c r="BI268" s="166">
        <f t="shared" si="68"/>
        <v>0</v>
      </c>
      <c r="BJ268" s="14" t="s">
        <v>94</v>
      </c>
      <c r="BK268" s="166">
        <f t="shared" si="69"/>
        <v>0</v>
      </c>
      <c r="BL268" s="14" t="s">
        <v>252</v>
      </c>
      <c r="BM268" s="165" t="s">
        <v>1347</v>
      </c>
    </row>
    <row r="269" spans="1:65" s="2" customFormat="1" ht="37.9" customHeight="1">
      <c r="A269" s="29"/>
      <c r="B269" s="152"/>
      <c r="C269" s="153" t="s">
        <v>914</v>
      </c>
      <c r="D269" s="153" t="s">
        <v>248</v>
      </c>
      <c r="E269" s="154" t="s">
        <v>3344</v>
      </c>
      <c r="F269" s="155" t="s">
        <v>3345</v>
      </c>
      <c r="G269" s="156" t="s">
        <v>324</v>
      </c>
      <c r="H269" s="157">
        <v>9</v>
      </c>
      <c r="I269" s="158"/>
      <c r="J269" s="159">
        <f t="shared" si="60"/>
        <v>0</v>
      </c>
      <c r="K269" s="160"/>
      <c r="L269" s="30"/>
      <c r="M269" s="161" t="s">
        <v>1</v>
      </c>
      <c r="N269" s="162" t="s">
        <v>41</v>
      </c>
      <c r="O269" s="58"/>
      <c r="P269" s="163">
        <f t="shared" si="61"/>
        <v>0</v>
      </c>
      <c r="Q269" s="163">
        <v>0</v>
      </c>
      <c r="R269" s="163">
        <f t="shared" si="62"/>
        <v>0</v>
      </c>
      <c r="S269" s="163">
        <v>0</v>
      </c>
      <c r="T269" s="164">
        <f t="shared" si="6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65" t="s">
        <v>252</v>
      </c>
      <c r="AT269" s="165" t="s">
        <v>248</v>
      </c>
      <c r="AU269" s="165" t="s">
        <v>94</v>
      </c>
      <c r="AY269" s="14" t="s">
        <v>246</v>
      </c>
      <c r="BE269" s="166">
        <f t="shared" si="64"/>
        <v>0</v>
      </c>
      <c r="BF269" s="166">
        <f t="shared" si="65"/>
        <v>0</v>
      </c>
      <c r="BG269" s="166">
        <f t="shared" si="66"/>
        <v>0</v>
      </c>
      <c r="BH269" s="166">
        <f t="shared" si="67"/>
        <v>0</v>
      </c>
      <c r="BI269" s="166">
        <f t="shared" si="68"/>
        <v>0</v>
      </c>
      <c r="BJ269" s="14" t="s">
        <v>94</v>
      </c>
      <c r="BK269" s="166">
        <f t="shared" si="69"/>
        <v>0</v>
      </c>
      <c r="BL269" s="14" t="s">
        <v>252</v>
      </c>
      <c r="BM269" s="165" t="s">
        <v>1351</v>
      </c>
    </row>
    <row r="270" spans="1:65" s="2" customFormat="1" ht="37.9" customHeight="1">
      <c r="A270" s="29"/>
      <c r="B270" s="152"/>
      <c r="C270" s="172" t="s">
        <v>1353</v>
      </c>
      <c r="D270" s="172" t="s">
        <v>295</v>
      </c>
      <c r="E270" s="173" t="s">
        <v>3346</v>
      </c>
      <c r="F270" s="174" t="s">
        <v>3345</v>
      </c>
      <c r="G270" s="175" t="s">
        <v>324</v>
      </c>
      <c r="H270" s="176">
        <v>9</v>
      </c>
      <c r="I270" s="177"/>
      <c r="J270" s="178">
        <f t="shared" si="60"/>
        <v>0</v>
      </c>
      <c r="K270" s="179"/>
      <c r="L270" s="180"/>
      <c r="M270" s="181" t="s">
        <v>1</v>
      </c>
      <c r="N270" s="182" t="s">
        <v>41</v>
      </c>
      <c r="O270" s="58"/>
      <c r="P270" s="163">
        <f t="shared" si="61"/>
        <v>0</v>
      </c>
      <c r="Q270" s="163">
        <v>0</v>
      </c>
      <c r="R270" s="163">
        <f t="shared" si="62"/>
        <v>0</v>
      </c>
      <c r="S270" s="163">
        <v>0</v>
      </c>
      <c r="T270" s="164">
        <f t="shared" si="6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65" t="s">
        <v>261</v>
      </c>
      <c r="AT270" s="165" t="s">
        <v>295</v>
      </c>
      <c r="AU270" s="165" t="s">
        <v>94</v>
      </c>
      <c r="AY270" s="14" t="s">
        <v>246</v>
      </c>
      <c r="BE270" s="166">
        <f t="shared" si="64"/>
        <v>0</v>
      </c>
      <c r="BF270" s="166">
        <f t="shared" si="65"/>
        <v>0</v>
      </c>
      <c r="BG270" s="166">
        <f t="shared" si="66"/>
        <v>0</v>
      </c>
      <c r="BH270" s="166">
        <f t="shared" si="67"/>
        <v>0</v>
      </c>
      <c r="BI270" s="166">
        <f t="shared" si="68"/>
        <v>0</v>
      </c>
      <c r="BJ270" s="14" t="s">
        <v>94</v>
      </c>
      <c r="BK270" s="166">
        <f t="shared" si="69"/>
        <v>0</v>
      </c>
      <c r="BL270" s="14" t="s">
        <v>252</v>
      </c>
      <c r="BM270" s="165" t="s">
        <v>1356</v>
      </c>
    </row>
    <row r="271" spans="1:65" s="2" customFormat="1" ht="37.9" customHeight="1">
      <c r="A271" s="29"/>
      <c r="B271" s="152"/>
      <c r="C271" s="153" t="s">
        <v>917</v>
      </c>
      <c r="D271" s="153" t="s">
        <v>248</v>
      </c>
      <c r="E271" s="154" t="s">
        <v>3347</v>
      </c>
      <c r="F271" s="155" t="s">
        <v>3348</v>
      </c>
      <c r="G271" s="156" t="s">
        <v>324</v>
      </c>
      <c r="H271" s="157">
        <v>8</v>
      </c>
      <c r="I271" s="158"/>
      <c r="J271" s="159">
        <f t="shared" si="60"/>
        <v>0</v>
      </c>
      <c r="K271" s="160"/>
      <c r="L271" s="30"/>
      <c r="M271" s="161" t="s">
        <v>1</v>
      </c>
      <c r="N271" s="162" t="s">
        <v>41</v>
      </c>
      <c r="O271" s="58"/>
      <c r="P271" s="163">
        <f t="shared" si="61"/>
        <v>0</v>
      </c>
      <c r="Q271" s="163">
        <v>0</v>
      </c>
      <c r="R271" s="163">
        <f t="shared" si="62"/>
        <v>0</v>
      </c>
      <c r="S271" s="163">
        <v>0</v>
      </c>
      <c r="T271" s="164">
        <f t="shared" si="6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65" t="s">
        <v>252</v>
      </c>
      <c r="AT271" s="165" t="s">
        <v>248</v>
      </c>
      <c r="AU271" s="165" t="s">
        <v>94</v>
      </c>
      <c r="AY271" s="14" t="s">
        <v>246</v>
      </c>
      <c r="BE271" s="166">
        <f t="shared" si="64"/>
        <v>0</v>
      </c>
      <c r="BF271" s="166">
        <f t="shared" si="65"/>
        <v>0</v>
      </c>
      <c r="BG271" s="166">
        <f t="shared" si="66"/>
        <v>0</v>
      </c>
      <c r="BH271" s="166">
        <f t="shared" si="67"/>
        <v>0</v>
      </c>
      <c r="BI271" s="166">
        <f t="shared" si="68"/>
        <v>0</v>
      </c>
      <c r="BJ271" s="14" t="s">
        <v>94</v>
      </c>
      <c r="BK271" s="166">
        <f t="shared" si="69"/>
        <v>0</v>
      </c>
      <c r="BL271" s="14" t="s">
        <v>252</v>
      </c>
      <c r="BM271" s="165" t="s">
        <v>1360</v>
      </c>
    </row>
    <row r="272" spans="1:65" s="2" customFormat="1" ht="37.9" customHeight="1">
      <c r="A272" s="29"/>
      <c r="B272" s="152"/>
      <c r="C272" s="172" t="s">
        <v>1362</v>
      </c>
      <c r="D272" s="172" t="s">
        <v>295</v>
      </c>
      <c r="E272" s="173" t="s">
        <v>3349</v>
      </c>
      <c r="F272" s="174" t="s">
        <v>3348</v>
      </c>
      <c r="G272" s="175" t="s">
        <v>324</v>
      </c>
      <c r="H272" s="176">
        <v>8</v>
      </c>
      <c r="I272" s="177"/>
      <c r="J272" s="178">
        <f t="shared" si="60"/>
        <v>0</v>
      </c>
      <c r="K272" s="179"/>
      <c r="L272" s="180"/>
      <c r="M272" s="181" t="s">
        <v>1</v>
      </c>
      <c r="N272" s="182" t="s">
        <v>41</v>
      </c>
      <c r="O272" s="58"/>
      <c r="P272" s="163">
        <f t="shared" si="61"/>
        <v>0</v>
      </c>
      <c r="Q272" s="163">
        <v>0</v>
      </c>
      <c r="R272" s="163">
        <f t="shared" si="62"/>
        <v>0</v>
      </c>
      <c r="S272" s="163">
        <v>0</v>
      </c>
      <c r="T272" s="164">
        <f t="shared" si="6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65" t="s">
        <v>261</v>
      </c>
      <c r="AT272" s="165" t="s">
        <v>295</v>
      </c>
      <c r="AU272" s="165" t="s">
        <v>94</v>
      </c>
      <c r="AY272" s="14" t="s">
        <v>246</v>
      </c>
      <c r="BE272" s="166">
        <f t="shared" si="64"/>
        <v>0</v>
      </c>
      <c r="BF272" s="166">
        <f t="shared" si="65"/>
        <v>0</v>
      </c>
      <c r="BG272" s="166">
        <f t="shared" si="66"/>
        <v>0</v>
      </c>
      <c r="BH272" s="166">
        <f t="shared" si="67"/>
        <v>0</v>
      </c>
      <c r="BI272" s="166">
        <f t="shared" si="68"/>
        <v>0</v>
      </c>
      <c r="BJ272" s="14" t="s">
        <v>94</v>
      </c>
      <c r="BK272" s="166">
        <f t="shared" si="69"/>
        <v>0</v>
      </c>
      <c r="BL272" s="14" t="s">
        <v>252</v>
      </c>
      <c r="BM272" s="165" t="s">
        <v>1365</v>
      </c>
    </row>
    <row r="273" spans="1:65" s="2" customFormat="1" ht="44.25" customHeight="1">
      <c r="A273" s="29"/>
      <c r="B273" s="152"/>
      <c r="C273" s="153" t="s">
        <v>3350</v>
      </c>
      <c r="D273" s="153" t="s">
        <v>248</v>
      </c>
      <c r="E273" s="154" t="s">
        <v>3351</v>
      </c>
      <c r="F273" s="155" t="s">
        <v>3352</v>
      </c>
      <c r="G273" s="156" t="s">
        <v>324</v>
      </c>
      <c r="H273" s="157">
        <v>3</v>
      </c>
      <c r="I273" s="158"/>
      <c r="J273" s="159">
        <f t="shared" si="60"/>
        <v>0</v>
      </c>
      <c r="K273" s="160"/>
      <c r="L273" s="30"/>
      <c r="M273" s="161" t="s">
        <v>1</v>
      </c>
      <c r="N273" s="162" t="s">
        <v>41</v>
      </c>
      <c r="O273" s="58"/>
      <c r="P273" s="163">
        <f t="shared" si="61"/>
        <v>0</v>
      </c>
      <c r="Q273" s="163">
        <v>0</v>
      </c>
      <c r="R273" s="163">
        <f t="shared" si="62"/>
        <v>0</v>
      </c>
      <c r="S273" s="163">
        <v>0</v>
      </c>
      <c r="T273" s="164">
        <f t="shared" si="6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65" t="s">
        <v>252</v>
      </c>
      <c r="AT273" s="165" t="s">
        <v>248</v>
      </c>
      <c r="AU273" s="165" t="s">
        <v>94</v>
      </c>
      <c r="AY273" s="14" t="s">
        <v>246</v>
      </c>
      <c r="BE273" s="166">
        <f t="shared" si="64"/>
        <v>0</v>
      </c>
      <c r="BF273" s="166">
        <f t="shared" si="65"/>
        <v>0</v>
      </c>
      <c r="BG273" s="166">
        <f t="shared" si="66"/>
        <v>0</v>
      </c>
      <c r="BH273" s="166">
        <f t="shared" si="67"/>
        <v>0</v>
      </c>
      <c r="BI273" s="166">
        <f t="shared" si="68"/>
        <v>0</v>
      </c>
      <c r="BJ273" s="14" t="s">
        <v>94</v>
      </c>
      <c r="BK273" s="166">
        <f t="shared" si="69"/>
        <v>0</v>
      </c>
      <c r="BL273" s="14" t="s">
        <v>252</v>
      </c>
      <c r="BM273" s="165" t="s">
        <v>3353</v>
      </c>
    </row>
    <row r="274" spans="1:65" s="2" customFormat="1" ht="44.25" customHeight="1">
      <c r="A274" s="29"/>
      <c r="B274" s="152"/>
      <c r="C274" s="172" t="s">
        <v>3354</v>
      </c>
      <c r="D274" s="172" t="s">
        <v>295</v>
      </c>
      <c r="E274" s="173" t="s">
        <v>3355</v>
      </c>
      <c r="F274" s="174" t="s">
        <v>3352</v>
      </c>
      <c r="G274" s="175" t="s">
        <v>324</v>
      </c>
      <c r="H274" s="176">
        <v>3</v>
      </c>
      <c r="I274" s="177"/>
      <c r="J274" s="178">
        <f t="shared" si="60"/>
        <v>0</v>
      </c>
      <c r="K274" s="179"/>
      <c r="L274" s="180"/>
      <c r="M274" s="181" t="s">
        <v>1</v>
      </c>
      <c r="N274" s="182" t="s">
        <v>41</v>
      </c>
      <c r="O274" s="58"/>
      <c r="P274" s="163">
        <f t="shared" si="61"/>
        <v>0</v>
      </c>
      <c r="Q274" s="163">
        <v>0</v>
      </c>
      <c r="R274" s="163">
        <f t="shared" si="62"/>
        <v>0</v>
      </c>
      <c r="S274" s="163">
        <v>0</v>
      </c>
      <c r="T274" s="164">
        <f t="shared" si="6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5" t="s">
        <v>261</v>
      </c>
      <c r="AT274" s="165" t="s">
        <v>295</v>
      </c>
      <c r="AU274" s="165" t="s">
        <v>94</v>
      </c>
      <c r="AY274" s="14" t="s">
        <v>246</v>
      </c>
      <c r="BE274" s="166">
        <f t="shared" si="64"/>
        <v>0</v>
      </c>
      <c r="BF274" s="166">
        <f t="shared" si="65"/>
        <v>0</v>
      </c>
      <c r="BG274" s="166">
        <f t="shared" si="66"/>
        <v>0</v>
      </c>
      <c r="BH274" s="166">
        <f t="shared" si="67"/>
        <v>0</v>
      </c>
      <c r="BI274" s="166">
        <f t="shared" si="68"/>
        <v>0</v>
      </c>
      <c r="BJ274" s="14" t="s">
        <v>94</v>
      </c>
      <c r="BK274" s="166">
        <f t="shared" si="69"/>
        <v>0</v>
      </c>
      <c r="BL274" s="14" t="s">
        <v>252</v>
      </c>
      <c r="BM274" s="165" t="s">
        <v>3356</v>
      </c>
    </row>
    <row r="275" spans="1:65" s="2" customFormat="1" ht="16.5" customHeight="1">
      <c r="A275" s="29"/>
      <c r="B275" s="152"/>
      <c r="C275" s="153" t="s">
        <v>921</v>
      </c>
      <c r="D275" s="153" t="s">
        <v>248</v>
      </c>
      <c r="E275" s="154" t="s">
        <v>3357</v>
      </c>
      <c r="F275" s="155" t="s">
        <v>3358</v>
      </c>
      <c r="G275" s="156" t="s">
        <v>324</v>
      </c>
      <c r="H275" s="157">
        <v>204</v>
      </c>
      <c r="I275" s="158"/>
      <c r="J275" s="159">
        <f t="shared" si="60"/>
        <v>0</v>
      </c>
      <c r="K275" s="160"/>
      <c r="L275" s="30"/>
      <c r="M275" s="161" t="s">
        <v>1</v>
      </c>
      <c r="N275" s="162" t="s">
        <v>41</v>
      </c>
      <c r="O275" s="58"/>
      <c r="P275" s="163">
        <f t="shared" si="61"/>
        <v>0</v>
      </c>
      <c r="Q275" s="163">
        <v>0</v>
      </c>
      <c r="R275" s="163">
        <f t="shared" si="62"/>
        <v>0</v>
      </c>
      <c r="S275" s="163">
        <v>0</v>
      </c>
      <c r="T275" s="164">
        <f t="shared" si="6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65" t="s">
        <v>252</v>
      </c>
      <c r="AT275" s="165" t="s">
        <v>248</v>
      </c>
      <c r="AU275" s="165" t="s">
        <v>94</v>
      </c>
      <c r="AY275" s="14" t="s">
        <v>246</v>
      </c>
      <c r="BE275" s="166">
        <f t="shared" si="64"/>
        <v>0</v>
      </c>
      <c r="BF275" s="166">
        <f t="shared" si="65"/>
        <v>0</v>
      </c>
      <c r="BG275" s="166">
        <f t="shared" si="66"/>
        <v>0</v>
      </c>
      <c r="BH275" s="166">
        <f t="shared" si="67"/>
        <v>0</v>
      </c>
      <c r="BI275" s="166">
        <f t="shared" si="68"/>
        <v>0</v>
      </c>
      <c r="BJ275" s="14" t="s">
        <v>94</v>
      </c>
      <c r="BK275" s="166">
        <f t="shared" si="69"/>
        <v>0</v>
      </c>
      <c r="BL275" s="14" t="s">
        <v>252</v>
      </c>
      <c r="BM275" s="165" t="s">
        <v>1369</v>
      </c>
    </row>
    <row r="276" spans="1:65" s="12" customFormat="1" ht="22.9" customHeight="1">
      <c r="B276" s="139"/>
      <c r="D276" s="140" t="s">
        <v>74</v>
      </c>
      <c r="E276" s="150" t="s">
        <v>3359</v>
      </c>
      <c r="F276" s="150" t="s">
        <v>3360</v>
      </c>
      <c r="I276" s="142"/>
      <c r="J276" s="151">
        <f>BK276</f>
        <v>0</v>
      </c>
      <c r="L276" s="139"/>
      <c r="M276" s="144"/>
      <c r="N276" s="145"/>
      <c r="O276" s="145"/>
      <c r="P276" s="146">
        <f>SUM(P277:P321)</f>
        <v>0</v>
      </c>
      <c r="Q276" s="145"/>
      <c r="R276" s="146">
        <f>SUM(R277:R321)</f>
        <v>0</v>
      </c>
      <c r="S276" s="145"/>
      <c r="T276" s="147">
        <f>SUM(T277:T321)</f>
        <v>0</v>
      </c>
      <c r="AR276" s="140" t="s">
        <v>83</v>
      </c>
      <c r="AT276" s="148" t="s">
        <v>74</v>
      </c>
      <c r="AU276" s="148" t="s">
        <v>83</v>
      </c>
      <c r="AY276" s="140" t="s">
        <v>246</v>
      </c>
      <c r="BK276" s="149">
        <f>SUM(BK277:BK321)</f>
        <v>0</v>
      </c>
    </row>
    <row r="277" spans="1:65" s="2" customFormat="1" ht="33" customHeight="1">
      <c r="A277" s="29"/>
      <c r="B277" s="152"/>
      <c r="C277" s="153" t="s">
        <v>1371</v>
      </c>
      <c r="D277" s="153" t="s">
        <v>248</v>
      </c>
      <c r="E277" s="154" t="s">
        <v>3361</v>
      </c>
      <c r="F277" s="155" t="s">
        <v>3362</v>
      </c>
      <c r="G277" s="156" t="s">
        <v>324</v>
      </c>
      <c r="H277" s="157">
        <v>1</v>
      </c>
      <c r="I277" s="158"/>
      <c r="J277" s="159">
        <f t="shared" ref="J277:J295" si="70">ROUND(I277*H277,2)</f>
        <v>0</v>
      </c>
      <c r="K277" s="160"/>
      <c r="L277" s="30"/>
      <c r="M277" s="161" t="s">
        <v>1</v>
      </c>
      <c r="N277" s="162" t="s">
        <v>41</v>
      </c>
      <c r="O277" s="58"/>
      <c r="P277" s="163">
        <f t="shared" ref="P277:P295" si="71">O277*H277</f>
        <v>0</v>
      </c>
      <c r="Q277" s="163">
        <v>0</v>
      </c>
      <c r="R277" s="163">
        <f t="shared" ref="R277:R295" si="72">Q277*H277</f>
        <v>0</v>
      </c>
      <c r="S277" s="163">
        <v>0</v>
      </c>
      <c r="T277" s="164">
        <f t="shared" ref="T277:T295" si="73">S277*H277</f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65" t="s">
        <v>252</v>
      </c>
      <c r="AT277" s="165" t="s">
        <v>248</v>
      </c>
      <c r="AU277" s="165" t="s">
        <v>94</v>
      </c>
      <c r="AY277" s="14" t="s">
        <v>246</v>
      </c>
      <c r="BE277" s="166">
        <f t="shared" ref="BE277:BE295" si="74">IF(N277="základná",J277,0)</f>
        <v>0</v>
      </c>
      <c r="BF277" s="166">
        <f t="shared" ref="BF277:BF295" si="75">IF(N277="znížená",J277,0)</f>
        <v>0</v>
      </c>
      <c r="BG277" s="166">
        <f t="shared" ref="BG277:BG295" si="76">IF(N277="zákl. prenesená",J277,0)</f>
        <v>0</v>
      </c>
      <c r="BH277" s="166">
        <f t="shared" ref="BH277:BH295" si="77">IF(N277="zníž. prenesená",J277,0)</f>
        <v>0</v>
      </c>
      <c r="BI277" s="166">
        <f t="shared" ref="BI277:BI295" si="78">IF(N277="nulová",J277,0)</f>
        <v>0</v>
      </c>
      <c r="BJ277" s="14" t="s">
        <v>94</v>
      </c>
      <c r="BK277" s="166">
        <f t="shared" ref="BK277:BK295" si="79">ROUND(I277*H277,2)</f>
        <v>0</v>
      </c>
      <c r="BL277" s="14" t="s">
        <v>252</v>
      </c>
      <c r="BM277" s="165" t="s">
        <v>1374</v>
      </c>
    </row>
    <row r="278" spans="1:65" s="2" customFormat="1" ht="33" customHeight="1">
      <c r="A278" s="29"/>
      <c r="B278" s="152"/>
      <c r="C278" s="172" t="s">
        <v>924</v>
      </c>
      <c r="D278" s="172" t="s">
        <v>295</v>
      </c>
      <c r="E278" s="173" t="s">
        <v>3363</v>
      </c>
      <c r="F278" s="174" t="s">
        <v>3362</v>
      </c>
      <c r="G278" s="175" t="s">
        <v>324</v>
      </c>
      <c r="H278" s="176">
        <v>1</v>
      </c>
      <c r="I278" s="177"/>
      <c r="J278" s="178">
        <f t="shared" si="70"/>
        <v>0</v>
      </c>
      <c r="K278" s="179"/>
      <c r="L278" s="180"/>
      <c r="M278" s="181" t="s">
        <v>1</v>
      </c>
      <c r="N278" s="182" t="s">
        <v>41</v>
      </c>
      <c r="O278" s="58"/>
      <c r="P278" s="163">
        <f t="shared" si="71"/>
        <v>0</v>
      </c>
      <c r="Q278" s="163">
        <v>0</v>
      </c>
      <c r="R278" s="163">
        <f t="shared" si="72"/>
        <v>0</v>
      </c>
      <c r="S278" s="163">
        <v>0</v>
      </c>
      <c r="T278" s="164">
        <f t="shared" si="7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5" t="s">
        <v>261</v>
      </c>
      <c r="AT278" s="165" t="s">
        <v>295</v>
      </c>
      <c r="AU278" s="165" t="s">
        <v>94</v>
      </c>
      <c r="AY278" s="14" t="s">
        <v>246</v>
      </c>
      <c r="BE278" s="166">
        <f t="shared" si="74"/>
        <v>0</v>
      </c>
      <c r="BF278" s="166">
        <f t="shared" si="75"/>
        <v>0</v>
      </c>
      <c r="BG278" s="166">
        <f t="shared" si="76"/>
        <v>0</v>
      </c>
      <c r="BH278" s="166">
        <f t="shared" si="77"/>
        <v>0</v>
      </c>
      <c r="BI278" s="166">
        <f t="shared" si="78"/>
        <v>0</v>
      </c>
      <c r="BJ278" s="14" t="s">
        <v>94</v>
      </c>
      <c r="BK278" s="166">
        <f t="shared" si="79"/>
        <v>0</v>
      </c>
      <c r="BL278" s="14" t="s">
        <v>252</v>
      </c>
      <c r="BM278" s="165" t="s">
        <v>1377</v>
      </c>
    </row>
    <row r="279" spans="1:65" s="2" customFormat="1" ht="16.5" customHeight="1">
      <c r="A279" s="29"/>
      <c r="B279" s="152"/>
      <c r="C279" s="153" t="s">
        <v>1379</v>
      </c>
      <c r="D279" s="153" t="s">
        <v>248</v>
      </c>
      <c r="E279" s="154" t="s">
        <v>3364</v>
      </c>
      <c r="F279" s="155" t="s">
        <v>3365</v>
      </c>
      <c r="G279" s="156" t="s">
        <v>324</v>
      </c>
      <c r="H279" s="157">
        <v>1</v>
      </c>
      <c r="I279" s="158"/>
      <c r="J279" s="159">
        <f t="shared" si="70"/>
        <v>0</v>
      </c>
      <c r="K279" s="160"/>
      <c r="L279" s="30"/>
      <c r="M279" s="161" t="s">
        <v>1</v>
      </c>
      <c r="N279" s="162" t="s">
        <v>41</v>
      </c>
      <c r="O279" s="58"/>
      <c r="P279" s="163">
        <f t="shared" si="71"/>
        <v>0</v>
      </c>
      <c r="Q279" s="163">
        <v>0</v>
      </c>
      <c r="R279" s="163">
        <f t="shared" si="72"/>
        <v>0</v>
      </c>
      <c r="S279" s="163">
        <v>0</v>
      </c>
      <c r="T279" s="164">
        <f t="shared" si="7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65" t="s">
        <v>252</v>
      </c>
      <c r="AT279" s="165" t="s">
        <v>248</v>
      </c>
      <c r="AU279" s="165" t="s">
        <v>94</v>
      </c>
      <c r="AY279" s="14" t="s">
        <v>246</v>
      </c>
      <c r="BE279" s="166">
        <f t="shared" si="74"/>
        <v>0</v>
      </c>
      <c r="BF279" s="166">
        <f t="shared" si="75"/>
        <v>0</v>
      </c>
      <c r="BG279" s="166">
        <f t="shared" si="76"/>
        <v>0</v>
      </c>
      <c r="BH279" s="166">
        <f t="shared" si="77"/>
        <v>0</v>
      </c>
      <c r="BI279" s="166">
        <f t="shared" si="78"/>
        <v>0</v>
      </c>
      <c r="BJ279" s="14" t="s">
        <v>94</v>
      </c>
      <c r="BK279" s="166">
        <f t="shared" si="79"/>
        <v>0</v>
      </c>
      <c r="BL279" s="14" t="s">
        <v>252</v>
      </c>
      <c r="BM279" s="165" t="s">
        <v>1382</v>
      </c>
    </row>
    <row r="280" spans="1:65" s="2" customFormat="1" ht="16.5" customHeight="1">
      <c r="A280" s="29"/>
      <c r="B280" s="152"/>
      <c r="C280" s="172" t="s">
        <v>928</v>
      </c>
      <c r="D280" s="172" t="s">
        <v>295</v>
      </c>
      <c r="E280" s="173" t="s">
        <v>3366</v>
      </c>
      <c r="F280" s="174" t="s">
        <v>3365</v>
      </c>
      <c r="G280" s="175" t="s">
        <v>324</v>
      </c>
      <c r="H280" s="176">
        <v>1</v>
      </c>
      <c r="I280" s="177"/>
      <c r="J280" s="178">
        <f t="shared" si="70"/>
        <v>0</v>
      </c>
      <c r="K280" s="179"/>
      <c r="L280" s="180"/>
      <c r="M280" s="181" t="s">
        <v>1</v>
      </c>
      <c r="N280" s="182" t="s">
        <v>41</v>
      </c>
      <c r="O280" s="58"/>
      <c r="P280" s="163">
        <f t="shared" si="71"/>
        <v>0</v>
      </c>
      <c r="Q280" s="163">
        <v>0</v>
      </c>
      <c r="R280" s="163">
        <f t="shared" si="72"/>
        <v>0</v>
      </c>
      <c r="S280" s="163">
        <v>0</v>
      </c>
      <c r="T280" s="164">
        <f t="shared" si="7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5" t="s">
        <v>261</v>
      </c>
      <c r="AT280" s="165" t="s">
        <v>295</v>
      </c>
      <c r="AU280" s="165" t="s">
        <v>94</v>
      </c>
      <c r="AY280" s="14" t="s">
        <v>246</v>
      </c>
      <c r="BE280" s="166">
        <f t="shared" si="74"/>
        <v>0</v>
      </c>
      <c r="BF280" s="166">
        <f t="shared" si="75"/>
        <v>0</v>
      </c>
      <c r="BG280" s="166">
        <f t="shared" si="76"/>
        <v>0</v>
      </c>
      <c r="BH280" s="166">
        <f t="shared" si="77"/>
        <v>0</v>
      </c>
      <c r="BI280" s="166">
        <f t="shared" si="78"/>
        <v>0</v>
      </c>
      <c r="BJ280" s="14" t="s">
        <v>94</v>
      </c>
      <c r="BK280" s="166">
        <f t="shared" si="79"/>
        <v>0</v>
      </c>
      <c r="BL280" s="14" t="s">
        <v>252</v>
      </c>
      <c r="BM280" s="165" t="s">
        <v>1386</v>
      </c>
    </row>
    <row r="281" spans="1:65" s="2" customFormat="1" ht="24.4" customHeight="1">
      <c r="A281" s="29"/>
      <c r="B281" s="152"/>
      <c r="C281" s="153" t="s">
        <v>1387</v>
      </c>
      <c r="D281" s="153" t="s">
        <v>248</v>
      </c>
      <c r="E281" s="154" t="s">
        <v>3367</v>
      </c>
      <c r="F281" s="155" t="s">
        <v>3368</v>
      </c>
      <c r="G281" s="156" t="s">
        <v>324</v>
      </c>
      <c r="H281" s="157">
        <v>1</v>
      </c>
      <c r="I281" s="158"/>
      <c r="J281" s="159">
        <f t="shared" si="70"/>
        <v>0</v>
      </c>
      <c r="K281" s="160"/>
      <c r="L281" s="30"/>
      <c r="M281" s="161" t="s">
        <v>1</v>
      </c>
      <c r="N281" s="162" t="s">
        <v>41</v>
      </c>
      <c r="O281" s="58"/>
      <c r="P281" s="163">
        <f t="shared" si="71"/>
        <v>0</v>
      </c>
      <c r="Q281" s="163">
        <v>0</v>
      </c>
      <c r="R281" s="163">
        <f t="shared" si="72"/>
        <v>0</v>
      </c>
      <c r="S281" s="163">
        <v>0</v>
      </c>
      <c r="T281" s="164">
        <f t="shared" si="7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65" t="s">
        <v>252</v>
      </c>
      <c r="AT281" s="165" t="s">
        <v>248</v>
      </c>
      <c r="AU281" s="165" t="s">
        <v>94</v>
      </c>
      <c r="AY281" s="14" t="s">
        <v>246</v>
      </c>
      <c r="BE281" s="166">
        <f t="shared" si="74"/>
        <v>0</v>
      </c>
      <c r="BF281" s="166">
        <f t="shared" si="75"/>
        <v>0</v>
      </c>
      <c r="BG281" s="166">
        <f t="shared" si="76"/>
        <v>0</v>
      </c>
      <c r="BH281" s="166">
        <f t="shared" si="77"/>
        <v>0</v>
      </c>
      <c r="BI281" s="166">
        <f t="shared" si="78"/>
        <v>0</v>
      </c>
      <c r="BJ281" s="14" t="s">
        <v>94</v>
      </c>
      <c r="BK281" s="166">
        <f t="shared" si="79"/>
        <v>0</v>
      </c>
      <c r="BL281" s="14" t="s">
        <v>252</v>
      </c>
      <c r="BM281" s="165" t="s">
        <v>1390</v>
      </c>
    </row>
    <row r="282" spans="1:65" s="2" customFormat="1" ht="24.4" customHeight="1">
      <c r="A282" s="29"/>
      <c r="B282" s="152"/>
      <c r="C282" s="172" t="s">
        <v>931</v>
      </c>
      <c r="D282" s="172" t="s">
        <v>295</v>
      </c>
      <c r="E282" s="173" t="s">
        <v>3369</v>
      </c>
      <c r="F282" s="174" t="s">
        <v>3368</v>
      </c>
      <c r="G282" s="175" t="s">
        <v>324</v>
      </c>
      <c r="H282" s="176">
        <v>1</v>
      </c>
      <c r="I282" s="177"/>
      <c r="J282" s="178">
        <f t="shared" si="70"/>
        <v>0</v>
      </c>
      <c r="K282" s="179"/>
      <c r="L282" s="180"/>
      <c r="M282" s="181" t="s">
        <v>1</v>
      </c>
      <c r="N282" s="182" t="s">
        <v>41</v>
      </c>
      <c r="O282" s="58"/>
      <c r="P282" s="163">
        <f t="shared" si="71"/>
        <v>0</v>
      </c>
      <c r="Q282" s="163">
        <v>0</v>
      </c>
      <c r="R282" s="163">
        <f t="shared" si="72"/>
        <v>0</v>
      </c>
      <c r="S282" s="163">
        <v>0</v>
      </c>
      <c r="T282" s="164">
        <f t="shared" si="7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65" t="s">
        <v>261</v>
      </c>
      <c r="AT282" s="165" t="s">
        <v>295</v>
      </c>
      <c r="AU282" s="165" t="s">
        <v>94</v>
      </c>
      <c r="AY282" s="14" t="s">
        <v>246</v>
      </c>
      <c r="BE282" s="166">
        <f t="shared" si="74"/>
        <v>0</v>
      </c>
      <c r="BF282" s="166">
        <f t="shared" si="75"/>
        <v>0</v>
      </c>
      <c r="BG282" s="166">
        <f t="shared" si="76"/>
        <v>0</v>
      </c>
      <c r="BH282" s="166">
        <f t="shared" si="77"/>
        <v>0</v>
      </c>
      <c r="BI282" s="166">
        <f t="shared" si="78"/>
        <v>0</v>
      </c>
      <c r="BJ282" s="14" t="s">
        <v>94</v>
      </c>
      <c r="BK282" s="166">
        <f t="shared" si="79"/>
        <v>0</v>
      </c>
      <c r="BL282" s="14" t="s">
        <v>252</v>
      </c>
      <c r="BM282" s="165" t="s">
        <v>1394</v>
      </c>
    </row>
    <row r="283" spans="1:65" s="2" customFormat="1" ht="21.75" customHeight="1">
      <c r="A283" s="29"/>
      <c r="B283" s="152"/>
      <c r="C283" s="153" t="s">
        <v>1396</v>
      </c>
      <c r="D283" s="153" t="s">
        <v>248</v>
      </c>
      <c r="E283" s="154" t="s">
        <v>3370</v>
      </c>
      <c r="F283" s="155" t="s">
        <v>3371</v>
      </c>
      <c r="G283" s="156" t="s">
        <v>324</v>
      </c>
      <c r="H283" s="157">
        <v>1</v>
      </c>
      <c r="I283" s="158"/>
      <c r="J283" s="159">
        <f t="shared" si="70"/>
        <v>0</v>
      </c>
      <c r="K283" s="160"/>
      <c r="L283" s="30"/>
      <c r="M283" s="161" t="s">
        <v>1</v>
      </c>
      <c r="N283" s="162" t="s">
        <v>41</v>
      </c>
      <c r="O283" s="58"/>
      <c r="P283" s="163">
        <f t="shared" si="71"/>
        <v>0</v>
      </c>
      <c r="Q283" s="163">
        <v>0</v>
      </c>
      <c r="R283" s="163">
        <f t="shared" si="72"/>
        <v>0</v>
      </c>
      <c r="S283" s="163">
        <v>0</v>
      </c>
      <c r="T283" s="164">
        <f t="shared" si="7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65" t="s">
        <v>252</v>
      </c>
      <c r="AT283" s="165" t="s">
        <v>248</v>
      </c>
      <c r="AU283" s="165" t="s">
        <v>94</v>
      </c>
      <c r="AY283" s="14" t="s">
        <v>246</v>
      </c>
      <c r="BE283" s="166">
        <f t="shared" si="74"/>
        <v>0</v>
      </c>
      <c r="BF283" s="166">
        <f t="shared" si="75"/>
        <v>0</v>
      </c>
      <c r="BG283" s="166">
        <f t="shared" si="76"/>
        <v>0</v>
      </c>
      <c r="BH283" s="166">
        <f t="shared" si="77"/>
        <v>0</v>
      </c>
      <c r="BI283" s="166">
        <f t="shared" si="78"/>
        <v>0</v>
      </c>
      <c r="BJ283" s="14" t="s">
        <v>94</v>
      </c>
      <c r="BK283" s="166">
        <f t="shared" si="79"/>
        <v>0</v>
      </c>
      <c r="BL283" s="14" t="s">
        <v>252</v>
      </c>
      <c r="BM283" s="165" t="s">
        <v>1399</v>
      </c>
    </row>
    <row r="284" spans="1:65" s="2" customFormat="1" ht="21.75" customHeight="1">
      <c r="A284" s="29"/>
      <c r="B284" s="152"/>
      <c r="C284" s="172" t="s">
        <v>935</v>
      </c>
      <c r="D284" s="172" t="s">
        <v>295</v>
      </c>
      <c r="E284" s="173" t="s">
        <v>3372</v>
      </c>
      <c r="F284" s="174" t="s">
        <v>3371</v>
      </c>
      <c r="G284" s="175" t="s">
        <v>324</v>
      </c>
      <c r="H284" s="176">
        <v>1</v>
      </c>
      <c r="I284" s="177"/>
      <c r="J284" s="178">
        <f t="shared" si="70"/>
        <v>0</v>
      </c>
      <c r="K284" s="179"/>
      <c r="L284" s="180"/>
      <c r="M284" s="181" t="s">
        <v>1</v>
      </c>
      <c r="N284" s="182" t="s">
        <v>41</v>
      </c>
      <c r="O284" s="58"/>
      <c r="P284" s="163">
        <f t="shared" si="71"/>
        <v>0</v>
      </c>
      <c r="Q284" s="163">
        <v>0</v>
      </c>
      <c r="R284" s="163">
        <f t="shared" si="72"/>
        <v>0</v>
      </c>
      <c r="S284" s="163">
        <v>0</v>
      </c>
      <c r="T284" s="164">
        <f t="shared" si="7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65" t="s">
        <v>261</v>
      </c>
      <c r="AT284" s="165" t="s">
        <v>295</v>
      </c>
      <c r="AU284" s="165" t="s">
        <v>94</v>
      </c>
      <c r="AY284" s="14" t="s">
        <v>246</v>
      </c>
      <c r="BE284" s="166">
        <f t="shared" si="74"/>
        <v>0</v>
      </c>
      <c r="BF284" s="166">
        <f t="shared" si="75"/>
        <v>0</v>
      </c>
      <c r="BG284" s="166">
        <f t="shared" si="76"/>
        <v>0</v>
      </c>
      <c r="BH284" s="166">
        <f t="shared" si="77"/>
        <v>0</v>
      </c>
      <c r="BI284" s="166">
        <f t="shared" si="78"/>
        <v>0</v>
      </c>
      <c r="BJ284" s="14" t="s">
        <v>94</v>
      </c>
      <c r="BK284" s="166">
        <f t="shared" si="79"/>
        <v>0</v>
      </c>
      <c r="BL284" s="14" t="s">
        <v>252</v>
      </c>
      <c r="BM284" s="165" t="s">
        <v>1402</v>
      </c>
    </row>
    <row r="285" spans="1:65" s="2" customFormat="1" ht="16.5" customHeight="1">
      <c r="A285" s="29"/>
      <c r="B285" s="152"/>
      <c r="C285" s="153" t="s">
        <v>1403</v>
      </c>
      <c r="D285" s="153" t="s">
        <v>248</v>
      </c>
      <c r="E285" s="154" t="s">
        <v>3373</v>
      </c>
      <c r="F285" s="155" t="s">
        <v>3374</v>
      </c>
      <c r="G285" s="156" t="s">
        <v>324</v>
      </c>
      <c r="H285" s="157">
        <v>18</v>
      </c>
      <c r="I285" s="158"/>
      <c r="J285" s="159">
        <f t="shared" si="70"/>
        <v>0</v>
      </c>
      <c r="K285" s="160"/>
      <c r="L285" s="30"/>
      <c r="M285" s="161" t="s">
        <v>1</v>
      </c>
      <c r="N285" s="162" t="s">
        <v>41</v>
      </c>
      <c r="O285" s="58"/>
      <c r="P285" s="163">
        <f t="shared" si="71"/>
        <v>0</v>
      </c>
      <c r="Q285" s="163">
        <v>0</v>
      </c>
      <c r="R285" s="163">
        <f t="shared" si="72"/>
        <v>0</v>
      </c>
      <c r="S285" s="163">
        <v>0</v>
      </c>
      <c r="T285" s="164">
        <f t="shared" si="7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65" t="s">
        <v>252</v>
      </c>
      <c r="AT285" s="165" t="s">
        <v>248</v>
      </c>
      <c r="AU285" s="165" t="s">
        <v>94</v>
      </c>
      <c r="AY285" s="14" t="s">
        <v>246</v>
      </c>
      <c r="BE285" s="166">
        <f t="shared" si="74"/>
        <v>0</v>
      </c>
      <c r="BF285" s="166">
        <f t="shared" si="75"/>
        <v>0</v>
      </c>
      <c r="BG285" s="166">
        <f t="shared" si="76"/>
        <v>0</v>
      </c>
      <c r="BH285" s="166">
        <f t="shared" si="77"/>
        <v>0</v>
      </c>
      <c r="BI285" s="166">
        <f t="shared" si="78"/>
        <v>0</v>
      </c>
      <c r="BJ285" s="14" t="s">
        <v>94</v>
      </c>
      <c r="BK285" s="166">
        <f t="shared" si="79"/>
        <v>0</v>
      </c>
      <c r="BL285" s="14" t="s">
        <v>252</v>
      </c>
      <c r="BM285" s="165" t="s">
        <v>1406</v>
      </c>
    </row>
    <row r="286" spans="1:65" s="2" customFormat="1" ht="16.5" customHeight="1">
      <c r="A286" s="29"/>
      <c r="B286" s="152"/>
      <c r="C286" s="172" t="s">
        <v>938</v>
      </c>
      <c r="D286" s="172" t="s">
        <v>295</v>
      </c>
      <c r="E286" s="173" t="s">
        <v>3375</v>
      </c>
      <c r="F286" s="174" t="s">
        <v>3374</v>
      </c>
      <c r="G286" s="175" t="s">
        <v>324</v>
      </c>
      <c r="H286" s="176">
        <v>18</v>
      </c>
      <c r="I286" s="177"/>
      <c r="J286" s="178">
        <f t="shared" si="70"/>
        <v>0</v>
      </c>
      <c r="K286" s="179"/>
      <c r="L286" s="180"/>
      <c r="M286" s="181" t="s">
        <v>1</v>
      </c>
      <c r="N286" s="182" t="s">
        <v>41</v>
      </c>
      <c r="O286" s="58"/>
      <c r="P286" s="163">
        <f t="shared" si="71"/>
        <v>0</v>
      </c>
      <c r="Q286" s="163">
        <v>0</v>
      </c>
      <c r="R286" s="163">
        <f t="shared" si="72"/>
        <v>0</v>
      </c>
      <c r="S286" s="163">
        <v>0</v>
      </c>
      <c r="T286" s="164">
        <f t="shared" si="7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65" t="s">
        <v>261</v>
      </c>
      <c r="AT286" s="165" t="s">
        <v>295</v>
      </c>
      <c r="AU286" s="165" t="s">
        <v>94</v>
      </c>
      <c r="AY286" s="14" t="s">
        <v>246</v>
      </c>
      <c r="BE286" s="166">
        <f t="shared" si="74"/>
        <v>0</v>
      </c>
      <c r="BF286" s="166">
        <f t="shared" si="75"/>
        <v>0</v>
      </c>
      <c r="BG286" s="166">
        <f t="shared" si="76"/>
        <v>0</v>
      </c>
      <c r="BH286" s="166">
        <f t="shared" si="77"/>
        <v>0</v>
      </c>
      <c r="BI286" s="166">
        <f t="shared" si="78"/>
        <v>0</v>
      </c>
      <c r="BJ286" s="14" t="s">
        <v>94</v>
      </c>
      <c r="BK286" s="166">
        <f t="shared" si="79"/>
        <v>0</v>
      </c>
      <c r="BL286" s="14" t="s">
        <v>252</v>
      </c>
      <c r="BM286" s="165" t="s">
        <v>1409</v>
      </c>
    </row>
    <row r="287" spans="1:65" s="2" customFormat="1" ht="24.4" customHeight="1">
      <c r="A287" s="29"/>
      <c r="B287" s="152"/>
      <c r="C287" s="153" t="s">
        <v>1410</v>
      </c>
      <c r="D287" s="153" t="s">
        <v>248</v>
      </c>
      <c r="E287" s="154" t="s">
        <v>3376</v>
      </c>
      <c r="F287" s="155" t="s">
        <v>3377</v>
      </c>
      <c r="G287" s="156" t="s">
        <v>324</v>
      </c>
      <c r="H287" s="157">
        <v>1</v>
      </c>
      <c r="I287" s="158"/>
      <c r="J287" s="159">
        <f t="shared" si="70"/>
        <v>0</v>
      </c>
      <c r="K287" s="160"/>
      <c r="L287" s="30"/>
      <c r="M287" s="161" t="s">
        <v>1</v>
      </c>
      <c r="N287" s="162" t="s">
        <v>41</v>
      </c>
      <c r="O287" s="58"/>
      <c r="P287" s="163">
        <f t="shared" si="71"/>
        <v>0</v>
      </c>
      <c r="Q287" s="163">
        <v>0</v>
      </c>
      <c r="R287" s="163">
        <f t="shared" si="72"/>
        <v>0</v>
      </c>
      <c r="S287" s="163">
        <v>0</v>
      </c>
      <c r="T287" s="164">
        <f t="shared" si="7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65" t="s">
        <v>252</v>
      </c>
      <c r="AT287" s="165" t="s">
        <v>248</v>
      </c>
      <c r="AU287" s="165" t="s">
        <v>94</v>
      </c>
      <c r="AY287" s="14" t="s">
        <v>246</v>
      </c>
      <c r="BE287" s="166">
        <f t="shared" si="74"/>
        <v>0</v>
      </c>
      <c r="BF287" s="166">
        <f t="shared" si="75"/>
        <v>0</v>
      </c>
      <c r="BG287" s="166">
        <f t="shared" si="76"/>
        <v>0</v>
      </c>
      <c r="BH287" s="166">
        <f t="shared" si="77"/>
        <v>0</v>
      </c>
      <c r="BI287" s="166">
        <f t="shared" si="78"/>
        <v>0</v>
      </c>
      <c r="BJ287" s="14" t="s">
        <v>94</v>
      </c>
      <c r="BK287" s="166">
        <f t="shared" si="79"/>
        <v>0</v>
      </c>
      <c r="BL287" s="14" t="s">
        <v>252</v>
      </c>
      <c r="BM287" s="165" t="s">
        <v>1413</v>
      </c>
    </row>
    <row r="288" spans="1:65" s="2" customFormat="1" ht="24.4" customHeight="1">
      <c r="A288" s="29"/>
      <c r="B288" s="152"/>
      <c r="C288" s="172" t="s">
        <v>942</v>
      </c>
      <c r="D288" s="172" t="s">
        <v>295</v>
      </c>
      <c r="E288" s="173" t="s">
        <v>3378</v>
      </c>
      <c r="F288" s="174" t="s">
        <v>3377</v>
      </c>
      <c r="G288" s="175" t="s">
        <v>324</v>
      </c>
      <c r="H288" s="176">
        <v>1</v>
      </c>
      <c r="I288" s="177"/>
      <c r="J288" s="178">
        <f t="shared" si="70"/>
        <v>0</v>
      </c>
      <c r="K288" s="179"/>
      <c r="L288" s="180"/>
      <c r="M288" s="181" t="s">
        <v>1</v>
      </c>
      <c r="N288" s="182" t="s">
        <v>41</v>
      </c>
      <c r="O288" s="58"/>
      <c r="P288" s="163">
        <f t="shared" si="71"/>
        <v>0</v>
      </c>
      <c r="Q288" s="163">
        <v>0</v>
      </c>
      <c r="R288" s="163">
        <f t="shared" si="72"/>
        <v>0</v>
      </c>
      <c r="S288" s="163">
        <v>0</v>
      </c>
      <c r="T288" s="164">
        <f t="shared" si="7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65" t="s">
        <v>261</v>
      </c>
      <c r="AT288" s="165" t="s">
        <v>295</v>
      </c>
      <c r="AU288" s="165" t="s">
        <v>94</v>
      </c>
      <c r="AY288" s="14" t="s">
        <v>246</v>
      </c>
      <c r="BE288" s="166">
        <f t="shared" si="74"/>
        <v>0</v>
      </c>
      <c r="BF288" s="166">
        <f t="shared" si="75"/>
        <v>0</v>
      </c>
      <c r="BG288" s="166">
        <f t="shared" si="76"/>
        <v>0</v>
      </c>
      <c r="BH288" s="166">
        <f t="shared" si="77"/>
        <v>0</v>
      </c>
      <c r="BI288" s="166">
        <f t="shared" si="78"/>
        <v>0</v>
      </c>
      <c r="BJ288" s="14" t="s">
        <v>94</v>
      </c>
      <c r="BK288" s="166">
        <f t="shared" si="79"/>
        <v>0</v>
      </c>
      <c r="BL288" s="14" t="s">
        <v>252</v>
      </c>
      <c r="BM288" s="165" t="s">
        <v>1416</v>
      </c>
    </row>
    <row r="289" spans="1:65" s="2" customFormat="1" ht="24.4" customHeight="1">
      <c r="A289" s="29"/>
      <c r="B289" s="152"/>
      <c r="C289" s="153" t="s">
        <v>1417</v>
      </c>
      <c r="D289" s="153" t="s">
        <v>248</v>
      </c>
      <c r="E289" s="154" t="s">
        <v>3379</v>
      </c>
      <c r="F289" s="155" t="s">
        <v>3380</v>
      </c>
      <c r="G289" s="156" t="s">
        <v>324</v>
      </c>
      <c r="H289" s="157">
        <v>3</v>
      </c>
      <c r="I289" s="158"/>
      <c r="J289" s="159">
        <f t="shared" si="70"/>
        <v>0</v>
      </c>
      <c r="K289" s="160"/>
      <c r="L289" s="30"/>
      <c r="M289" s="161" t="s">
        <v>1</v>
      </c>
      <c r="N289" s="162" t="s">
        <v>41</v>
      </c>
      <c r="O289" s="58"/>
      <c r="P289" s="163">
        <f t="shared" si="71"/>
        <v>0</v>
      </c>
      <c r="Q289" s="163">
        <v>0</v>
      </c>
      <c r="R289" s="163">
        <f t="shared" si="72"/>
        <v>0</v>
      </c>
      <c r="S289" s="163">
        <v>0</v>
      </c>
      <c r="T289" s="164">
        <f t="shared" si="7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65" t="s">
        <v>252</v>
      </c>
      <c r="AT289" s="165" t="s">
        <v>248</v>
      </c>
      <c r="AU289" s="165" t="s">
        <v>94</v>
      </c>
      <c r="AY289" s="14" t="s">
        <v>246</v>
      </c>
      <c r="BE289" s="166">
        <f t="shared" si="74"/>
        <v>0</v>
      </c>
      <c r="BF289" s="166">
        <f t="shared" si="75"/>
        <v>0</v>
      </c>
      <c r="BG289" s="166">
        <f t="shared" si="76"/>
        <v>0</v>
      </c>
      <c r="BH289" s="166">
        <f t="shared" si="77"/>
        <v>0</v>
      </c>
      <c r="BI289" s="166">
        <f t="shared" si="78"/>
        <v>0</v>
      </c>
      <c r="BJ289" s="14" t="s">
        <v>94</v>
      </c>
      <c r="BK289" s="166">
        <f t="shared" si="79"/>
        <v>0</v>
      </c>
      <c r="BL289" s="14" t="s">
        <v>252</v>
      </c>
      <c r="BM289" s="165" t="s">
        <v>1420</v>
      </c>
    </row>
    <row r="290" spans="1:65" s="2" customFormat="1" ht="24.4" customHeight="1">
      <c r="A290" s="29"/>
      <c r="B290" s="152"/>
      <c r="C290" s="172" t="s">
        <v>945</v>
      </c>
      <c r="D290" s="172" t="s">
        <v>295</v>
      </c>
      <c r="E290" s="173" t="s">
        <v>3381</v>
      </c>
      <c r="F290" s="174" t="s">
        <v>3380</v>
      </c>
      <c r="G290" s="175" t="s">
        <v>324</v>
      </c>
      <c r="H290" s="176">
        <v>3</v>
      </c>
      <c r="I290" s="177"/>
      <c r="J290" s="178">
        <f t="shared" si="70"/>
        <v>0</v>
      </c>
      <c r="K290" s="179"/>
      <c r="L290" s="180"/>
      <c r="M290" s="181" t="s">
        <v>1</v>
      </c>
      <c r="N290" s="182" t="s">
        <v>41</v>
      </c>
      <c r="O290" s="58"/>
      <c r="P290" s="163">
        <f t="shared" si="71"/>
        <v>0</v>
      </c>
      <c r="Q290" s="163">
        <v>0</v>
      </c>
      <c r="R290" s="163">
        <f t="shared" si="72"/>
        <v>0</v>
      </c>
      <c r="S290" s="163">
        <v>0</v>
      </c>
      <c r="T290" s="164">
        <f t="shared" si="7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65" t="s">
        <v>261</v>
      </c>
      <c r="AT290" s="165" t="s">
        <v>295</v>
      </c>
      <c r="AU290" s="165" t="s">
        <v>94</v>
      </c>
      <c r="AY290" s="14" t="s">
        <v>246</v>
      </c>
      <c r="BE290" s="166">
        <f t="shared" si="74"/>
        <v>0</v>
      </c>
      <c r="BF290" s="166">
        <f t="shared" si="75"/>
        <v>0</v>
      </c>
      <c r="BG290" s="166">
        <f t="shared" si="76"/>
        <v>0</v>
      </c>
      <c r="BH290" s="166">
        <f t="shared" si="77"/>
        <v>0</v>
      </c>
      <c r="BI290" s="166">
        <f t="shared" si="78"/>
        <v>0</v>
      </c>
      <c r="BJ290" s="14" t="s">
        <v>94</v>
      </c>
      <c r="BK290" s="166">
        <f t="shared" si="79"/>
        <v>0</v>
      </c>
      <c r="BL290" s="14" t="s">
        <v>252</v>
      </c>
      <c r="BM290" s="165" t="s">
        <v>1423</v>
      </c>
    </row>
    <row r="291" spans="1:65" s="2" customFormat="1" ht="24.4" customHeight="1">
      <c r="A291" s="29"/>
      <c r="B291" s="152"/>
      <c r="C291" s="153" t="s">
        <v>1424</v>
      </c>
      <c r="D291" s="153" t="s">
        <v>248</v>
      </c>
      <c r="E291" s="154" t="s">
        <v>3382</v>
      </c>
      <c r="F291" s="155" t="s">
        <v>3383</v>
      </c>
      <c r="G291" s="156" t="s">
        <v>324</v>
      </c>
      <c r="H291" s="157">
        <v>3</v>
      </c>
      <c r="I291" s="158"/>
      <c r="J291" s="159">
        <f t="shared" si="70"/>
        <v>0</v>
      </c>
      <c r="K291" s="160"/>
      <c r="L291" s="30"/>
      <c r="M291" s="161" t="s">
        <v>1</v>
      </c>
      <c r="N291" s="162" t="s">
        <v>41</v>
      </c>
      <c r="O291" s="58"/>
      <c r="P291" s="163">
        <f t="shared" si="71"/>
        <v>0</v>
      </c>
      <c r="Q291" s="163">
        <v>0</v>
      </c>
      <c r="R291" s="163">
        <f t="shared" si="72"/>
        <v>0</v>
      </c>
      <c r="S291" s="163">
        <v>0</v>
      </c>
      <c r="T291" s="164">
        <f t="shared" si="7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65" t="s">
        <v>252</v>
      </c>
      <c r="AT291" s="165" t="s">
        <v>248</v>
      </c>
      <c r="AU291" s="165" t="s">
        <v>94</v>
      </c>
      <c r="AY291" s="14" t="s">
        <v>246</v>
      </c>
      <c r="BE291" s="166">
        <f t="shared" si="74"/>
        <v>0</v>
      </c>
      <c r="BF291" s="166">
        <f t="shared" si="75"/>
        <v>0</v>
      </c>
      <c r="BG291" s="166">
        <f t="shared" si="76"/>
        <v>0</v>
      </c>
      <c r="BH291" s="166">
        <f t="shared" si="77"/>
        <v>0</v>
      </c>
      <c r="BI291" s="166">
        <f t="shared" si="78"/>
        <v>0</v>
      </c>
      <c r="BJ291" s="14" t="s">
        <v>94</v>
      </c>
      <c r="BK291" s="166">
        <f t="shared" si="79"/>
        <v>0</v>
      </c>
      <c r="BL291" s="14" t="s">
        <v>252</v>
      </c>
      <c r="BM291" s="165" t="s">
        <v>1427</v>
      </c>
    </row>
    <row r="292" spans="1:65" s="2" customFormat="1" ht="24.4" customHeight="1">
      <c r="A292" s="29"/>
      <c r="B292" s="152"/>
      <c r="C292" s="172" t="s">
        <v>949</v>
      </c>
      <c r="D292" s="172" t="s">
        <v>295</v>
      </c>
      <c r="E292" s="173" t="s">
        <v>3384</v>
      </c>
      <c r="F292" s="174" t="s">
        <v>3383</v>
      </c>
      <c r="G292" s="175" t="s">
        <v>324</v>
      </c>
      <c r="H292" s="176">
        <v>3</v>
      </c>
      <c r="I292" s="177"/>
      <c r="J292" s="178">
        <f t="shared" si="70"/>
        <v>0</v>
      </c>
      <c r="K292" s="179"/>
      <c r="L292" s="180"/>
      <c r="M292" s="181" t="s">
        <v>1</v>
      </c>
      <c r="N292" s="182" t="s">
        <v>41</v>
      </c>
      <c r="O292" s="58"/>
      <c r="P292" s="163">
        <f t="shared" si="71"/>
        <v>0</v>
      </c>
      <c r="Q292" s="163">
        <v>0</v>
      </c>
      <c r="R292" s="163">
        <f t="shared" si="72"/>
        <v>0</v>
      </c>
      <c r="S292" s="163">
        <v>0</v>
      </c>
      <c r="T292" s="164">
        <f t="shared" si="7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65" t="s">
        <v>261</v>
      </c>
      <c r="AT292" s="165" t="s">
        <v>295</v>
      </c>
      <c r="AU292" s="165" t="s">
        <v>94</v>
      </c>
      <c r="AY292" s="14" t="s">
        <v>246</v>
      </c>
      <c r="BE292" s="166">
        <f t="shared" si="74"/>
        <v>0</v>
      </c>
      <c r="BF292" s="166">
        <f t="shared" si="75"/>
        <v>0</v>
      </c>
      <c r="BG292" s="166">
        <f t="shared" si="76"/>
        <v>0</v>
      </c>
      <c r="BH292" s="166">
        <f t="shared" si="77"/>
        <v>0</v>
      </c>
      <c r="BI292" s="166">
        <f t="shared" si="78"/>
        <v>0</v>
      </c>
      <c r="BJ292" s="14" t="s">
        <v>94</v>
      </c>
      <c r="BK292" s="166">
        <f t="shared" si="79"/>
        <v>0</v>
      </c>
      <c r="BL292" s="14" t="s">
        <v>252</v>
      </c>
      <c r="BM292" s="165" t="s">
        <v>1430</v>
      </c>
    </row>
    <row r="293" spans="1:65" s="2" customFormat="1" ht="24.4" customHeight="1">
      <c r="A293" s="29"/>
      <c r="B293" s="152"/>
      <c r="C293" s="153" t="s">
        <v>1431</v>
      </c>
      <c r="D293" s="153" t="s">
        <v>248</v>
      </c>
      <c r="E293" s="154" t="s">
        <v>3385</v>
      </c>
      <c r="F293" s="155" t="s">
        <v>3386</v>
      </c>
      <c r="G293" s="156" t="s">
        <v>324</v>
      </c>
      <c r="H293" s="157">
        <v>1</v>
      </c>
      <c r="I293" s="158"/>
      <c r="J293" s="159">
        <f t="shared" si="70"/>
        <v>0</v>
      </c>
      <c r="K293" s="160"/>
      <c r="L293" s="30"/>
      <c r="M293" s="161" t="s">
        <v>1</v>
      </c>
      <c r="N293" s="162" t="s">
        <v>41</v>
      </c>
      <c r="O293" s="58"/>
      <c r="P293" s="163">
        <f t="shared" si="71"/>
        <v>0</v>
      </c>
      <c r="Q293" s="163">
        <v>0</v>
      </c>
      <c r="R293" s="163">
        <f t="shared" si="72"/>
        <v>0</v>
      </c>
      <c r="S293" s="163">
        <v>0</v>
      </c>
      <c r="T293" s="164">
        <f t="shared" si="7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65" t="s">
        <v>252</v>
      </c>
      <c r="AT293" s="165" t="s">
        <v>248</v>
      </c>
      <c r="AU293" s="165" t="s">
        <v>94</v>
      </c>
      <c r="AY293" s="14" t="s">
        <v>246</v>
      </c>
      <c r="BE293" s="166">
        <f t="shared" si="74"/>
        <v>0</v>
      </c>
      <c r="BF293" s="166">
        <f t="shared" si="75"/>
        <v>0</v>
      </c>
      <c r="BG293" s="166">
        <f t="shared" si="76"/>
        <v>0</v>
      </c>
      <c r="BH293" s="166">
        <f t="shared" si="77"/>
        <v>0</v>
      </c>
      <c r="BI293" s="166">
        <f t="shared" si="78"/>
        <v>0</v>
      </c>
      <c r="BJ293" s="14" t="s">
        <v>94</v>
      </c>
      <c r="BK293" s="166">
        <f t="shared" si="79"/>
        <v>0</v>
      </c>
      <c r="BL293" s="14" t="s">
        <v>252</v>
      </c>
      <c r="BM293" s="165" t="s">
        <v>1434</v>
      </c>
    </row>
    <row r="294" spans="1:65" s="2" customFormat="1" ht="24.4" customHeight="1">
      <c r="A294" s="29"/>
      <c r="B294" s="152"/>
      <c r="C294" s="172" t="s">
        <v>952</v>
      </c>
      <c r="D294" s="172" t="s">
        <v>295</v>
      </c>
      <c r="E294" s="173" t="s">
        <v>3387</v>
      </c>
      <c r="F294" s="174" t="s">
        <v>3386</v>
      </c>
      <c r="G294" s="175" t="s">
        <v>324</v>
      </c>
      <c r="H294" s="176">
        <v>1</v>
      </c>
      <c r="I294" s="177"/>
      <c r="J294" s="178">
        <f t="shared" si="70"/>
        <v>0</v>
      </c>
      <c r="K294" s="179"/>
      <c r="L294" s="180"/>
      <c r="M294" s="181" t="s">
        <v>1</v>
      </c>
      <c r="N294" s="182" t="s">
        <v>41</v>
      </c>
      <c r="O294" s="58"/>
      <c r="P294" s="163">
        <f t="shared" si="71"/>
        <v>0</v>
      </c>
      <c r="Q294" s="163">
        <v>0</v>
      </c>
      <c r="R294" s="163">
        <f t="shared" si="72"/>
        <v>0</v>
      </c>
      <c r="S294" s="163">
        <v>0</v>
      </c>
      <c r="T294" s="164">
        <f t="shared" si="7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65" t="s">
        <v>261</v>
      </c>
      <c r="AT294" s="165" t="s">
        <v>295</v>
      </c>
      <c r="AU294" s="165" t="s">
        <v>94</v>
      </c>
      <c r="AY294" s="14" t="s">
        <v>246</v>
      </c>
      <c r="BE294" s="166">
        <f t="shared" si="74"/>
        <v>0</v>
      </c>
      <c r="BF294" s="166">
        <f t="shared" si="75"/>
        <v>0</v>
      </c>
      <c r="BG294" s="166">
        <f t="shared" si="76"/>
        <v>0</v>
      </c>
      <c r="BH294" s="166">
        <f t="shared" si="77"/>
        <v>0</v>
      </c>
      <c r="BI294" s="166">
        <f t="shared" si="78"/>
        <v>0</v>
      </c>
      <c r="BJ294" s="14" t="s">
        <v>94</v>
      </c>
      <c r="BK294" s="166">
        <f t="shared" si="79"/>
        <v>0</v>
      </c>
      <c r="BL294" s="14" t="s">
        <v>252</v>
      </c>
      <c r="BM294" s="165" t="s">
        <v>1437</v>
      </c>
    </row>
    <row r="295" spans="1:65" s="2" customFormat="1" ht="16.5" customHeight="1">
      <c r="A295" s="29"/>
      <c r="B295" s="152"/>
      <c r="C295" s="153" t="s">
        <v>1438</v>
      </c>
      <c r="D295" s="153" t="s">
        <v>248</v>
      </c>
      <c r="E295" s="154" t="s">
        <v>3388</v>
      </c>
      <c r="F295" s="155" t="s">
        <v>3389</v>
      </c>
      <c r="G295" s="156" t="s">
        <v>324</v>
      </c>
      <c r="H295" s="157">
        <v>1</v>
      </c>
      <c r="I295" s="158"/>
      <c r="J295" s="159">
        <f t="shared" si="70"/>
        <v>0</v>
      </c>
      <c r="K295" s="160"/>
      <c r="L295" s="30"/>
      <c r="M295" s="161" t="s">
        <v>1</v>
      </c>
      <c r="N295" s="162" t="s">
        <v>41</v>
      </c>
      <c r="O295" s="58"/>
      <c r="P295" s="163">
        <f t="shared" si="71"/>
        <v>0</v>
      </c>
      <c r="Q295" s="163">
        <v>0</v>
      </c>
      <c r="R295" s="163">
        <f t="shared" si="72"/>
        <v>0</v>
      </c>
      <c r="S295" s="163">
        <v>0</v>
      </c>
      <c r="T295" s="164">
        <f t="shared" si="7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65" t="s">
        <v>252</v>
      </c>
      <c r="AT295" s="165" t="s">
        <v>248</v>
      </c>
      <c r="AU295" s="165" t="s">
        <v>94</v>
      </c>
      <c r="AY295" s="14" t="s">
        <v>246</v>
      </c>
      <c r="BE295" s="166">
        <f t="shared" si="74"/>
        <v>0</v>
      </c>
      <c r="BF295" s="166">
        <f t="shared" si="75"/>
        <v>0</v>
      </c>
      <c r="BG295" s="166">
        <f t="shared" si="76"/>
        <v>0</v>
      </c>
      <c r="BH295" s="166">
        <f t="shared" si="77"/>
        <v>0</v>
      </c>
      <c r="BI295" s="166">
        <f t="shared" si="78"/>
        <v>0</v>
      </c>
      <c r="BJ295" s="14" t="s">
        <v>94</v>
      </c>
      <c r="BK295" s="166">
        <f t="shared" si="79"/>
        <v>0</v>
      </c>
      <c r="BL295" s="14" t="s">
        <v>252</v>
      </c>
      <c r="BM295" s="165" t="s">
        <v>1441</v>
      </c>
    </row>
    <row r="296" spans="1:65" s="2" customFormat="1" ht="39">
      <c r="A296" s="29"/>
      <c r="B296" s="30"/>
      <c r="C296" s="29"/>
      <c r="D296" s="183" t="s">
        <v>298</v>
      </c>
      <c r="E296" s="29"/>
      <c r="F296" s="184" t="s">
        <v>3390</v>
      </c>
      <c r="G296" s="29"/>
      <c r="H296" s="29"/>
      <c r="I296" s="185"/>
      <c r="J296" s="29"/>
      <c r="K296" s="29"/>
      <c r="L296" s="30"/>
      <c r="M296" s="186"/>
      <c r="N296" s="187"/>
      <c r="O296" s="58"/>
      <c r="P296" s="58"/>
      <c r="Q296" s="58"/>
      <c r="R296" s="58"/>
      <c r="S296" s="58"/>
      <c r="T296" s="5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T296" s="14" t="s">
        <v>298</v>
      </c>
      <c r="AU296" s="14" t="s">
        <v>94</v>
      </c>
    </row>
    <row r="297" spans="1:65" s="2" customFormat="1" ht="24.4" customHeight="1">
      <c r="A297" s="29"/>
      <c r="B297" s="152"/>
      <c r="C297" s="153" t="s">
        <v>956</v>
      </c>
      <c r="D297" s="153" t="s">
        <v>248</v>
      </c>
      <c r="E297" s="154" t="s">
        <v>3391</v>
      </c>
      <c r="F297" s="155" t="s">
        <v>3392</v>
      </c>
      <c r="G297" s="156" t="s">
        <v>324</v>
      </c>
      <c r="H297" s="157">
        <v>15</v>
      </c>
      <c r="I297" s="158"/>
      <c r="J297" s="159">
        <f t="shared" ref="J297:J321" si="80">ROUND(I297*H297,2)</f>
        <v>0</v>
      </c>
      <c r="K297" s="160"/>
      <c r="L297" s="30"/>
      <c r="M297" s="161" t="s">
        <v>1</v>
      </c>
      <c r="N297" s="162" t="s">
        <v>41</v>
      </c>
      <c r="O297" s="58"/>
      <c r="P297" s="163">
        <f t="shared" ref="P297:P321" si="81">O297*H297</f>
        <v>0</v>
      </c>
      <c r="Q297" s="163">
        <v>0</v>
      </c>
      <c r="R297" s="163">
        <f t="shared" ref="R297:R321" si="82">Q297*H297</f>
        <v>0</v>
      </c>
      <c r="S297" s="163">
        <v>0</v>
      </c>
      <c r="T297" s="164">
        <f t="shared" ref="T297:T321" si="83">S297*H297</f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65" t="s">
        <v>252</v>
      </c>
      <c r="AT297" s="165" t="s">
        <v>248</v>
      </c>
      <c r="AU297" s="165" t="s">
        <v>94</v>
      </c>
      <c r="AY297" s="14" t="s">
        <v>246</v>
      </c>
      <c r="BE297" s="166">
        <f t="shared" ref="BE297:BE321" si="84">IF(N297="základná",J297,0)</f>
        <v>0</v>
      </c>
      <c r="BF297" s="166">
        <f t="shared" ref="BF297:BF321" si="85">IF(N297="znížená",J297,0)</f>
        <v>0</v>
      </c>
      <c r="BG297" s="166">
        <f t="shared" ref="BG297:BG321" si="86">IF(N297="zákl. prenesená",J297,0)</f>
        <v>0</v>
      </c>
      <c r="BH297" s="166">
        <f t="shared" ref="BH297:BH321" si="87">IF(N297="zníž. prenesená",J297,0)</f>
        <v>0</v>
      </c>
      <c r="BI297" s="166">
        <f t="shared" ref="BI297:BI321" si="88">IF(N297="nulová",J297,0)</f>
        <v>0</v>
      </c>
      <c r="BJ297" s="14" t="s">
        <v>94</v>
      </c>
      <c r="BK297" s="166">
        <f t="shared" ref="BK297:BK321" si="89">ROUND(I297*H297,2)</f>
        <v>0</v>
      </c>
      <c r="BL297" s="14" t="s">
        <v>252</v>
      </c>
      <c r="BM297" s="165" t="s">
        <v>1444</v>
      </c>
    </row>
    <row r="298" spans="1:65" s="2" customFormat="1" ht="24.4" customHeight="1">
      <c r="A298" s="29"/>
      <c r="B298" s="152"/>
      <c r="C298" s="172" t="s">
        <v>1445</v>
      </c>
      <c r="D298" s="172" t="s">
        <v>295</v>
      </c>
      <c r="E298" s="173" t="s">
        <v>3393</v>
      </c>
      <c r="F298" s="174" t="s">
        <v>3392</v>
      </c>
      <c r="G298" s="175" t="s">
        <v>324</v>
      </c>
      <c r="H298" s="176">
        <v>15</v>
      </c>
      <c r="I298" s="177"/>
      <c r="J298" s="178">
        <f t="shared" si="80"/>
        <v>0</v>
      </c>
      <c r="K298" s="179"/>
      <c r="L298" s="180"/>
      <c r="M298" s="181" t="s">
        <v>1</v>
      </c>
      <c r="N298" s="182" t="s">
        <v>41</v>
      </c>
      <c r="O298" s="58"/>
      <c r="P298" s="163">
        <f t="shared" si="81"/>
        <v>0</v>
      </c>
      <c r="Q298" s="163">
        <v>0</v>
      </c>
      <c r="R298" s="163">
        <f t="shared" si="82"/>
        <v>0</v>
      </c>
      <c r="S298" s="163">
        <v>0</v>
      </c>
      <c r="T298" s="164">
        <f t="shared" si="8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65" t="s">
        <v>261</v>
      </c>
      <c r="AT298" s="165" t="s">
        <v>295</v>
      </c>
      <c r="AU298" s="165" t="s">
        <v>94</v>
      </c>
      <c r="AY298" s="14" t="s">
        <v>246</v>
      </c>
      <c r="BE298" s="166">
        <f t="shared" si="84"/>
        <v>0</v>
      </c>
      <c r="BF298" s="166">
        <f t="shared" si="85"/>
        <v>0</v>
      </c>
      <c r="BG298" s="166">
        <f t="shared" si="86"/>
        <v>0</v>
      </c>
      <c r="BH298" s="166">
        <f t="shared" si="87"/>
        <v>0</v>
      </c>
      <c r="BI298" s="166">
        <f t="shared" si="88"/>
        <v>0</v>
      </c>
      <c r="BJ298" s="14" t="s">
        <v>94</v>
      </c>
      <c r="BK298" s="166">
        <f t="shared" si="89"/>
        <v>0</v>
      </c>
      <c r="BL298" s="14" t="s">
        <v>252</v>
      </c>
      <c r="BM298" s="165" t="s">
        <v>1447</v>
      </c>
    </row>
    <row r="299" spans="1:65" s="2" customFormat="1" ht="24.4" customHeight="1">
      <c r="A299" s="29"/>
      <c r="B299" s="152"/>
      <c r="C299" s="153" t="s">
        <v>959</v>
      </c>
      <c r="D299" s="153" t="s">
        <v>248</v>
      </c>
      <c r="E299" s="154" t="s">
        <v>3394</v>
      </c>
      <c r="F299" s="155" t="s">
        <v>3395</v>
      </c>
      <c r="G299" s="156" t="s">
        <v>324</v>
      </c>
      <c r="H299" s="157">
        <v>10</v>
      </c>
      <c r="I299" s="158"/>
      <c r="J299" s="159">
        <f t="shared" si="80"/>
        <v>0</v>
      </c>
      <c r="K299" s="160"/>
      <c r="L299" s="30"/>
      <c r="M299" s="161" t="s">
        <v>1</v>
      </c>
      <c r="N299" s="162" t="s">
        <v>41</v>
      </c>
      <c r="O299" s="58"/>
      <c r="P299" s="163">
        <f t="shared" si="81"/>
        <v>0</v>
      </c>
      <c r="Q299" s="163">
        <v>0</v>
      </c>
      <c r="R299" s="163">
        <f t="shared" si="82"/>
        <v>0</v>
      </c>
      <c r="S299" s="163">
        <v>0</v>
      </c>
      <c r="T299" s="164">
        <f t="shared" si="83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65" t="s">
        <v>252</v>
      </c>
      <c r="AT299" s="165" t="s">
        <v>248</v>
      </c>
      <c r="AU299" s="165" t="s">
        <v>94</v>
      </c>
      <c r="AY299" s="14" t="s">
        <v>246</v>
      </c>
      <c r="BE299" s="166">
        <f t="shared" si="84"/>
        <v>0</v>
      </c>
      <c r="BF299" s="166">
        <f t="shared" si="85"/>
        <v>0</v>
      </c>
      <c r="BG299" s="166">
        <f t="shared" si="86"/>
        <v>0</v>
      </c>
      <c r="BH299" s="166">
        <f t="shared" si="87"/>
        <v>0</v>
      </c>
      <c r="BI299" s="166">
        <f t="shared" si="88"/>
        <v>0</v>
      </c>
      <c r="BJ299" s="14" t="s">
        <v>94</v>
      </c>
      <c r="BK299" s="166">
        <f t="shared" si="89"/>
        <v>0</v>
      </c>
      <c r="BL299" s="14" t="s">
        <v>252</v>
      </c>
      <c r="BM299" s="165" t="s">
        <v>1448</v>
      </c>
    </row>
    <row r="300" spans="1:65" s="2" customFormat="1" ht="24.4" customHeight="1">
      <c r="A300" s="29"/>
      <c r="B300" s="152"/>
      <c r="C300" s="172" t="s">
        <v>1451</v>
      </c>
      <c r="D300" s="172" t="s">
        <v>295</v>
      </c>
      <c r="E300" s="173" t="s">
        <v>3396</v>
      </c>
      <c r="F300" s="174" t="s">
        <v>3395</v>
      </c>
      <c r="G300" s="175" t="s">
        <v>324</v>
      </c>
      <c r="H300" s="176">
        <v>10</v>
      </c>
      <c r="I300" s="177"/>
      <c r="J300" s="178">
        <f t="shared" si="80"/>
        <v>0</v>
      </c>
      <c r="K300" s="179"/>
      <c r="L300" s="180"/>
      <c r="M300" s="181" t="s">
        <v>1</v>
      </c>
      <c r="N300" s="182" t="s">
        <v>41</v>
      </c>
      <c r="O300" s="58"/>
      <c r="P300" s="163">
        <f t="shared" si="81"/>
        <v>0</v>
      </c>
      <c r="Q300" s="163">
        <v>0</v>
      </c>
      <c r="R300" s="163">
        <f t="shared" si="82"/>
        <v>0</v>
      </c>
      <c r="S300" s="163">
        <v>0</v>
      </c>
      <c r="T300" s="164">
        <f t="shared" si="83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65" t="s">
        <v>261</v>
      </c>
      <c r="AT300" s="165" t="s">
        <v>295</v>
      </c>
      <c r="AU300" s="165" t="s">
        <v>94</v>
      </c>
      <c r="AY300" s="14" t="s">
        <v>246</v>
      </c>
      <c r="BE300" s="166">
        <f t="shared" si="84"/>
        <v>0</v>
      </c>
      <c r="BF300" s="166">
        <f t="shared" si="85"/>
        <v>0</v>
      </c>
      <c r="BG300" s="166">
        <f t="shared" si="86"/>
        <v>0</v>
      </c>
      <c r="BH300" s="166">
        <f t="shared" si="87"/>
        <v>0</v>
      </c>
      <c r="BI300" s="166">
        <f t="shared" si="88"/>
        <v>0</v>
      </c>
      <c r="BJ300" s="14" t="s">
        <v>94</v>
      </c>
      <c r="BK300" s="166">
        <f t="shared" si="89"/>
        <v>0</v>
      </c>
      <c r="BL300" s="14" t="s">
        <v>252</v>
      </c>
      <c r="BM300" s="165" t="s">
        <v>1454</v>
      </c>
    </row>
    <row r="301" spans="1:65" s="2" customFormat="1" ht="24.4" customHeight="1">
      <c r="A301" s="29"/>
      <c r="B301" s="152"/>
      <c r="C301" s="153" t="s">
        <v>963</v>
      </c>
      <c r="D301" s="153" t="s">
        <v>248</v>
      </c>
      <c r="E301" s="154" t="s">
        <v>3397</v>
      </c>
      <c r="F301" s="155" t="s">
        <v>3398</v>
      </c>
      <c r="G301" s="156" t="s">
        <v>324</v>
      </c>
      <c r="H301" s="157">
        <v>5</v>
      </c>
      <c r="I301" s="158"/>
      <c r="J301" s="159">
        <f t="shared" si="80"/>
        <v>0</v>
      </c>
      <c r="K301" s="160"/>
      <c r="L301" s="30"/>
      <c r="M301" s="161" t="s">
        <v>1</v>
      </c>
      <c r="N301" s="162" t="s">
        <v>41</v>
      </c>
      <c r="O301" s="58"/>
      <c r="P301" s="163">
        <f t="shared" si="81"/>
        <v>0</v>
      </c>
      <c r="Q301" s="163">
        <v>0</v>
      </c>
      <c r="R301" s="163">
        <f t="shared" si="82"/>
        <v>0</v>
      </c>
      <c r="S301" s="163">
        <v>0</v>
      </c>
      <c r="T301" s="164">
        <f t="shared" si="8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65" t="s">
        <v>252</v>
      </c>
      <c r="AT301" s="165" t="s">
        <v>248</v>
      </c>
      <c r="AU301" s="165" t="s">
        <v>94</v>
      </c>
      <c r="AY301" s="14" t="s">
        <v>246</v>
      </c>
      <c r="BE301" s="166">
        <f t="shared" si="84"/>
        <v>0</v>
      </c>
      <c r="BF301" s="166">
        <f t="shared" si="85"/>
        <v>0</v>
      </c>
      <c r="BG301" s="166">
        <f t="shared" si="86"/>
        <v>0</v>
      </c>
      <c r="BH301" s="166">
        <f t="shared" si="87"/>
        <v>0</v>
      </c>
      <c r="BI301" s="166">
        <f t="shared" si="88"/>
        <v>0</v>
      </c>
      <c r="BJ301" s="14" t="s">
        <v>94</v>
      </c>
      <c r="BK301" s="166">
        <f t="shared" si="89"/>
        <v>0</v>
      </c>
      <c r="BL301" s="14" t="s">
        <v>252</v>
      </c>
      <c r="BM301" s="165" t="s">
        <v>1457</v>
      </c>
    </row>
    <row r="302" spans="1:65" s="2" customFormat="1" ht="24.4" customHeight="1">
      <c r="A302" s="29"/>
      <c r="B302" s="152"/>
      <c r="C302" s="172" t="s">
        <v>1458</v>
      </c>
      <c r="D302" s="172" t="s">
        <v>295</v>
      </c>
      <c r="E302" s="173" t="s">
        <v>3399</v>
      </c>
      <c r="F302" s="174" t="s">
        <v>3398</v>
      </c>
      <c r="G302" s="175" t="s">
        <v>324</v>
      </c>
      <c r="H302" s="176">
        <v>5</v>
      </c>
      <c r="I302" s="177"/>
      <c r="J302" s="178">
        <f t="shared" si="80"/>
        <v>0</v>
      </c>
      <c r="K302" s="179"/>
      <c r="L302" s="180"/>
      <c r="M302" s="181" t="s">
        <v>1</v>
      </c>
      <c r="N302" s="182" t="s">
        <v>41</v>
      </c>
      <c r="O302" s="58"/>
      <c r="P302" s="163">
        <f t="shared" si="81"/>
        <v>0</v>
      </c>
      <c r="Q302" s="163">
        <v>0</v>
      </c>
      <c r="R302" s="163">
        <f t="shared" si="82"/>
        <v>0</v>
      </c>
      <c r="S302" s="163">
        <v>0</v>
      </c>
      <c r="T302" s="164">
        <f t="shared" si="8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65" t="s">
        <v>261</v>
      </c>
      <c r="AT302" s="165" t="s">
        <v>295</v>
      </c>
      <c r="AU302" s="165" t="s">
        <v>94</v>
      </c>
      <c r="AY302" s="14" t="s">
        <v>246</v>
      </c>
      <c r="BE302" s="166">
        <f t="shared" si="84"/>
        <v>0</v>
      </c>
      <c r="BF302" s="166">
        <f t="shared" si="85"/>
        <v>0</v>
      </c>
      <c r="BG302" s="166">
        <f t="shared" si="86"/>
        <v>0</v>
      </c>
      <c r="BH302" s="166">
        <f t="shared" si="87"/>
        <v>0</v>
      </c>
      <c r="BI302" s="166">
        <f t="shared" si="88"/>
        <v>0</v>
      </c>
      <c r="BJ302" s="14" t="s">
        <v>94</v>
      </c>
      <c r="BK302" s="166">
        <f t="shared" si="89"/>
        <v>0</v>
      </c>
      <c r="BL302" s="14" t="s">
        <v>252</v>
      </c>
      <c r="BM302" s="165" t="s">
        <v>1461</v>
      </c>
    </row>
    <row r="303" spans="1:65" s="2" customFormat="1" ht="24.4" customHeight="1">
      <c r="A303" s="29"/>
      <c r="B303" s="152"/>
      <c r="C303" s="153" t="s">
        <v>966</v>
      </c>
      <c r="D303" s="153" t="s">
        <v>248</v>
      </c>
      <c r="E303" s="154" t="s">
        <v>3400</v>
      </c>
      <c r="F303" s="155" t="s">
        <v>3401</v>
      </c>
      <c r="G303" s="156" t="s">
        <v>324</v>
      </c>
      <c r="H303" s="157">
        <v>17</v>
      </c>
      <c r="I303" s="158"/>
      <c r="J303" s="159">
        <f t="shared" si="80"/>
        <v>0</v>
      </c>
      <c r="K303" s="160"/>
      <c r="L303" s="30"/>
      <c r="M303" s="161" t="s">
        <v>1</v>
      </c>
      <c r="N303" s="162" t="s">
        <v>41</v>
      </c>
      <c r="O303" s="58"/>
      <c r="P303" s="163">
        <f t="shared" si="81"/>
        <v>0</v>
      </c>
      <c r="Q303" s="163">
        <v>0</v>
      </c>
      <c r="R303" s="163">
        <f t="shared" si="82"/>
        <v>0</v>
      </c>
      <c r="S303" s="163">
        <v>0</v>
      </c>
      <c r="T303" s="164">
        <f t="shared" si="8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65" t="s">
        <v>252</v>
      </c>
      <c r="AT303" s="165" t="s">
        <v>248</v>
      </c>
      <c r="AU303" s="165" t="s">
        <v>94</v>
      </c>
      <c r="AY303" s="14" t="s">
        <v>246</v>
      </c>
      <c r="BE303" s="166">
        <f t="shared" si="84"/>
        <v>0</v>
      </c>
      <c r="BF303" s="166">
        <f t="shared" si="85"/>
        <v>0</v>
      </c>
      <c r="BG303" s="166">
        <f t="shared" si="86"/>
        <v>0</v>
      </c>
      <c r="BH303" s="166">
        <f t="shared" si="87"/>
        <v>0</v>
      </c>
      <c r="BI303" s="166">
        <f t="shared" si="88"/>
        <v>0</v>
      </c>
      <c r="BJ303" s="14" t="s">
        <v>94</v>
      </c>
      <c r="BK303" s="166">
        <f t="shared" si="89"/>
        <v>0</v>
      </c>
      <c r="BL303" s="14" t="s">
        <v>252</v>
      </c>
      <c r="BM303" s="165" t="s">
        <v>1464</v>
      </c>
    </row>
    <row r="304" spans="1:65" s="2" customFormat="1" ht="24.4" customHeight="1">
      <c r="A304" s="29"/>
      <c r="B304" s="152"/>
      <c r="C304" s="172" t="s">
        <v>1465</v>
      </c>
      <c r="D304" s="172" t="s">
        <v>295</v>
      </c>
      <c r="E304" s="173" t="s">
        <v>3402</v>
      </c>
      <c r="F304" s="174" t="s">
        <v>3401</v>
      </c>
      <c r="G304" s="175" t="s">
        <v>324</v>
      </c>
      <c r="H304" s="176">
        <v>17</v>
      </c>
      <c r="I304" s="177"/>
      <c r="J304" s="178">
        <f t="shared" si="80"/>
        <v>0</v>
      </c>
      <c r="K304" s="179"/>
      <c r="L304" s="180"/>
      <c r="M304" s="181" t="s">
        <v>1</v>
      </c>
      <c r="N304" s="182" t="s">
        <v>41</v>
      </c>
      <c r="O304" s="58"/>
      <c r="P304" s="163">
        <f t="shared" si="81"/>
        <v>0</v>
      </c>
      <c r="Q304" s="163">
        <v>0</v>
      </c>
      <c r="R304" s="163">
        <f t="shared" si="82"/>
        <v>0</v>
      </c>
      <c r="S304" s="163">
        <v>0</v>
      </c>
      <c r="T304" s="164">
        <f t="shared" si="8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65" t="s">
        <v>261</v>
      </c>
      <c r="AT304" s="165" t="s">
        <v>295</v>
      </c>
      <c r="AU304" s="165" t="s">
        <v>94</v>
      </c>
      <c r="AY304" s="14" t="s">
        <v>246</v>
      </c>
      <c r="BE304" s="166">
        <f t="shared" si="84"/>
        <v>0</v>
      </c>
      <c r="BF304" s="166">
        <f t="shared" si="85"/>
        <v>0</v>
      </c>
      <c r="BG304" s="166">
        <f t="shared" si="86"/>
        <v>0</v>
      </c>
      <c r="BH304" s="166">
        <f t="shared" si="87"/>
        <v>0</v>
      </c>
      <c r="BI304" s="166">
        <f t="shared" si="88"/>
        <v>0</v>
      </c>
      <c r="BJ304" s="14" t="s">
        <v>94</v>
      </c>
      <c r="BK304" s="166">
        <f t="shared" si="89"/>
        <v>0</v>
      </c>
      <c r="BL304" s="14" t="s">
        <v>252</v>
      </c>
      <c r="BM304" s="165" t="s">
        <v>1468</v>
      </c>
    </row>
    <row r="305" spans="1:65" s="2" customFormat="1" ht="24.4" customHeight="1">
      <c r="A305" s="29"/>
      <c r="B305" s="152"/>
      <c r="C305" s="153" t="s">
        <v>970</v>
      </c>
      <c r="D305" s="153" t="s">
        <v>248</v>
      </c>
      <c r="E305" s="154" t="s">
        <v>3403</v>
      </c>
      <c r="F305" s="155" t="s">
        <v>3404</v>
      </c>
      <c r="G305" s="156" t="s">
        <v>324</v>
      </c>
      <c r="H305" s="157">
        <v>17</v>
      </c>
      <c r="I305" s="158"/>
      <c r="J305" s="159">
        <f t="shared" si="80"/>
        <v>0</v>
      </c>
      <c r="K305" s="160"/>
      <c r="L305" s="30"/>
      <c r="M305" s="161" t="s">
        <v>1</v>
      </c>
      <c r="N305" s="162" t="s">
        <v>41</v>
      </c>
      <c r="O305" s="58"/>
      <c r="P305" s="163">
        <f t="shared" si="81"/>
        <v>0</v>
      </c>
      <c r="Q305" s="163">
        <v>0</v>
      </c>
      <c r="R305" s="163">
        <f t="shared" si="82"/>
        <v>0</v>
      </c>
      <c r="S305" s="163">
        <v>0</v>
      </c>
      <c r="T305" s="164">
        <f t="shared" si="8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65" t="s">
        <v>252</v>
      </c>
      <c r="AT305" s="165" t="s">
        <v>248</v>
      </c>
      <c r="AU305" s="165" t="s">
        <v>94</v>
      </c>
      <c r="AY305" s="14" t="s">
        <v>246</v>
      </c>
      <c r="BE305" s="166">
        <f t="shared" si="84"/>
        <v>0</v>
      </c>
      <c r="BF305" s="166">
        <f t="shared" si="85"/>
        <v>0</v>
      </c>
      <c r="BG305" s="166">
        <f t="shared" si="86"/>
        <v>0</v>
      </c>
      <c r="BH305" s="166">
        <f t="shared" si="87"/>
        <v>0</v>
      </c>
      <c r="BI305" s="166">
        <f t="shared" si="88"/>
        <v>0</v>
      </c>
      <c r="BJ305" s="14" t="s">
        <v>94</v>
      </c>
      <c r="BK305" s="166">
        <f t="shared" si="89"/>
        <v>0</v>
      </c>
      <c r="BL305" s="14" t="s">
        <v>252</v>
      </c>
      <c r="BM305" s="165" t="s">
        <v>1471</v>
      </c>
    </row>
    <row r="306" spans="1:65" s="2" customFormat="1" ht="24.4" customHeight="1">
      <c r="A306" s="29"/>
      <c r="B306" s="152"/>
      <c r="C306" s="172" t="s">
        <v>1472</v>
      </c>
      <c r="D306" s="172" t="s">
        <v>295</v>
      </c>
      <c r="E306" s="173" t="s">
        <v>3405</v>
      </c>
      <c r="F306" s="174" t="s">
        <v>3404</v>
      </c>
      <c r="G306" s="175" t="s">
        <v>324</v>
      </c>
      <c r="H306" s="176">
        <v>17</v>
      </c>
      <c r="I306" s="177"/>
      <c r="J306" s="178">
        <f t="shared" si="80"/>
        <v>0</v>
      </c>
      <c r="K306" s="179"/>
      <c r="L306" s="180"/>
      <c r="M306" s="181" t="s">
        <v>1</v>
      </c>
      <c r="N306" s="182" t="s">
        <v>41</v>
      </c>
      <c r="O306" s="58"/>
      <c r="P306" s="163">
        <f t="shared" si="81"/>
        <v>0</v>
      </c>
      <c r="Q306" s="163">
        <v>0</v>
      </c>
      <c r="R306" s="163">
        <f t="shared" si="82"/>
        <v>0</v>
      </c>
      <c r="S306" s="163">
        <v>0</v>
      </c>
      <c r="T306" s="164">
        <f t="shared" si="83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65" t="s">
        <v>261</v>
      </c>
      <c r="AT306" s="165" t="s">
        <v>295</v>
      </c>
      <c r="AU306" s="165" t="s">
        <v>94</v>
      </c>
      <c r="AY306" s="14" t="s">
        <v>246</v>
      </c>
      <c r="BE306" s="166">
        <f t="shared" si="84"/>
        <v>0</v>
      </c>
      <c r="BF306" s="166">
        <f t="shared" si="85"/>
        <v>0</v>
      </c>
      <c r="BG306" s="166">
        <f t="shared" si="86"/>
        <v>0</v>
      </c>
      <c r="BH306" s="166">
        <f t="shared" si="87"/>
        <v>0</v>
      </c>
      <c r="BI306" s="166">
        <f t="shared" si="88"/>
        <v>0</v>
      </c>
      <c r="BJ306" s="14" t="s">
        <v>94</v>
      </c>
      <c r="BK306" s="166">
        <f t="shared" si="89"/>
        <v>0</v>
      </c>
      <c r="BL306" s="14" t="s">
        <v>252</v>
      </c>
      <c r="BM306" s="165" t="s">
        <v>1475</v>
      </c>
    </row>
    <row r="307" spans="1:65" s="2" customFormat="1" ht="37.9" customHeight="1">
      <c r="A307" s="29"/>
      <c r="B307" s="152"/>
      <c r="C307" s="153" t="s">
        <v>975</v>
      </c>
      <c r="D307" s="153" t="s">
        <v>248</v>
      </c>
      <c r="E307" s="154" t="s">
        <v>3406</v>
      </c>
      <c r="F307" s="155" t="s">
        <v>3407</v>
      </c>
      <c r="G307" s="156" t="s">
        <v>324</v>
      </c>
      <c r="H307" s="157">
        <v>4</v>
      </c>
      <c r="I307" s="158"/>
      <c r="J307" s="159">
        <f t="shared" si="80"/>
        <v>0</v>
      </c>
      <c r="K307" s="160"/>
      <c r="L307" s="30"/>
      <c r="M307" s="161" t="s">
        <v>1</v>
      </c>
      <c r="N307" s="162" t="s">
        <v>41</v>
      </c>
      <c r="O307" s="58"/>
      <c r="P307" s="163">
        <f t="shared" si="81"/>
        <v>0</v>
      </c>
      <c r="Q307" s="163">
        <v>0</v>
      </c>
      <c r="R307" s="163">
        <f t="shared" si="82"/>
        <v>0</v>
      </c>
      <c r="S307" s="163">
        <v>0</v>
      </c>
      <c r="T307" s="164">
        <f t="shared" si="83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65" t="s">
        <v>252</v>
      </c>
      <c r="AT307" s="165" t="s">
        <v>248</v>
      </c>
      <c r="AU307" s="165" t="s">
        <v>94</v>
      </c>
      <c r="AY307" s="14" t="s">
        <v>246</v>
      </c>
      <c r="BE307" s="166">
        <f t="shared" si="84"/>
        <v>0</v>
      </c>
      <c r="BF307" s="166">
        <f t="shared" si="85"/>
        <v>0</v>
      </c>
      <c r="BG307" s="166">
        <f t="shared" si="86"/>
        <v>0</v>
      </c>
      <c r="BH307" s="166">
        <f t="shared" si="87"/>
        <v>0</v>
      </c>
      <c r="BI307" s="166">
        <f t="shared" si="88"/>
        <v>0</v>
      </c>
      <c r="BJ307" s="14" t="s">
        <v>94</v>
      </c>
      <c r="BK307" s="166">
        <f t="shared" si="89"/>
        <v>0</v>
      </c>
      <c r="BL307" s="14" t="s">
        <v>252</v>
      </c>
      <c r="BM307" s="165" t="s">
        <v>1478</v>
      </c>
    </row>
    <row r="308" spans="1:65" s="2" customFormat="1" ht="37.9" customHeight="1">
      <c r="A308" s="29"/>
      <c r="B308" s="152"/>
      <c r="C308" s="172" t="s">
        <v>1479</v>
      </c>
      <c r="D308" s="172" t="s">
        <v>295</v>
      </c>
      <c r="E308" s="173" t="s">
        <v>3408</v>
      </c>
      <c r="F308" s="174" t="s">
        <v>3407</v>
      </c>
      <c r="G308" s="175" t="s">
        <v>324</v>
      </c>
      <c r="H308" s="176">
        <v>4</v>
      </c>
      <c r="I308" s="177"/>
      <c r="J308" s="178">
        <f t="shared" si="80"/>
        <v>0</v>
      </c>
      <c r="K308" s="179"/>
      <c r="L308" s="180"/>
      <c r="M308" s="181" t="s">
        <v>1</v>
      </c>
      <c r="N308" s="182" t="s">
        <v>41</v>
      </c>
      <c r="O308" s="58"/>
      <c r="P308" s="163">
        <f t="shared" si="81"/>
        <v>0</v>
      </c>
      <c r="Q308" s="163">
        <v>0</v>
      </c>
      <c r="R308" s="163">
        <f t="shared" si="82"/>
        <v>0</v>
      </c>
      <c r="S308" s="163">
        <v>0</v>
      </c>
      <c r="T308" s="164">
        <f t="shared" si="83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65" t="s">
        <v>261</v>
      </c>
      <c r="AT308" s="165" t="s">
        <v>295</v>
      </c>
      <c r="AU308" s="165" t="s">
        <v>94</v>
      </c>
      <c r="AY308" s="14" t="s">
        <v>246</v>
      </c>
      <c r="BE308" s="166">
        <f t="shared" si="84"/>
        <v>0</v>
      </c>
      <c r="BF308" s="166">
        <f t="shared" si="85"/>
        <v>0</v>
      </c>
      <c r="BG308" s="166">
        <f t="shared" si="86"/>
        <v>0</v>
      </c>
      <c r="BH308" s="166">
        <f t="shared" si="87"/>
        <v>0</v>
      </c>
      <c r="BI308" s="166">
        <f t="shared" si="88"/>
        <v>0</v>
      </c>
      <c r="BJ308" s="14" t="s">
        <v>94</v>
      </c>
      <c r="BK308" s="166">
        <f t="shared" si="89"/>
        <v>0</v>
      </c>
      <c r="BL308" s="14" t="s">
        <v>252</v>
      </c>
      <c r="BM308" s="165" t="s">
        <v>1482</v>
      </c>
    </row>
    <row r="309" spans="1:65" s="2" customFormat="1" ht="37.9" customHeight="1">
      <c r="A309" s="29"/>
      <c r="B309" s="152"/>
      <c r="C309" s="153" t="s">
        <v>979</v>
      </c>
      <c r="D309" s="153" t="s">
        <v>248</v>
      </c>
      <c r="E309" s="154" t="s">
        <v>3409</v>
      </c>
      <c r="F309" s="155" t="s">
        <v>3410</v>
      </c>
      <c r="G309" s="156" t="s">
        <v>324</v>
      </c>
      <c r="H309" s="157">
        <v>4</v>
      </c>
      <c r="I309" s="158"/>
      <c r="J309" s="159">
        <f t="shared" si="80"/>
        <v>0</v>
      </c>
      <c r="K309" s="160"/>
      <c r="L309" s="30"/>
      <c r="M309" s="161" t="s">
        <v>1</v>
      </c>
      <c r="N309" s="162" t="s">
        <v>41</v>
      </c>
      <c r="O309" s="58"/>
      <c r="P309" s="163">
        <f t="shared" si="81"/>
        <v>0</v>
      </c>
      <c r="Q309" s="163">
        <v>0</v>
      </c>
      <c r="R309" s="163">
        <f t="shared" si="82"/>
        <v>0</v>
      </c>
      <c r="S309" s="163">
        <v>0</v>
      </c>
      <c r="T309" s="164">
        <f t="shared" si="83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65" t="s">
        <v>252</v>
      </c>
      <c r="AT309" s="165" t="s">
        <v>248</v>
      </c>
      <c r="AU309" s="165" t="s">
        <v>94</v>
      </c>
      <c r="AY309" s="14" t="s">
        <v>246</v>
      </c>
      <c r="BE309" s="166">
        <f t="shared" si="84"/>
        <v>0</v>
      </c>
      <c r="BF309" s="166">
        <f t="shared" si="85"/>
        <v>0</v>
      </c>
      <c r="BG309" s="166">
        <f t="shared" si="86"/>
        <v>0</v>
      </c>
      <c r="BH309" s="166">
        <f t="shared" si="87"/>
        <v>0</v>
      </c>
      <c r="BI309" s="166">
        <f t="shared" si="88"/>
        <v>0</v>
      </c>
      <c r="BJ309" s="14" t="s">
        <v>94</v>
      </c>
      <c r="BK309" s="166">
        <f t="shared" si="89"/>
        <v>0</v>
      </c>
      <c r="BL309" s="14" t="s">
        <v>252</v>
      </c>
      <c r="BM309" s="165" t="s">
        <v>1485</v>
      </c>
    </row>
    <row r="310" spans="1:65" s="2" customFormat="1" ht="37.9" customHeight="1">
      <c r="A310" s="29"/>
      <c r="B310" s="152"/>
      <c r="C310" s="172" t="s">
        <v>1486</v>
      </c>
      <c r="D310" s="172" t="s">
        <v>295</v>
      </c>
      <c r="E310" s="173" t="s">
        <v>3411</v>
      </c>
      <c r="F310" s="174" t="s">
        <v>3410</v>
      </c>
      <c r="G310" s="175" t="s">
        <v>324</v>
      </c>
      <c r="H310" s="176">
        <v>4</v>
      </c>
      <c r="I310" s="177"/>
      <c r="J310" s="178">
        <f t="shared" si="80"/>
        <v>0</v>
      </c>
      <c r="K310" s="179"/>
      <c r="L310" s="180"/>
      <c r="M310" s="181" t="s">
        <v>1</v>
      </c>
      <c r="N310" s="182" t="s">
        <v>41</v>
      </c>
      <c r="O310" s="58"/>
      <c r="P310" s="163">
        <f t="shared" si="81"/>
        <v>0</v>
      </c>
      <c r="Q310" s="163">
        <v>0</v>
      </c>
      <c r="R310" s="163">
        <f t="shared" si="82"/>
        <v>0</v>
      </c>
      <c r="S310" s="163">
        <v>0</v>
      </c>
      <c r="T310" s="164">
        <f t="shared" si="8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65" t="s">
        <v>261</v>
      </c>
      <c r="AT310" s="165" t="s">
        <v>295</v>
      </c>
      <c r="AU310" s="165" t="s">
        <v>94</v>
      </c>
      <c r="AY310" s="14" t="s">
        <v>246</v>
      </c>
      <c r="BE310" s="166">
        <f t="shared" si="84"/>
        <v>0</v>
      </c>
      <c r="BF310" s="166">
        <f t="shared" si="85"/>
        <v>0</v>
      </c>
      <c r="BG310" s="166">
        <f t="shared" si="86"/>
        <v>0</v>
      </c>
      <c r="BH310" s="166">
        <f t="shared" si="87"/>
        <v>0</v>
      </c>
      <c r="BI310" s="166">
        <f t="shared" si="88"/>
        <v>0</v>
      </c>
      <c r="BJ310" s="14" t="s">
        <v>94</v>
      </c>
      <c r="BK310" s="166">
        <f t="shared" si="89"/>
        <v>0</v>
      </c>
      <c r="BL310" s="14" t="s">
        <v>252</v>
      </c>
      <c r="BM310" s="165" t="s">
        <v>1489</v>
      </c>
    </row>
    <row r="311" spans="1:65" s="2" customFormat="1" ht="49.15" customHeight="1">
      <c r="A311" s="29"/>
      <c r="B311" s="152"/>
      <c r="C311" s="153" t="s">
        <v>983</v>
      </c>
      <c r="D311" s="153" t="s">
        <v>248</v>
      </c>
      <c r="E311" s="154" t="s">
        <v>3412</v>
      </c>
      <c r="F311" s="155" t="s">
        <v>3413</v>
      </c>
      <c r="G311" s="156" t="s">
        <v>324</v>
      </c>
      <c r="H311" s="157">
        <v>11</v>
      </c>
      <c r="I311" s="158"/>
      <c r="J311" s="159">
        <f t="shared" si="80"/>
        <v>0</v>
      </c>
      <c r="K311" s="160"/>
      <c r="L311" s="30"/>
      <c r="M311" s="161" t="s">
        <v>1</v>
      </c>
      <c r="N311" s="162" t="s">
        <v>41</v>
      </c>
      <c r="O311" s="58"/>
      <c r="P311" s="163">
        <f t="shared" si="81"/>
        <v>0</v>
      </c>
      <c r="Q311" s="163">
        <v>0</v>
      </c>
      <c r="R311" s="163">
        <f t="shared" si="82"/>
        <v>0</v>
      </c>
      <c r="S311" s="163">
        <v>0</v>
      </c>
      <c r="T311" s="164">
        <f t="shared" si="83"/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65" t="s">
        <v>252</v>
      </c>
      <c r="AT311" s="165" t="s">
        <v>248</v>
      </c>
      <c r="AU311" s="165" t="s">
        <v>94</v>
      </c>
      <c r="AY311" s="14" t="s">
        <v>246</v>
      </c>
      <c r="BE311" s="166">
        <f t="shared" si="84"/>
        <v>0</v>
      </c>
      <c r="BF311" s="166">
        <f t="shared" si="85"/>
        <v>0</v>
      </c>
      <c r="BG311" s="166">
        <f t="shared" si="86"/>
        <v>0</v>
      </c>
      <c r="BH311" s="166">
        <f t="shared" si="87"/>
        <v>0</v>
      </c>
      <c r="BI311" s="166">
        <f t="shared" si="88"/>
        <v>0</v>
      </c>
      <c r="BJ311" s="14" t="s">
        <v>94</v>
      </c>
      <c r="BK311" s="166">
        <f t="shared" si="89"/>
        <v>0</v>
      </c>
      <c r="BL311" s="14" t="s">
        <v>252</v>
      </c>
      <c r="BM311" s="165" t="s">
        <v>1492</v>
      </c>
    </row>
    <row r="312" spans="1:65" s="2" customFormat="1" ht="49.15" customHeight="1">
      <c r="A312" s="29"/>
      <c r="B312" s="152"/>
      <c r="C312" s="172" t="s">
        <v>1493</v>
      </c>
      <c r="D312" s="172" t="s">
        <v>295</v>
      </c>
      <c r="E312" s="173" t="s">
        <v>3414</v>
      </c>
      <c r="F312" s="174" t="s">
        <v>3413</v>
      </c>
      <c r="G312" s="175" t="s">
        <v>324</v>
      </c>
      <c r="H312" s="176">
        <v>11</v>
      </c>
      <c r="I312" s="177"/>
      <c r="J312" s="178">
        <f t="shared" si="80"/>
        <v>0</v>
      </c>
      <c r="K312" s="179"/>
      <c r="L312" s="180"/>
      <c r="M312" s="181" t="s">
        <v>1</v>
      </c>
      <c r="N312" s="182" t="s">
        <v>41</v>
      </c>
      <c r="O312" s="58"/>
      <c r="P312" s="163">
        <f t="shared" si="81"/>
        <v>0</v>
      </c>
      <c r="Q312" s="163">
        <v>0</v>
      </c>
      <c r="R312" s="163">
        <f t="shared" si="82"/>
        <v>0</v>
      </c>
      <c r="S312" s="163">
        <v>0</v>
      </c>
      <c r="T312" s="164">
        <f t="shared" si="83"/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65" t="s">
        <v>261</v>
      </c>
      <c r="AT312" s="165" t="s">
        <v>295</v>
      </c>
      <c r="AU312" s="165" t="s">
        <v>94</v>
      </c>
      <c r="AY312" s="14" t="s">
        <v>246</v>
      </c>
      <c r="BE312" s="166">
        <f t="shared" si="84"/>
        <v>0</v>
      </c>
      <c r="BF312" s="166">
        <f t="shared" si="85"/>
        <v>0</v>
      </c>
      <c r="BG312" s="166">
        <f t="shared" si="86"/>
        <v>0</v>
      </c>
      <c r="BH312" s="166">
        <f t="shared" si="87"/>
        <v>0</v>
      </c>
      <c r="BI312" s="166">
        <f t="shared" si="88"/>
        <v>0</v>
      </c>
      <c r="BJ312" s="14" t="s">
        <v>94</v>
      </c>
      <c r="BK312" s="166">
        <f t="shared" si="89"/>
        <v>0</v>
      </c>
      <c r="BL312" s="14" t="s">
        <v>252</v>
      </c>
      <c r="BM312" s="165" t="s">
        <v>1494</v>
      </c>
    </row>
    <row r="313" spans="1:65" s="2" customFormat="1" ht="55.5" customHeight="1">
      <c r="A313" s="29"/>
      <c r="B313" s="152"/>
      <c r="C313" s="153" t="s">
        <v>989</v>
      </c>
      <c r="D313" s="153" t="s">
        <v>248</v>
      </c>
      <c r="E313" s="154" t="s">
        <v>3415</v>
      </c>
      <c r="F313" s="155" t="s">
        <v>3416</v>
      </c>
      <c r="G313" s="156" t="s">
        <v>324</v>
      </c>
      <c r="H313" s="157">
        <v>11</v>
      </c>
      <c r="I313" s="158"/>
      <c r="J313" s="159">
        <f t="shared" si="80"/>
        <v>0</v>
      </c>
      <c r="K313" s="160"/>
      <c r="L313" s="30"/>
      <c r="M313" s="161" t="s">
        <v>1</v>
      </c>
      <c r="N313" s="162" t="s">
        <v>41</v>
      </c>
      <c r="O313" s="58"/>
      <c r="P313" s="163">
        <f t="shared" si="81"/>
        <v>0</v>
      </c>
      <c r="Q313" s="163">
        <v>0</v>
      </c>
      <c r="R313" s="163">
        <f t="shared" si="82"/>
        <v>0</v>
      </c>
      <c r="S313" s="163">
        <v>0</v>
      </c>
      <c r="T313" s="164">
        <f t="shared" si="83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65" t="s">
        <v>252</v>
      </c>
      <c r="AT313" s="165" t="s">
        <v>248</v>
      </c>
      <c r="AU313" s="165" t="s">
        <v>94</v>
      </c>
      <c r="AY313" s="14" t="s">
        <v>246</v>
      </c>
      <c r="BE313" s="166">
        <f t="shared" si="84"/>
        <v>0</v>
      </c>
      <c r="BF313" s="166">
        <f t="shared" si="85"/>
        <v>0</v>
      </c>
      <c r="BG313" s="166">
        <f t="shared" si="86"/>
        <v>0</v>
      </c>
      <c r="BH313" s="166">
        <f t="shared" si="87"/>
        <v>0</v>
      </c>
      <c r="BI313" s="166">
        <f t="shared" si="88"/>
        <v>0</v>
      </c>
      <c r="BJ313" s="14" t="s">
        <v>94</v>
      </c>
      <c r="BK313" s="166">
        <f t="shared" si="89"/>
        <v>0</v>
      </c>
      <c r="BL313" s="14" t="s">
        <v>252</v>
      </c>
      <c r="BM313" s="165" t="s">
        <v>1497</v>
      </c>
    </row>
    <row r="314" spans="1:65" s="2" customFormat="1" ht="55.5" customHeight="1">
      <c r="A314" s="29"/>
      <c r="B314" s="152"/>
      <c r="C314" s="172" t="s">
        <v>1499</v>
      </c>
      <c r="D314" s="172" t="s">
        <v>295</v>
      </c>
      <c r="E314" s="173" t="s">
        <v>3417</v>
      </c>
      <c r="F314" s="174" t="s">
        <v>3416</v>
      </c>
      <c r="G314" s="175" t="s">
        <v>324</v>
      </c>
      <c r="H314" s="176">
        <v>11</v>
      </c>
      <c r="I314" s="177"/>
      <c r="J314" s="178">
        <f t="shared" si="80"/>
        <v>0</v>
      </c>
      <c r="K314" s="179"/>
      <c r="L314" s="180"/>
      <c r="M314" s="181" t="s">
        <v>1</v>
      </c>
      <c r="N314" s="182" t="s">
        <v>41</v>
      </c>
      <c r="O314" s="58"/>
      <c r="P314" s="163">
        <f t="shared" si="81"/>
        <v>0</v>
      </c>
      <c r="Q314" s="163">
        <v>0</v>
      </c>
      <c r="R314" s="163">
        <f t="shared" si="82"/>
        <v>0</v>
      </c>
      <c r="S314" s="163">
        <v>0</v>
      </c>
      <c r="T314" s="164">
        <f t="shared" si="83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65" t="s">
        <v>261</v>
      </c>
      <c r="AT314" s="165" t="s">
        <v>295</v>
      </c>
      <c r="AU314" s="165" t="s">
        <v>94</v>
      </c>
      <c r="AY314" s="14" t="s">
        <v>246</v>
      </c>
      <c r="BE314" s="166">
        <f t="shared" si="84"/>
        <v>0</v>
      </c>
      <c r="BF314" s="166">
        <f t="shared" si="85"/>
        <v>0</v>
      </c>
      <c r="BG314" s="166">
        <f t="shared" si="86"/>
        <v>0</v>
      </c>
      <c r="BH314" s="166">
        <f t="shared" si="87"/>
        <v>0</v>
      </c>
      <c r="BI314" s="166">
        <f t="shared" si="88"/>
        <v>0</v>
      </c>
      <c r="BJ314" s="14" t="s">
        <v>94</v>
      </c>
      <c r="BK314" s="166">
        <f t="shared" si="89"/>
        <v>0</v>
      </c>
      <c r="BL314" s="14" t="s">
        <v>252</v>
      </c>
      <c r="BM314" s="165" t="s">
        <v>1502</v>
      </c>
    </row>
    <row r="315" spans="1:65" s="2" customFormat="1" ht="24.4" customHeight="1">
      <c r="A315" s="29"/>
      <c r="B315" s="152"/>
      <c r="C315" s="153" t="s">
        <v>992</v>
      </c>
      <c r="D315" s="153" t="s">
        <v>248</v>
      </c>
      <c r="E315" s="154" t="s">
        <v>3418</v>
      </c>
      <c r="F315" s="155" t="s">
        <v>3419</v>
      </c>
      <c r="G315" s="156" t="s">
        <v>324</v>
      </c>
      <c r="H315" s="157">
        <v>29</v>
      </c>
      <c r="I315" s="158"/>
      <c r="J315" s="159">
        <f t="shared" si="80"/>
        <v>0</v>
      </c>
      <c r="K315" s="160"/>
      <c r="L315" s="30"/>
      <c r="M315" s="161" t="s">
        <v>1</v>
      </c>
      <c r="N315" s="162" t="s">
        <v>41</v>
      </c>
      <c r="O315" s="58"/>
      <c r="P315" s="163">
        <f t="shared" si="81"/>
        <v>0</v>
      </c>
      <c r="Q315" s="163">
        <v>0</v>
      </c>
      <c r="R315" s="163">
        <f t="shared" si="82"/>
        <v>0</v>
      </c>
      <c r="S315" s="163">
        <v>0</v>
      </c>
      <c r="T315" s="164">
        <f t="shared" si="83"/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65" t="s">
        <v>252</v>
      </c>
      <c r="AT315" s="165" t="s">
        <v>248</v>
      </c>
      <c r="AU315" s="165" t="s">
        <v>94</v>
      </c>
      <c r="AY315" s="14" t="s">
        <v>246</v>
      </c>
      <c r="BE315" s="166">
        <f t="shared" si="84"/>
        <v>0</v>
      </c>
      <c r="BF315" s="166">
        <f t="shared" si="85"/>
        <v>0</v>
      </c>
      <c r="BG315" s="166">
        <f t="shared" si="86"/>
        <v>0</v>
      </c>
      <c r="BH315" s="166">
        <f t="shared" si="87"/>
        <v>0</v>
      </c>
      <c r="BI315" s="166">
        <f t="shared" si="88"/>
        <v>0</v>
      </c>
      <c r="BJ315" s="14" t="s">
        <v>94</v>
      </c>
      <c r="BK315" s="166">
        <f t="shared" si="89"/>
        <v>0</v>
      </c>
      <c r="BL315" s="14" t="s">
        <v>252</v>
      </c>
      <c r="BM315" s="165" t="s">
        <v>1505</v>
      </c>
    </row>
    <row r="316" spans="1:65" s="2" customFormat="1" ht="24.4" customHeight="1">
      <c r="A316" s="29"/>
      <c r="B316" s="152"/>
      <c r="C316" s="172" t="s">
        <v>1506</v>
      </c>
      <c r="D316" s="172" t="s">
        <v>295</v>
      </c>
      <c r="E316" s="173" t="s">
        <v>3420</v>
      </c>
      <c r="F316" s="174" t="s">
        <v>3419</v>
      </c>
      <c r="G316" s="175" t="s">
        <v>324</v>
      </c>
      <c r="H316" s="176">
        <v>29</v>
      </c>
      <c r="I316" s="177"/>
      <c r="J316" s="178">
        <f t="shared" si="80"/>
        <v>0</v>
      </c>
      <c r="K316" s="179"/>
      <c r="L316" s="180"/>
      <c r="M316" s="181" t="s">
        <v>1</v>
      </c>
      <c r="N316" s="182" t="s">
        <v>41</v>
      </c>
      <c r="O316" s="58"/>
      <c r="P316" s="163">
        <f t="shared" si="81"/>
        <v>0</v>
      </c>
      <c r="Q316" s="163">
        <v>0</v>
      </c>
      <c r="R316" s="163">
        <f t="shared" si="82"/>
        <v>0</v>
      </c>
      <c r="S316" s="163">
        <v>0</v>
      </c>
      <c r="T316" s="164">
        <f t="shared" si="83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65" t="s">
        <v>261</v>
      </c>
      <c r="AT316" s="165" t="s">
        <v>295</v>
      </c>
      <c r="AU316" s="165" t="s">
        <v>94</v>
      </c>
      <c r="AY316" s="14" t="s">
        <v>246</v>
      </c>
      <c r="BE316" s="166">
        <f t="shared" si="84"/>
        <v>0</v>
      </c>
      <c r="BF316" s="166">
        <f t="shared" si="85"/>
        <v>0</v>
      </c>
      <c r="BG316" s="166">
        <f t="shared" si="86"/>
        <v>0</v>
      </c>
      <c r="BH316" s="166">
        <f t="shared" si="87"/>
        <v>0</v>
      </c>
      <c r="BI316" s="166">
        <f t="shared" si="88"/>
        <v>0</v>
      </c>
      <c r="BJ316" s="14" t="s">
        <v>94</v>
      </c>
      <c r="BK316" s="166">
        <f t="shared" si="89"/>
        <v>0</v>
      </c>
      <c r="BL316" s="14" t="s">
        <v>252</v>
      </c>
      <c r="BM316" s="165" t="s">
        <v>1509</v>
      </c>
    </row>
    <row r="317" spans="1:65" s="2" customFormat="1" ht="16.5" customHeight="1">
      <c r="A317" s="29"/>
      <c r="B317" s="152"/>
      <c r="C317" s="153" t="s">
        <v>1263</v>
      </c>
      <c r="D317" s="153" t="s">
        <v>248</v>
      </c>
      <c r="E317" s="154" t="s">
        <v>3421</v>
      </c>
      <c r="F317" s="155" t="s">
        <v>3358</v>
      </c>
      <c r="G317" s="156" t="s">
        <v>324</v>
      </c>
      <c r="H317" s="157">
        <v>127</v>
      </c>
      <c r="I317" s="158"/>
      <c r="J317" s="159">
        <f t="shared" si="80"/>
        <v>0</v>
      </c>
      <c r="K317" s="160"/>
      <c r="L317" s="30"/>
      <c r="M317" s="161" t="s">
        <v>1</v>
      </c>
      <c r="N317" s="162" t="s">
        <v>41</v>
      </c>
      <c r="O317" s="58"/>
      <c r="P317" s="163">
        <f t="shared" si="81"/>
        <v>0</v>
      </c>
      <c r="Q317" s="163">
        <v>0</v>
      </c>
      <c r="R317" s="163">
        <f t="shared" si="82"/>
        <v>0</v>
      </c>
      <c r="S317" s="163">
        <v>0</v>
      </c>
      <c r="T317" s="164">
        <f t="shared" si="83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65" t="s">
        <v>252</v>
      </c>
      <c r="AT317" s="165" t="s">
        <v>248</v>
      </c>
      <c r="AU317" s="165" t="s">
        <v>94</v>
      </c>
      <c r="AY317" s="14" t="s">
        <v>246</v>
      </c>
      <c r="BE317" s="166">
        <f t="shared" si="84"/>
        <v>0</v>
      </c>
      <c r="BF317" s="166">
        <f t="shared" si="85"/>
        <v>0</v>
      </c>
      <c r="BG317" s="166">
        <f t="shared" si="86"/>
        <v>0</v>
      </c>
      <c r="BH317" s="166">
        <f t="shared" si="87"/>
        <v>0</v>
      </c>
      <c r="BI317" s="166">
        <f t="shared" si="88"/>
        <v>0</v>
      </c>
      <c r="BJ317" s="14" t="s">
        <v>94</v>
      </c>
      <c r="BK317" s="166">
        <f t="shared" si="89"/>
        <v>0</v>
      </c>
      <c r="BL317" s="14" t="s">
        <v>252</v>
      </c>
      <c r="BM317" s="165" t="s">
        <v>1512</v>
      </c>
    </row>
    <row r="318" spans="1:65" s="2" customFormat="1" ht="49.15" customHeight="1">
      <c r="A318" s="29"/>
      <c r="B318" s="152"/>
      <c r="C318" s="153" t="s">
        <v>1513</v>
      </c>
      <c r="D318" s="153" t="s">
        <v>248</v>
      </c>
      <c r="E318" s="154" t="s">
        <v>3422</v>
      </c>
      <c r="F318" s="155" t="s">
        <v>3423</v>
      </c>
      <c r="G318" s="156" t="s">
        <v>324</v>
      </c>
      <c r="H318" s="157">
        <v>123</v>
      </c>
      <c r="I318" s="158"/>
      <c r="J318" s="159">
        <f t="shared" si="80"/>
        <v>0</v>
      </c>
      <c r="K318" s="160"/>
      <c r="L318" s="30"/>
      <c r="M318" s="161" t="s">
        <v>1</v>
      </c>
      <c r="N318" s="162" t="s">
        <v>41</v>
      </c>
      <c r="O318" s="58"/>
      <c r="P318" s="163">
        <f t="shared" si="81"/>
        <v>0</v>
      </c>
      <c r="Q318" s="163">
        <v>0</v>
      </c>
      <c r="R318" s="163">
        <f t="shared" si="82"/>
        <v>0</v>
      </c>
      <c r="S318" s="163">
        <v>0</v>
      </c>
      <c r="T318" s="164">
        <f t="shared" si="83"/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65" t="s">
        <v>252</v>
      </c>
      <c r="AT318" s="165" t="s">
        <v>248</v>
      </c>
      <c r="AU318" s="165" t="s">
        <v>94</v>
      </c>
      <c r="AY318" s="14" t="s">
        <v>246</v>
      </c>
      <c r="BE318" s="166">
        <f t="shared" si="84"/>
        <v>0</v>
      </c>
      <c r="BF318" s="166">
        <f t="shared" si="85"/>
        <v>0</v>
      </c>
      <c r="BG318" s="166">
        <f t="shared" si="86"/>
        <v>0</v>
      </c>
      <c r="BH318" s="166">
        <f t="shared" si="87"/>
        <v>0</v>
      </c>
      <c r="BI318" s="166">
        <f t="shared" si="88"/>
        <v>0</v>
      </c>
      <c r="BJ318" s="14" t="s">
        <v>94</v>
      </c>
      <c r="BK318" s="166">
        <f t="shared" si="89"/>
        <v>0</v>
      </c>
      <c r="BL318" s="14" t="s">
        <v>252</v>
      </c>
      <c r="BM318" s="165" t="s">
        <v>1516</v>
      </c>
    </row>
    <row r="319" spans="1:65" s="2" customFormat="1" ht="49.15" customHeight="1">
      <c r="A319" s="29"/>
      <c r="B319" s="152"/>
      <c r="C319" s="172" t="s">
        <v>1266</v>
      </c>
      <c r="D319" s="172" t="s">
        <v>295</v>
      </c>
      <c r="E319" s="173" t="s">
        <v>3424</v>
      </c>
      <c r="F319" s="174" t="s">
        <v>3423</v>
      </c>
      <c r="G319" s="175" t="s">
        <v>324</v>
      </c>
      <c r="H319" s="176">
        <v>123</v>
      </c>
      <c r="I319" s="177"/>
      <c r="J319" s="178">
        <f t="shared" si="80"/>
        <v>0</v>
      </c>
      <c r="K319" s="179"/>
      <c r="L319" s="180"/>
      <c r="M319" s="181" t="s">
        <v>1</v>
      </c>
      <c r="N319" s="182" t="s">
        <v>41</v>
      </c>
      <c r="O319" s="58"/>
      <c r="P319" s="163">
        <f t="shared" si="81"/>
        <v>0</v>
      </c>
      <c r="Q319" s="163">
        <v>0</v>
      </c>
      <c r="R319" s="163">
        <f t="shared" si="82"/>
        <v>0</v>
      </c>
      <c r="S319" s="163">
        <v>0</v>
      </c>
      <c r="T319" s="164">
        <f t="shared" si="83"/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65" t="s">
        <v>261</v>
      </c>
      <c r="AT319" s="165" t="s">
        <v>295</v>
      </c>
      <c r="AU319" s="165" t="s">
        <v>94</v>
      </c>
      <c r="AY319" s="14" t="s">
        <v>246</v>
      </c>
      <c r="BE319" s="166">
        <f t="shared" si="84"/>
        <v>0</v>
      </c>
      <c r="BF319" s="166">
        <f t="shared" si="85"/>
        <v>0</v>
      </c>
      <c r="BG319" s="166">
        <f t="shared" si="86"/>
        <v>0</v>
      </c>
      <c r="BH319" s="166">
        <f t="shared" si="87"/>
        <v>0</v>
      </c>
      <c r="BI319" s="166">
        <f t="shared" si="88"/>
        <v>0</v>
      </c>
      <c r="BJ319" s="14" t="s">
        <v>94</v>
      </c>
      <c r="BK319" s="166">
        <f t="shared" si="89"/>
        <v>0</v>
      </c>
      <c r="BL319" s="14" t="s">
        <v>252</v>
      </c>
      <c r="BM319" s="165" t="s">
        <v>1519</v>
      </c>
    </row>
    <row r="320" spans="1:65" s="2" customFormat="1" ht="24.4" customHeight="1">
      <c r="A320" s="29"/>
      <c r="B320" s="152"/>
      <c r="C320" s="153" t="s">
        <v>1520</v>
      </c>
      <c r="D320" s="153" t="s">
        <v>248</v>
      </c>
      <c r="E320" s="154" t="s">
        <v>3425</v>
      </c>
      <c r="F320" s="155" t="s">
        <v>3426</v>
      </c>
      <c r="G320" s="156" t="s">
        <v>324</v>
      </c>
      <c r="H320" s="157">
        <v>12</v>
      </c>
      <c r="I320" s="158"/>
      <c r="J320" s="159">
        <f t="shared" si="80"/>
        <v>0</v>
      </c>
      <c r="K320" s="160"/>
      <c r="L320" s="30"/>
      <c r="M320" s="161" t="s">
        <v>1</v>
      </c>
      <c r="N320" s="162" t="s">
        <v>41</v>
      </c>
      <c r="O320" s="58"/>
      <c r="P320" s="163">
        <f t="shared" si="81"/>
        <v>0</v>
      </c>
      <c r="Q320" s="163">
        <v>0</v>
      </c>
      <c r="R320" s="163">
        <f t="shared" si="82"/>
        <v>0</v>
      </c>
      <c r="S320" s="163">
        <v>0</v>
      </c>
      <c r="T320" s="164">
        <f t="shared" si="83"/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65" t="s">
        <v>252</v>
      </c>
      <c r="AT320" s="165" t="s">
        <v>248</v>
      </c>
      <c r="AU320" s="165" t="s">
        <v>94</v>
      </c>
      <c r="AY320" s="14" t="s">
        <v>246</v>
      </c>
      <c r="BE320" s="166">
        <f t="shared" si="84"/>
        <v>0</v>
      </c>
      <c r="BF320" s="166">
        <f t="shared" si="85"/>
        <v>0</v>
      </c>
      <c r="BG320" s="166">
        <f t="shared" si="86"/>
        <v>0</v>
      </c>
      <c r="BH320" s="166">
        <f t="shared" si="87"/>
        <v>0</v>
      </c>
      <c r="BI320" s="166">
        <f t="shared" si="88"/>
        <v>0</v>
      </c>
      <c r="BJ320" s="14" t="s">
        <v>94</v>
      </c>
      <c r="BK320" s="166">
        <f t="shared" si="89"/>
        <v>0</v>
      </c>
      <c r="BL320" s="14" t="s">
        <v>252</v>
      </c>
      <c r="BM320" s="165" t="s">
        <v>1521</v>
      </c>
    </row>
    <row r="321" spans="1:65" s="2" customFormat="1" ht="24.4" customHeight="1">
      <c r="A321" s="29"/>
      <c r="B321" s="152"/>
      <c r="C321" s="172" t="s">
        <v>1270</v>
      </c>
      <c r="D321" s="172" t="s">
        <v>295</v>
      </c>
      <c r="E321" s="173" t="s">
        <v>3427</v>
      </c>
      <c r="F321" s="174" t="s">
        <v>3426</v>
      </c>
      <c r="G321" s="175" t="s">
        <v>324</v>
      </c>
      <c r="H321" s="176">
        <v>12</v>
      </c>
      <c r="I321" s="177"/>
      <c r="J321" s="178">
        <f t="shared" si="80"/>
        <v>0</v>
      </c>
      <c r="K321" s="179"/>
      <c r="L321" s="180"/>
      <c r="M321" s="181" t="s">
        <v>1</v>
      </c>
      <c r="N321" s="182" t="s">
        <v>41</v>
      </c>
      <c r="O321" s="58"/>
      <c r="P321" s="163">
        <f t="shared" si="81"/>
        <v>0</v>
      </c>
      <c r="Q321" s="163">
        <v>0</v>
      </c>
      <c r="R321" s="163">
        <f t="shared" si="82"/>
        <v>0</v>
      </c>
      <c r="S321" s="163">
        <v>0</v>
      </c>
      <c r="T321" s="164">
        <f t="shared" si="83"/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65" t="s">
        <v>261</v>
      </c>
      <c r="AT321" s="165" t="s">
        <v>295</v>
      </c>
      <c r="AU321" s="165" t="s">
        <v>94</v>
      </c>
      <c r="AY321" s="14" t="s">
        <v>246</v>
      </c>
      <c r="BE321" s="166">
        <f t="shared" si="84"/>
        <v>0</v>
      </c>
      <c r="BF321" s="166">
        <f t="shared" si="85"/>
        <v>0</v>
      </c>
      <c r="BG321" s="166">
        <f t="shared" si="86"/>
        <v>0</v>
      </c>
      <c r="BH321" s="166">
        <f t="shared" si="87"/>
        <v>0</v>
      </c>
      <c r="BI321" s="166">
        <f t="shared" si="88"/>
        <v>0</v>
      </c>
      <c r="BJ321" s="14" t="s">
        <v>94</v>
      </c>
      <c r="BK321" s="166">
        <f t="shared" si="89"/>
        <v>0</v>
      </c>
      <c r="BL321" s="14" t="s">
        <v>252</v>
      </c>
      <c r="BM321" s="165" t="s">
        <v>1522</v>
      </c>
    </row>
    <row r="322" spans="1:65" s="12" customFormat="1" ht="22.9" customHeight="1">
      <c r="B322" s="139"/>
      <c r="D322" s="140" t="s">
        <v>74</v>
      </c>
      <c r="E322" s="150" t="s">
        <v>3428</v>
      </c>
      <c r="F322" s="150" t="s">
        <v>3429</v>
      </c>
      <c r="I322" s="142"/>
      <c r="J322" s="151">
        <f>BK322</f>
        <v>0</v>
      </c>
      <c r="L322" s="139"/>
      <c r="M322" s="144"/>
      <c r="N322" s="145"/>
      <c r="O322" s="145"/>
      <c r="P322" s="146">
        <f>SUM(P323:P362)</f>
        <v>0</v>
      </c>
      <c r="Q322" s="145"/>
      <c r="R322" s="146">
        <f>SUM(R323:R362)</f>
        <v>0</v>
      </c>
      <c r="S322" s="145"/>
      <c r="T322" s="147">
        <f>SUM(T323:T362)</f>
        <v>0</v>
      </c>
      <c r="AR322" s="140" t="s">
        <v>83</v>
      </c>
      <c r="AT322" s="148" t="s">
        <v>74</v>
      </c>
      <c r="AU322" s="148" t="s">
        <v>83</v>
      </c>
      <c r="AY322" s="140" t="s">
        <v>246</v>
      </c>
      <c r="BK322" s="149">
        <f>SUM(BK323:BK362)</f>
        <v>0</v>
      </c>
    </row>
    <row r="323" spans="1:65" s="2" customFormat="1" ht="24.4" customHeight="1">
      <c r="A323" s="29"/>
      <c r="B323" s="152"/>
      <c r="C323" s="153" t="s">
        <v>1524</v>
      </c>
      <c r="D323" s="153" t="s">
        <v>248</v>
      </c>
      <c r="E323" s="154" t="s">
        <v>3430</v>
      </c>
      <c r="F323" s="155" t="s">
        <v>3431</v>
      </c>
      <c r="G323" s="156" t="s">
        <v>371</v>
      </c>
      <c r="H323" s="157">
        <v>450</v>
      </c>
      <c r="I323" s="158"/>
      <c r="J323" s="159">
        <f t="shared" ref="J323:J362" si="90">ROUND(I323*H323,2)</f>
        <v>0</v>
      </c>
      <c r="K323" s="160"/>
      <c r="L323" s="30"/>
      <c r="M323" s="161" t="s">
        <v>1</v>
      </c>
      <c r="N323" s="162" t="s">
        <v>41</v>
      </c>
      <c r="O323" s="58"/>
      <c r="P323" s="163">
        <f t="shared" ref="P323:P362" si="91">O323*H323</f>
        <v>0</v>
      </c>
      <c r="Q323" s="163">
        <v>0</v>
      </c>
      <c r="R323" s="163">
        <f t="shared" ref="R323:R362" si="92">Q323*H323</f>
        <v>0</v>
      </c>
      <c r="S323" s="163">
        <v>0</v>
      </c>
      <c r="T323" s="164">
        <f t="shared" ref="T323:T362" si="93">S323*H323</f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65" t="s">
        <v>252</v>
      </c>
      <c r="AT323" s="165" t="s">
        <v>248</v>
      </c>
      <c r="AU323" s="165" t="s">
        <v>94</v>
      </c>
      <c r="AY323" s="14" t="s">
        <v>246</v>
      </c>
      <c r="BE323" s="166">
        <f t="shared" ref="BE323:BE362" si="94">IF(N323="základná",J323,0)</f>
        <v>0</v>
      </c>
      <c r="BF323" s="166">
        <f t="shared" ref="BF323:BF362" si="95">IF(N323="znížená",J323,0)</f>
        <v>0</v>
      </c>
      <c r="BG323" s="166">
        <f t="shared" ref="BG323:BG362" si="96">IF(N323="zákl. prenesená",J323,0)</f>
        <v>0</v>
      </c>
      <c r="BH323" s="166">
        <f t="shared" ref="BH323:BH362" si="97">IF(N323="zníž. prenesená",J323,0)</f>
        <v>0</v>
      </c>
      <c r="BI323" s="166">
        <f t="shared" ref="BI323:BI362" si="98">IF(N323="nulová",J323,0)</f>
        <v>0</v>
      </c>
      <c r="BJ323" s="14" t="s">
        <v>94</v>
      </c>
      <c r="BK323" s="166">
        <f t="shared" ref="BK323:BK362" si="99">ROUND(I323*H323,2)</f>
        <v>0</v>
      </c>
      <c r="BL323" s="14" t="s">
        <v>252</v>
      </c>
      <c r="BM323" s="165" t="s">
        <v>1527</v>
      </c>
    </row>
    <row r="324" spans="1:65" s="2" customFormat="1" ht="24.4" customHeight="1">
      <c r="A324" s="29"/>
      <c r="B324" s="152"/>
      <c r="C324" s="172" t="s">
        <v>1271</v>
      </c>
      <c r="D324" s="172" t="s">
        <v>295</v>
      </c>
      <c r="E324" s="173" t="s">
        <v>3432</v>
      </c>
      <c r="F324" s="174" t="s">
        <v>3431</v>
      </c>
      <c r="G324" s="175" t="s">
        <v>371</v>
      </c>
      <c r="H324" s="176">
        <v>450</v>
      </c>
      <c r="I324" s="177"/>
      <c r="J324" s="178">
        <f t="shared" si="90"/>
        <v>0</v>
      </c>
      <c r="K324" s="179"/>
      <c r="L324" s="180"/>
      <c r="M324" s="181" t="s">
        <v>1</v>
      </c>
      <c r="N324" s="182" t="s">
        <v>41</v>
      </c>
      <c r="O324" s="58"/>
      <c r="P324" s="163">
        <f t="shared" si="91"/>
        <v>0</v>
      </c>
      <c r="Q324" s="163">
        <v>0</v>
      </c>
      <c r="R324" s="163">
        <f t="shared" si="92"/>
        <v>0</v>
      </c>
      <c r="S324" s="163">
        <v>0</v>
      </c>
      <c r="T324" s="164">
        <f t="shared" si="93"/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65" t="s">
        <v>261</v>
      </c>
      <c r="AT324" s="165" t="s">
        <v>295</v>
      </c>
      <c r="AU324" s="165" t="s">
        <v>94</v>
      </c>
      <c r="AY324" s="14" t="s">
        <v>246</v>
      </c>
      <c r="BE324" s="166">
        <f t="shared" si="94"/>
        <v>0</v>
      </c>
      <c r="BF324" s="166">
        <f t="shared" si="95"/>
        <v>0</v>
      </c>
      <c r="BG324" s="166">
        <f t="shared" si="96"/>
        <v>0</v>
      </c>
      <c r="BH324" s="166">
        <f t="shared" si="97"/>
        <v>0</v>
      </c>
      <c r="BI324" s="166">
        <f t="shared" si="98"/>
        <v>0</v>
      </c>
      <c r="BJ324" s="14" t="s">
        <v>94</v>
      </c>
      <c r="BK324" s="166">
        <f t="shared" si="99"/>
        <v>0</v>
      </c>
      <c r="BL324" s="14" t="s">
        <v>252</v>
      </c>
      <c r="BM324" s="165" t="s">
        <v>1530</v>
      </c>
    </row>
    <row r="325" spans="1:65" s="2" customFormat="1" ht="16.5" customHeight="1">
      <c r="A325" s="29"/>
      <c r="B325" s="152"/>
      <c r="C325" s="153" t="s">
        <v>1531</v>
      </c>
      <c r="D325" s="153" t="s">
        <v>248</v>
      </c>
      <c r="E325" s="154" t="s">
        <v>3433</v>
      </c>
      <c r="F325" s="155" t="s">
        <v>3434</v>
      </c>
      <c r="G325" s="156" t="s">
        <v>371</v>
      </c>
      <c r="H325" s="157">
        <v>200</v>
      </c>
      <c r="I325" s="158"/>
      <c r="J325" s="159">
        <f t="shared" si="90"/>
        <v>0</v>
      </c>
      <c r="K325" s="160"/>
      <c r="L325" s="30"/>
      <c r="M325" s="161" t="s">
        <v>1</v>
      </c>
      <c r="N325" s="162" t="s">
        <v>41</v>
      </c>
      <c r="O325" s="58"/>
      <c r="P325" s="163">
        <f t="shared" si="91"/>
        <v>0</v>
      </c>
      <c r="Q325" s="163">
        <v>0</v>
      </c>
      <c r="R325" s="163">
        <f t="shared" si="92"/>
        <v>0</v>
      </c>
      <c r="S325" s="163">
        <v>0</v>
      </c>
      <c r="T325" s="164">
        <f t="shared" si="93"/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65" t="s">
        <v>252</v>
      </c>
      <c r="AT325" s="165" t="s">
        <v>248</v>
      </c>
      <c r="AU325" s="165" t="s">
        <v>94</v>
      </c>
      <c r="AY325" s="14" t="s">
        <v>246</v>
      </c>
      <c r="BE325" s="166">
        <f t="shared" si="94"/>
        <v>0</v>
      </c>
      <c r="BF325" s="166">
        <f t="shared" si="95"/>
        <v>0</v>
      </c>
      <c r="BG325" s="166">
        <f t="shared" si="96"/>
        <v>0</v>
      </c>
      <c r="BH325" s="166">
        <f t="shared" si="97"/>
        <v>0</v>
      </c>
      <c r="BI325" s="166">
        <f t="shared" si="98"/>
        <v>0</v>
      </c>
      <c r="BJ325" s="14" t="s">
        <v>94</v>
      </c>
      <c r="BK325" s="166">
        <f t="shared" si="99"/>
        <v>0</v>
      </c>
      <c r="BL325" s="14" t="s">
        <v>252</v>
      </c>
      <c r="BM325" s="165" t="s">
        <v>1534</v>
      </c>
    </row>
    <row r="326" spans="1:65" s="2" customFormat="1" ht="16.5" customHeight="1">
      <c r="A326" s="29"/>
      <c r="B326" s="152"/>
      <c r="C326" s="172" t="s">
        <v>1272</v>
      </c>
      <c r="D326" s="172" t="s">
        <v>295</v>
      </c>
      <c r="E326" s="173" t="s">
        <v>3435</v>
      </c>
      <c r="F326" s="174" t="s">
        <v>3434</v>
      </c>
      <c r="G326" s="175" t="s">
        <v>371</v>
      </c>
      <c r="H326" s="176">
        <v>200</v>
      </c>
      <c r="I326" s="177"/>
      <c r="J326" s="178">
        <f t="shared" si="90"/>
        <v>0</v>
      </c>
      <c r="K326" s="179"/>
      <c r="L326" s="180"/>
      <c r="M326" s="181" t="s">
        <v>1</v>
      </c>
      <c r="N326" s="182" t="s">
        <v>41</v>
      </c>
      <c r="O326" s="58"/>
      <c r="P326" s="163">
        <f t="shared" si="91"/>
        <v>0</v>
      </c>
      <c r="Q326" s="163">
        <v>0</v>
      </c>
      <c r="R326" s="163">
        <f t="shared" si="92"/>
        <v>0</v>
      </c>
      <c r="S326" s="163">
        <v>0</v>
      </c>
      <c r="T326" s="164">
        <f t="shared" si="93"/>
        <v>0</v>
      </c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R326" s="165" t="s">
        <v>261</v>
      </c>
      <c r="AT326" s="165" t="s">
        <v>295</v>
      </c>
      <c r="AU326" s="165" t="s">
        <v>94</v>
      </c>
      <c r="AY326" s="14" t="s">
        <v>246</v>
      </c>
      <c r="BE326" s="166">
        <f t="shared" si="94"/>
        <v>0</v>
      </c>
      <c r="BF326" s="166">
        <f t="shared" si="95"/>
        <v>0</v>
      </c>
      <c r="BG326" s="166">
        <f t="shared" si="96"/>
        <v>0</v>
      </c>
      <c r="BH326" s="166">
        <f t="shared" si="97"/>
        <v>0</v>
      </c>
      <c r="BI326" s="166">
        <f t="shared" si="98"/>
        <v>0</v>
      </c>
      <c r="BJ326" s="14" t="s">
        <v>94</v>
      </c>
      <c r="BK326" s="166">
        <f t="shared" si="99"/>
        <v>0</v>
      </c>
      <c r="BL326" s="14" t="s">
        <v>252</v>
      </c>
      <c r="BM326" s="165" t="s">
        <v>1537</v>
      </c>
    </row>
    <row r="327" spans="1:65" s="2" customFormat="1" ht="24.4" customHeight="1">
      <c r="A327" s="29"/>
      <c r="B327" s="152"/>
      <c r="C327" s="153" t="s">
        <v>1538</v>
      </c>
      <c r="D327" s="153" t="s">
        <v>248</v>
      </c>
      <c r="E327" s="154" t="s">
        <v>3436</v>
      </c>
      <c r="F327" s="155" t="s">
        <v>3437</v>
      </c>
      <c r="G327" s="156" t="s">
        <v>371</v>
      </c>
      <c r="H327" s="157">
        <v>40</v>
      </c>
      <c r="I327" s="158"/>
      <c r="J327" s="159">
        <f t="shared" si="90"/>
        <v>0</v>
      </c>
      <c r="K327" s="160"/>
      <c r="L327" s="30"/>
      <c r="M327" s="161" t="s">
        <v>1</v>
      </c>
      <c r="N327" s="162" t="s">
        <v>41</v>
      </c>
      <c r="O327" s="58"/>
      <c r="P327" s="163">
        <f t="shared" si="91"/>
        <v>0</v>
      </c>
      <c r="Q327" s="163">
        <v>0</v>
      </c>
      <c r="R327" s="163">
        <f t="shared" si="92"/>
        <v>0</v>
      </c>
      <c r="S327" s="163">
        <v>0</v>
      </c>
      <c r="T327" s="164">
        <f t="shared" si="93"/>
        <v>0</v>
      </c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R327" s="165" t="s">
        <v>252</v>
      </c>
      <c r="AT327" s="165" t="s">
        <v>248</v>
      </c>
      <c r="AU327" s="165" t="s">
        <v>94</v>
      </c>
      <c r="AY327" s="14" t="s">
        <v>246</v>
      </c>
      <c r="BE327" s="166">
        <f t="shared" si="94"/>
        <v>0</v>
      </c>
      <c r="BF327" s="166">
        <f t="shared" si="95"/>
        <v>0</v>
      </c>
      <c r="BG327" s="166">
        <f t="shared" si="96"/>
        <v>0</v>
      </c>
      <c r="BH327" s="166">
        <f t="shared" si="97"/>
        <v>0</v>
      </c>
      <c r="BI327" s="166">
        <f t="shared" si="98"/>
        <v>0</v>
      </c>
      <c r="BJ327" s="14" t="s">
        <v>94</v>
      </c>
      <c r="BK327" s="166">
        <f t="shared" si="99"/>
        <v>0</v>
      </c>
      <c r="BL327" s="14" t="s">
        <v>252</v>
      </c>
      <c r="BM327" s="165" t="s">
        <v>1541</v>
      </c>
    </row>
    <row r="328" spans="1:65" s="2" customFormat="1" ht="24.4" customHeight="1">
      <c r="A328" s="29"/>
      <c r="B328" s="152"/>
      <c r="C328" s="172" t="s">
        <v>1273</v>
      </c>
      <c r="D328" s="172" t="s">
        <v>295</v>
      </c>
      <c r="E328" s="173" t="s">
        <v>3438</v>
      </c>
      <c r="F328" s="174" t="s">
        <v>3437</v>
      </c>
      <c r="G328" s="175" t="s">
        <v>371</v>
      </c>
      <c r="H328" s="176">
        <v>40</v>
      </c>
      <c r="I328" s="177"/>
      <c r="J328" s="178">
        <f t="shared" si="90"/>
        <v>0</v>
      </c>
      <c r="K328" s="179"/>
      <c r="L328" s="180"/>
      <c r="M328" s="181" t="s">
        <v>1</v>
      </c>
      <c r="N328" s="182" t="s">
        <v>41</v>
      </c>
      <c r="O328" s="58"/>
      <c r="P328" s="163">
        <f t="shared" si="91"/>
        <v>0</v>
      </c>
      <c r="Q328" s="163">
        <v>0</v>
      </c>
      <c r="R328" s="163">
        <f t="shared" si="92"/>
        <v>0</v>
      </c>
      <c r="S328" s="163">
        <v>0</v>
      </c>
      <c r="T328" s="164">
        <f t="shared" si="93"/>
        <v>0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65" t="s">
        <v>261</v>
      </c>
      <c r="AT328" s="165" t="s">
        <v>295</v>
      </c>
      <c r="AU328" s="165" t="s">
        <v>94</v>
      </c>
      <c r="AY328" s="14" t="s">
        <v>246</v>
      </c>
      <c r="BE328" s="166">
        <f t="shared" si="94"/>
        <v>0</v>
      </c>
      <c r="BF328" s="166">
        <f t="shared" si="95"/>
        <v>0</v>
      </c>
      <c r="BG328" s="166">
        <f t="shared" si="96"/>
        <v>0</v>
      </c>
      <c r="BH328" s="166">
        <f t="shared" si="97"/>
        <v>0</v>
      </c>
      <c r="BI328" s="166">
        <f t="shared" si="98"/>
        <v>0</v>
      </c>
      <c r="BJ328" s="14" t="s">
        <v>94</v>
      </c>
      <c r="BK328" s="166">
        <f t="shared" si="99"/>
        <v>0</v>
      </c>
      <c r="BL328" s="14" t="s">
        <v>252</v>
      </c>
      <c r="BM328" s="165" t="s">
        <v>1544</v>
      </c>
    </row>
    <row r="329" spans="1:65" s="2" customFormat="1" ht="24.4" customHeight="1">
      <c r="A329" s="29"/>
      <c r="B329" s="152"/>
      <c r="C329" s="153" t="s">
        <v>1545</v>
      </c>
      <c r="D329" s="153" t="s">
        <v>248</v>
      </c>
      <c r="E329" s="154" t="s">
        <v>3439</v>
      </c>
      <c r="F329" s="155" t="s">
        <v>3440</v>
      </c>
      <c r="G329" s="156" t="s">
        <v>371</v>
      </c>
      <c r="H329" s="157">
        <v>40</v>
      </c>
      <c r="I329" s="158"/>
      <c r="J329" s="159">
        <f t="shared" si="90"/>
        <v>0</v>
      </c>
      <c r="K329" s="160"/>
      <c r="L329" s="30"/>
      <c r="M329" s="161" t="s">
        <v>1</v>
      </c>
      <c r="N329" s="162" t="s">
        <v>41</v>
      </c>
      <c r="O329" s="58"/>
      <c r="P329" s="163">
        <f t="shared" si="91"/>
        <v>0</v>
      </c>
      <c r="Q329" s="163">
        <v>0</v>
      </c>
      <c r="R329" s="163">
        <f t="shared" si="92"/>
        <v>0</v>
      </c>
      <c r="S329" s="163">
        <v>0</v>
      </c>
      <c r="T329" s="164">
        <f t="shared" si="93"/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65" t="s">
        <v>252</v>
      </c>
      <c r="AT329" s="165" t="s">
        <v>248</v>
      </c>
      <c r="AU329" s="165" t="s">
        <v>94</v>
      </c>
      <c r="AY329" s="14" t="s">
        <v>246</v>
      </c>
      <c r="BE329" s="166">
        <f t="shared" si="94"/>
        <v>0</v>
      </c>
      <c r="BF329" s="166">
        <f t="shared" si="95"/>
        <v>0</v>
      </c>
      <c r="BG329" s="166">
        <f t="shared" si="96"/>
        <v>0</v>
      </c>
      <c r="BH329" s="166">
        <f t="shared" si="97"/>
        <v>0</v>
      </c>
      <c r="BI329" s="166">
        <f t="shared" si="98"/>
        <v>0</v>
      </c>
      <c r="BJ329" s="14" t="s">
        <v>94</v>
      </c>
      <c r="BK329" s="166">
        <f t="shared" si="99"/>
        <v>0</v>
      </c>
      <c r="BL329" s="14" t="s">
        <v>252</v>
      </c>
      <c r="BM329" s="165" t="s">
        <v>1548</v>
      </c>
    </row>
    <row r="330" spans="1:65" s="2" customFormat="1" ht="24.4" customHeight="1">
      <c r="A330" s="29"/>
      <c r="B330" s="152"/>
      <c r="C330" s="172" t="s">
        <v>1277</v>
      </c>
      <c r="D330" s="172" t="s">
        <v>295</v>
      </c>
      <c r="E330" s="173" t="s">
        <v>3441</v>
      </c>
      <c r="F330" s="174" t="s">
        <v>3440</v>
      </c>
      <c r="G330" s="175" t="s">
        <v>371</v>
      </c>
      <c r="H330" s="176">
        <v>40</v>
      </c>
      <c r="I330" s="177"/>
      <c r="J330" s="178">
        <f t="shared" si="90"/>
        <v>0</v>
      </c>
      <c r="K330" s="179"/>
      <c r="L330" s="180"/>
      <c r="M330" s="181" t="s">
        <v>1</v>
      </c>
      <c r="N330" s="182" t="s">
        <v>41</v>
      </c>
      <c r="O330" s="58"/>
      <c r="P330" s="163">
        <f t="shared" si="91"/>
        <v>0</v>
      </c>
      <c r="Q330" s="163">
        <v>0</v>
      </c>
      <c r="R330" s="163">
        <f t="shared" si="92"/>
        <v>0</v>
      </c>
      <c r="S330" s="163">
        <v>0</v>
      </c>
      <c r="T330" s="164">
        <f t="shared" si="93"/>
        <v>0</v>
      </c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R330" s="165" t="s">
        <v>261</v>
      </c>
      <c r="AT330" s="165" t="s">
        <v>295</v>
      </c>
      <c r="AU330" s="165" t="s">
        <v>94</v>
      </c>
      <c r="AY330" s="14" t="s">
        <v>246</v>
      </c>
      <c r="BE330" s="166">
        <f t="shared" si="94"/>
        <v>0</v>
      </c>
      <c r="BF330" s="166">
        <f t="shared" si="95"/>
        <v>0</v>
      </c>
      <c r="BG330" s="166">
        <f t="shared" si="96"/>
        <v>0</v>
      </c>
      <c r="BH330" s="166">
        <f t="shared" si="97"/>
        <v>0</v>
      </c>
      <c r="BI330" s="166">
        <f t="shared" si="98"/>
        <v>0</v>
      </c>
      <c r="BJ330" s="14" t="s">
        <v>94</v>
      </c>
      <c r="BK330" s="166">
        <f t="shared" si="99"/>
        <v>0</v>
      </c>
      <c r="BL330" s="14" t="s">
        <v>252</v>
      </c>
      <c r="BM330" s="165" t="s">
        <v>1551</v>
      </c>
    </row>
    <row r="331" spans="1:65" s="2" customFormat="1" ht="16.5" customHeight="1">
      <c r="A331" s="29"/>
      <c r="B331" s="152"/>
      <c r="C331" s="153" t="s">
        <v>1552</v>
      </c>
      <c r="D331" s="153" t="s">
        <v>248</v>
      </c>
      <c r="E331" s="154" t="s">
        <v>3442</v>
      </c>
      <c r="F331" s="155" t="s">
        <v>3443</v>
      </c>
      <c r="G331" s="156" t="s">
        <v>324</v>
      </c>
      <c r="H331" s="157">
        <v>400</v>
      </c>
      <c r="I331" s="158"/>
      <c r="J331" s="159">
        <f t="shared" si="90"/>
        <v>0</v>
      </c>
      <c r="K331" s="160"/>
      <c r="L331" s="30"/>
      <c r="M331" s="161" t="s">
        <v>1</v>
      </c>
      <c r="N331" s="162" t="s">
        <v>41</v>
      </c>
      <c r="O331" s="58"/>
      <c r="P331" s="163">
        <f t="shared" si="91"/>
        <v>0</v>
      </c>
      <c r="Q331" s="163">
        <v>0</v>
      </c>
      <c r="R331" s="163">
        <f t="shared" si="92"/>
        <v>0</v>
      </c>
      <c r="S331" s="163">
        <v>0</v>
      </c>
      <c r="T331" s="164">
        <f t="shared" si="93"/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65" t="s">
        <v>252</v>
      </c>
      <c r="AT331" s="165" t="s">
        <v>248</v>
      </c>
      <c r="AU331" s="165" t="s">
        <v>94</v>
      </c>
      <c r="AY331" s="14" t="s">
        <v>246</v>
      </c>
      <c r="BE331" s="166">
        <f t="shared" si="94"/>
        <v>0</v>
      </c>
      <c r="BF331" s="166">
        <f t="shared" si="95"/>
        <v>0</v>
      </c>
      <c r="BG331" s="166">
        <f t="shared" si="96"/>
        <v>0</v>
      </c>
      <c r="BH331" s="166">
        <f t="shared" si="97"/>
        <v>0</v>
      </c>
      <c r="BI331" s="166">
        <f t="shared" si="98"/>
        <v>0</v>
      </c>
      <c r="BJ331" s="14" t="s">
        <v>94</v>
      </c>
      <c r="BK331" s="166">
        <f t="shared" si="99"/>
        <v>0</v>
      </c>
      <c r="BL331" s="14" t="s">
        <v>252</v>
      </c>
      <c r="BM331" s="165" t="s">
        <v>1555</v>
      </c>
    </row>
    <row r="332" spans="1:65" s="2" customFormat="1" ht="16.5" customHeight="1">
      <c r="A332" s="29"/>
      <c r="B332" s="152"/>
      <c r="C332" s="172" t="s">
        <v>1280</v>
      </c>
      <c r="D332" s="172" t="s">
        <v>295</v>
      </c>
      <c r="E332" s="173" t="s">
        <v>3444</v>
      </c>
      <c r="F332" s="174" t="s">
        <v>3443</v>
      </c>
      <c r="G332" s="175" t="s">
        <v>324</v>
      </c>
      <c r="H332" s="176">
        <v>400</v>
      </c>
      <c r="I332" s="177"/>
      <c r="J332" s="178">
        <f t="shared" si="90"/>
        <v>0</v>
      </c>
      <c r="K332" s="179"/>
      <c r="L332" s="180"/>
      <c r="M332" s="181" t="s">
        <v>1</v>
      </c>
      <c r="N332" s="182" t="s">
        <v>41</v>
      </c>
      <c r="O332" s="58"/>
      <c r="P332" s="163">
        <f t="shared" si="91"/>
        <v>0</v>
      </c>
      <c r="Q332" s="163">
        <v>0</v>
      </c>
      <c r="R332" s="163">
        <f t="shared" si="92"/>
        <v>0</v>
      </c>
      <c r="S332" s="163">
        <v>0</v>
      </c>
      <c r="T332" s="164">
        <f t="shared" si="93"/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65" t="s">
        <v>261</v>
      </c>
      <c r="AT332" s="165" t="s">
        <v>295</v>
      </c>
      <c r="AU332" s="165" t="s">
        <v>94</v>
      </c>
      <c r="AY332" s="14" t="s">
        <v>246</v>
      </c>
      <c r="BE332" s="166">
        <f t="shared" si="94"/>
        <v>0</v>
      </c>
      <c r="BF332" s="166">
        <f t="shared" si="95"/>
        <v>0</v>
      </c>
      <c r="BG332" s="166">
        <f t="shared" si="96"/>
        <v>0</v>
      </c>
      <c r="BH332" s="166">
        <f t="shared" si="97"/>
        <v>0</v>
      </c>
      <c r="BI332" s="166">
        <f t="shared" si="98"/>
        <v>0</v>
      </c>
      <c r="BJ332" s="14" t="s">
        <v>94</v>
      </c>
      <c r="BK332" s="166">
        <f t="shared" si="99"/>
        <v>0</v>
      </c>
      <c r="BL332" s="14" t="s">
        <v>252</v>
      </c>
      <c r="BM332" s="165" t="s">
        <v>1558</v>
      </c>
    </row>
    <row r="333" spans="1:65" s="2" customFormat="1" ht="24.4" customHeight="1">
      <c r="A333" s="29"/>
      <c r="B333" s="152"/>
      <c r="C333" s="153" t="s">
        <v>3445</v>
      </c>
      <c r="D333" s="153" t="s">
        <v>248</v>
      </c>
      <c r="E333" s="154" t="s">
        <v>3446</v>
      </c>
      <c r="F333" s="155" t="s">
        <v>3447</v>
      </c>
      <c r="G333" s="156" t="s">
        <v>339</v>
      </c>
      <c r="H333" s="157">
        <v>60</v>
      </c>
      <c r="I333" s="158"/>
      <c r="J333" s="159">
        <f t="shared" si="90"/>
        <v>0</v>
      </c>
      <c r="K333" s="160"/>
      <c r="L333" s="30"/>
      <c r="M333" s="161" t="s">
        <v>1</v>
      </c>
      <c r="N333" s="162" t="s">
        <v>41</v>
      </c>
      <c r="O333" s="58"/>
      <c r="P333" s="163">
        <f t="shared" si="91"/>
        <v>0</v>
      </c>
      <c r="Q333" s="163">
        <v>0</v>
      </c>
      <c r="R333" s="163">
        <f t="shared" si="92"/>
        <v>0</v>
      </c>
      <c r="S333" s="163">
        <v>0</v>
      </c>
      <c r="T333" s="164">
        <f t="shared" si="93"/>
        <v>0</v>
      </c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R333" s="165" t="s">
        <v>252</v>
      </c>
      <c r="AT333" s="165" t="s">
        <v>248</v>
      </c>
      <c r="AU333" s="165" t="s">
        <v>94</v>
      </c>
      <c r="AY333" s="14" t="s">
        <v>246</v>
      </c>
      <c r="BE333" s="166">
        <f t="shared" si="94"/>
        <v>0</v>
      </c>
      <c r="BF333" s="166">
        <f t="shared" si="95"/>
        <v>0</v>
      </c>
      <c r="BG333" s="166">
        <f t="shared" si="96"/>
        <v>0</v>
      </c>
      <c r="BH333" s="166">
        <f t="shared" si="97"/>
        <v>0</v>
      </c>
      <c r="BI333" s="166">
        <f t="shared" si="98"/>
        <v>0</v>
      </c>
      <c r="BJ333" s="14" t="s">
        <v>94</v>
      </c>
      <c r="BK333" s="166">
        <f t="shared" si="99"/>
        <v>0</v>
      </c>
      <c r="BL333" s="14" t="s">
        <v>252</v>
      </c>
      <c r="BM333" s="165" t="s">
        <v>3448</v>
      </c>
    </row>
    <row r="334" spans="1:65" s="2" customFormat="1" ht="24.4" customHeight="1">
      <c r="A334" s="29"/>
      <c r="B334" s="152"/>
      <c r="C334" s="172" t="s">
        <v>3449</v>
      </c>
      <c r="D334" s="172" t="s">
        <v>295</v>
      </c>
      <c r="E334" s="173" t="s">
        <v>3450</v>
      </c>
      <c r="F334" s="174" t="s">
        <v>3447</v>
      </c>
      <c r="G334" s="175" t="s">
        <v>339</v>
      </c>
      <c r="H334" s="176">
        <v>60</v>
      </c>
      <c r="I334" s="177"/>
      <c r="J334" s="178">
        <f t="shared" si="90"/>
        <v>0</v>
      </c>
      <c r="K334" s="179"/>
      <c r="L334" s="180"/>
      <c r="M334" s="181" t="s">
        <v>1</v>
      </c>
      <c r="N334" s="182" t="s">
        <v>41</v>
      </c>
      <c r="O334" s="58"/>
      <c r="P334" s="163">
        <f t="shared" si="91"/>
        <v>0</v>
      </c>
      <c r="Q334" s="163">
        <v>0</v>
      </c>
      <c r="R334" s="163">
        <f t="shared" si="92"/>
        <v>0</v>
      </c>
      <c r="S334" s="163">
        <v>0</v>
      </c>
      <c r="T334" s="164">
        <f t="shared" si="93"/>
        <v>0</v>
      </c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R334" s="165" t="s">
        <v>261</v>
      </c>
      <c r="AT334" s="165" t="s">
        <v>295</v>
      </c>
      <c r="AU334" s="165" t="s">
        <v>94</v>
      </c>
      <c r="AY334" s="14" t="s">
        <v>246</v>
      </c>
      <c r="BE334" s="166">
        <f t="shared" si="94"/>
        <v>0</v>
      </c>
      <c r="BF334" s="166">
        <f t="shared" si="95"/>
        <v>0</v>
      </c>
      <c r="BG334" s="166">
        <f t="shared" si="96"/>
        <v>0</v>
      </c>
      <c r="BH334" s="166">
        <f t="shared" si="97"/>
        <v>0</v>
      </c>
      <c r="BI334" s="166">
        <f t="shared" si="98"/>
        <v>0</v>
      </c>
      <c r="BJ334" s="14" t="s">
        <v>94</v>
      </c>
      <c r="BK334" s="166">
        <f t="shared" si="99"/>
        <v>0</v>
      </c>
      <c r="BL334" s="14" t="s">
        <v>252</v>
      </c>
      <c r="BM334" s="165" t="s">
        <v>3451</v>
      </c>
    </row>
    <row r="335" spans="1:65" s="2" customFormat="1" ht="16.5" customHeight="1">
      <c r="A335" s="29"/>
      <c r="B335" s="152"/>
      <c r="C335" s="153" t="s">
        <v>1560</v>
      </c>
      <c r="D335" s="153" t="s">
        <v>248</v>
      </c>
      <c r="E335" s="154" t="s">
        <v>3452</v>
      </c>
      <c r="F335" s="155" t="s">
        <v>3453</v>
      </c>
      <c r="G335" s="156" t="s">
        <v>371</v>
      </c>
      <c r="H335" s="157">
        <v>5000</v>
      </c>
      <c r="I335" s="158"/>
      <c r="J335" s="159">
        <f t="shared" si="90"/>
        <v>0</v>
      </c>
      <c r="K335" s="160"/>
      <c r="L335" s="30"/>
      <c r="M335" s="161" t="s">
        <v>1</v>
      </c>
      <c r="N335" s="162" t="s">
        <v>41</v>
      </c>
      <c r="O335" s="58"/>
      <c r="P335" s="163">
        <f t="shared" si="91"/>
        <v>0</v>
      </c>
      <c r="Q335" s="163">
        <v>0</v>
      </c>
      <c r="R335" s="163">
        <f t="shared" si="92"/>
        <v>0</v>
      </c>
      <c r="S335" s="163">
        <v>0</v>
      </c>
      <c r="T335" s="164">
        <f t="shared" si="93"/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65" t="s">
        <v>252</v>
      </c>
      <c r="AT335" s="165" t="s">
        <v>248</v>
      </c>
      <c r="AU335" s="165" t="s">
        <v>94</v>
      </c>
      <c r="AY335" s="14" t="s">
        <v>246</v>
      </c>
      <c r="BE335" s="166">
        <f t="shared" si="94"/>
        <v>0</v>
      </c>
      <c r="BF335" s="166">
        <f t="shared" si="95"/>
        <v>0</v>
      </c>
      <c r="BG335" s="166">
        <f t="shared" si="96"/>
        <v>0</v>
      </c>
      <c r="BH335" s="166">
        <f t="shared" si="97"/>
        <v>0</v>
      </c>
      <c r="BI335" s="166">
        <f t="shared" si="98"/>
        <v>0</v>
      </c>
      <c r="BJ335" s="14" t="s">
        <v>94</v>
      </c>
      <c r="BK335" s="166">
        <f t="shared" si="99"/>
        <v>0</v>
      </c>
      <c r="BL335" s="14" t="s">
        <v>252</v>
      </c>
      <c r="BM335" s="165" t="s">
        <v>1563</v>
      </c>
    </row>
    <row r="336" spans="1:65" s="2" customFormat="1" ht="16.5" customHeight="1">
      <c r="A336" s="29"/>
      <c r="B336" s="152"/>
      <c r="C336" s="172" t="s">
        <v>1281</v>
      </c>
      <c r="D336" s="172" t="s">
        <v>295</v>
      </c>
      <c r="E336" s="173" t="s">
        <v>3454</v>
      </c>
      <c r="F336" s="174" t="s">
        <v>3453</v>
      </c>
      <c r="G336" s="175" t="s">
        <v>371</v>
      </c>
      <c r="H336" s="176">
        <v>5000</v>
      </c>
      <c r="I336" s="177"/>
      <c r="J336" s="178">
        <f t="shared" si="90"/>
        <v>0</v>
      </c>
      <c r="K336" s="179"/>
      <c r="L336" s="180"/>
      <c r="M336" s="181" t="s">
        <v>1</v>
      </c>
      <c r="N336" s="182" t="s">
        <v>41</v>
      </c>
      <c r="O336" s="58"/>
      <c r="P336" s="163">
        <f t="shared" si="91"/>
        <v>0</v>
      </c>
      <c r="Q336" s="163">
        <v>0</v>
      </c>
      <c r="R336" s="163">
        <f t="shared" si="92"/>
        <v>0</v>
      </c>
      <c r="S336" s="163">
        <v>0</v>
      </c>
      <c r="T336" s="164">
        <f t="shared" si="93"/>
        <v>0</v>
      </c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R336" s="165" t="s">
        <v>261</v>
      </c>
      <c r="AT336" s="165" t="s">
        <v>295</v>
      </c>
      <c r="AU336" s="165" t="s">
        <v>94</v>
      </c>
      <c r="AY336" s="14" t="s">
        <v>246</v>
      </c>
      <c r="BE336" s="166">
        <f t="shared" si="94"/>
        <v>0</v>
      </c>
      <c r="BF336" s="166">
        <f t="shared" si="95"/>
        <v>0</v>
      </c>
      <c r="BG336" s="166">
        <f t="shared" si="96"/>
        <v>0</v>
      </c>
      <c r="BH336" s="166">
        <f t="shared" si="97"/>
        <v>0</v>
      </c>
      <c r="BI336" s="166">
        <f t="shared" si="98"/>
        <v>0</v>
      </c>
      <c r="BJ336" s="14" t="s">
        <v>94</v>
      </c>
      <c r="BK336" s="166">
        <f t="shared" si="99"/>
        <v>0</v>
      </c>
      <c r="BL336" s="14" t="s">
        <v>252</v>
      </c>
      <c r="BM336" s="165" t="s">
        <v>1566</v>
      </c>
    </row>
    <row r="337" spans="1:65" s="2" customFormat="1" ht="16.5" customHeight="1">
      <c r="A337" s="29"/>
      <c r="B337" s="152"/>
      <c r="C337" s="153" t="s">
        <v>1567</v>
      </c>
      <c r="D337" s="153" t="s">
        <v>248</v>
      </c>
      <c r="E337" s="154" t="s">
        <v>3455</v>
      </c>
      <c r="F337" s="155" t="s">
        <v>3456</v>
      </c>
      <c r="G337" s="156" t="s">
        <v>371</v>
      </c>
      <c r="H337" s="157">
        <v>3000</v>
      </c>
      <c r="I337" s="158"/>
      <c r="J337" s="159">
        <f t="shared" si="90"/>
        <v>0</v>
      </c>
      <c r="K337" s="160"/>
      <c r="L337" s="30"/>
      <c r="M337" s="161" t="s">
        <v>1</v>
      </c>
      <c r="N337" s="162" t="s">
        <v>41</v>
      </c>
      <c r="O337" s="58"/>
      <c r="P337" s="163">
        <f t="shared" si="91"/>
        <v>0</v>
      </c>
      <c r="Q337" s="163">
        <v>0</v>
      </c>
      <c r="R337" s="163">
        <f t="shared" si="92"/>
        <v>0</v>
      </c>
      <c r="S337" s="163">
        <v>0</v>
      </c>
      <c r="T337" s="164">
        <f t="shared" si="93"/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65" t="s">
        <v>252</v>
      </c>
      <c r="AT337" s="165" t="s">
        <v>248</v>
      </c>
      <c r="AU337" s="165" t="s">
        <v>94</v>
      </c>
      <c r="AY337" s="14" t="s">
        <v>246</v>
      </c>
      <c r="BE337" s="166">
        <f t="shared" si="94"/>
        <v>0</v>
      </c>
      <c r="BF337" s="166">
        <f t="shared" si="95"/>
        <v>0</v>
      </c>
      <c r="BG337" s="166">
        <f t="shared" si="96"/>
        <v>0</v>
      </c>
      <c r="BH337" s="166">
        <f t="shared" si="97"/>
        <v>0</v>
      </c>
      <c r="BI337" s="166">
        <f t="shared" si="98"/>
        <v>0</v>
      </c>
      <c r="BJ337" s="14" t="s">
        <v>94</v>
      </c>
      <c r="BK337" s="166">
        <f t="shared" si="99"/>
        <v>0</v>
      </c>
      <c r="BL337" s="14" t="s">
        <v>252</v>
      </c>
      <c r="BM337" s="165" t="s">
        <v>1570</v>
      </c>
    </row>
    <row r="338" spans="1:65" s="2" customFormat="1" ht="16.5" customHeight="1">
      <c r="A338" s="29"/>
      <c r="B338" s="152"/>
      <c r="C338" s="172" t="s">
        <v>1282</v>
      </c>
      <c r="D338" s="172" t="s">
        <v>295</v>
      </c>
      <c r="E338" s="173" t="s">
        <v>3457</v>
      </c>
      <c r="F338" s="174" t="s">
        <v>3456</v>
      </c>
      <c r="G338" s="175" t="s">
        <v>371</v>
      </c>
      <c r="H338" s="176">
        <v>3000</v>
      </c>
      <c r="I338" s="177"/>
      <c r="J338" s="178">
        <f t="shared" si="90"/>
        <v>0</v>
      </c>
      <c r="K338" s="179"/>
      <c r="L338" s="180"/>
      <c r="M338" s="181" t="s">
        <v>1</v>
      </c>
      <c r="N338" s="182" t="s">
        <v>41</v>
      </c>
      <c r="O338" s="58"/>
      <c r="P338" s="163">
        <f t="shared" si="91"/>
        <v>0</v>
      </c>
      <c r="Q338" s="163">
        <v>0</v>
      </c>
      <c r="R338" s="163">
        <f t="shared" si="92"/>
        <v>0</v>
      </c>
      <c r="S338" s="163">
        <v>0</v>
      </c>
      <c r="T338" s="164">
        <f t="shared" si="93"/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65" t="s">
        <v>261</v>
      </c>
      <c r="AT338" s="165" t="s">
        <v>295</v>
      </c>
      <c r="AU338" s="165" t="s">
        <v>94</v>
      </c>
      <c r="AY338" s="14" t="s">
        <v>246</v>
      </c>
      <c r="BE338" s="166">
        <f t="shared" si="94"/>
        <v>0</v>
      </c>
      <c r="BF338" s="166">
        <f t="shared" si="95"/>
        <v>0</v>
      </c>
      <c r="BG338" s="166">
        <f t="shared" si="96"/>
        <v>0</v>
      </c>
      <c r="BH338" s="166">
        <f t="shared" si="97"/>
        <v>0</v>
      </c>
      <c r="BI338" s="166">
        <f t="shared" si="98"/>
        <v>0</v>
      </c>
      <c r="BJ338" s="14" t="s">
        <v>94</v>
      </c>
      <c r="BK338" s="166">
        <f t="shared" si="99"/>
        <v>0</v>
      </c>
      <c r="BL338" s="14" t="s">
        <v>252</v>
      </c>
      <c r="BM338" s="165" t="s">
        <v>1573</v>
      </c>
    </row>
    <row r="339" spans="1:65" s="2" customFormat="1" ht="16.5" customHeight="1">
      <c r="A339" s="29"/>
      <c r="B339" s="152"/>
      <c r="C339" s="153" t="s">
        <v>1574</v>
      </c>
      <c r="D339" s="153" t="s">
        <v>248</v>
      </c>
      <c r="E339" s="154" t="s">
        <v>3458</v>
      </c>
      <c r="F339" s="155" t="s">
        <v>3459</v>
      </c>
      <c r="G339" s="156" t="s">
        <v>371</v>
      </c>
      <c r="H339" s="157">
        <v>250</v>
      </c>
      <c r="I339" s="158"/>
      <c r="J339" s="159">
        <f t="shared" si="90"/>
        <v>0</v>
      </c>
      <c r="K339" s="160"/>
      <c r="L339" s="30"/>
      <c r="M339" s="161" t="s">
        <v>1</v>
      </c>
      <c r="N339" s="162" t="s">
        <v>41</v>
      </c>
      <c r="O339" s="58"/>
      <c r="P339" s="163">
        <f t="shared" si="91"/>
        <v>0</v>
      </c>
      <c r="Q339" s="163">
        <v>0</v>
      </c>
      <c r="R339" s="163">
        <f t="shared" si="92"/>
        <v>0</v>
      </c>
      <c r="S339" s="163">
        <v>0</v>
      </c>
      <c r="T339" s="164">
        <f t="shared" si="93"/>
        <v>0</v>
      </c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R339" s="165" t="s">
        <v>252</v>
      </c>
      <c r="AT339" s="165" t="s">
        <v>248</v>
      </c>
      <c r="AU339" s="165" t="s">
        <v>94</v>
      </c>
      <c r="AY339" s="14" t="s">
        <v>246</v>
      </c>
      <c r="BE339" s="166">
        <f t="shared" si="94"/>
        <v>0</v>
      </c>
      <c r="BF339" s="166">
        <f t="shared" si="95"/>
        <v>0</v>
      </c>
      <c r="BG339" s="166">
        <f t="shared" si="96"/>
        <v>0</v>
      </c>
      <c r="BH339" s="166">
        <f t="shared" si="97"/>
        <v>0</v>
      </c>
      <c r="BI339" s="166">
        <f t="shared" si="98"/>
        <v>0</v>
      </c>
      <c r="BJ339" s="14" t="s">
        <v>94</v>
      </c>
      <c r="BK339" s="166">
        <f t="shared" si="99"/>
        <v>0</v>
      </c>
      <c r="BL339" s="14" t="s">
        <v>252</v>
      </c>
      <c r="BM339" s="165" t="s">
        <v>1577</v>
      </c>
    </row>
    <row r="340" spans="1:65" s="2" customFormat="1" ht="16.5" customHeight="1">
      <c r="A340" s="29"/>
      <c r="B340" s="152"/>
      <c r="C340" s="172" t="s">
        <v>1286</v>
      </c>
      <c r="D340" s="172" t="s">
        <v>295</v>
      </c>
      <c r="E340" s="173" t="s">
        <v>3460</v>
      </c>
      <c r="F340" s="174" t="s">
        <v>3459</v>
      </c>
      <c r="G340" s="175" t="s">
        <v>371</v>
      </c>
      <c r="H340" s="176">
        <v>250</v>
      </c>
      <c r="I340" s="177"/>
      <c r="J340" s="178">
        <f t="shared" si="90"/>
        <v>0</v>
      </c>
      <c r="K340" s="179"/>
      <c r="L340" s="180"/>
      <c r="M340" s="181" t="s">
        <v>1</v>
      </c>
      <c r="N340" s="182" t="s">
        <v>41</v>
      </c>
      <c r="O340" s="58"/>
      <c r="P340" s="163">
        <f t="shared" si="91"/>
        <v>0</v>
      </c>
      <c r="Q340" s="163">
        <v>0</v>
      </c>
      <c r="R340" s="163">
        <f t="shared" si="92"/>
        <v>0</v>
      </c>
      <c r="S340" s="163">
        <v>0</v>
      </c>
      <c r="T340" s="164">
        <f t="shared" si="93"/>
        <v>0</v>
      </c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R340" s="165" t="s">
        <v>261</v>
      </c>
      <c r="AT340" s="165" t="s">
        <v>295</v>
      </c>
      <c r="AU340" s="165" t="s">
        <v>94</v>
      </c>
      <c r="AY340" s="14" t="s">
        <v>246</v>
      </c>
      <c r="BE340" s="166">
        <f t="shared" si="94"/>
        <v>0</v>
      </c>
      <c r="BF340" s="166">
        <f t="shared" si="95"/>
        <v>0</v>
      </c>
      <c r="BG340" s="166">
        <f t="shared" si="96"/>
        <v>0</v>
      </c>
      <c r="BH340" s="166">
        <f t="shared" si="97"/>
        <v>0</v>
      </c>
      <c r="BI340" s="166">
        <f t="shared" si="98"/>
        <v>0</v>
      </c>
      <c r="BJ340" s="14" t="s">
        <v>94</v>
      </c>
      <c r="BK340" s="166">
        <f t="shared" si="99"/>
        <v>0</v>
      </c>
      <c r="BL340" s="14" t="s">
        <v>252</v>
      </c>
      <c r="BM340" s="165" t="s">
        <v>1580</v>
      </c>
    </row>
    <row r="341" spans="1:65" s="2" customFormat="1" ht="16.5" customHeight="1">
      <c r="A341" s="29"/>
      <c r="B341" s="152"/>
      <c r="C341" s="153" t="s">
        <v>1581</v>
      </c>
      <c r="D341" s="153" t="s">
        <v>248</v>
      </c>
      <c r="E341" s="154" t="s">
        <v>3461</v>
      </c>
      <c r="F341" s="155" t="s">
        <v>3462</v>
      </c>
      <c r="G341" s="156" t="s">
        <v>371</v>
      </c>
      <c r="H341" s="157">
        <v>200</v>
      </c>
      <c r="I341" s="158"/>
      <c r="J341" s="159">
        <f t="shared" si="90"/>
        <v>0</v>
      </c>
      <c r="K341" s="160"/>
      <c r="L341" s="30"/>
      <c r="M341" s="161" t="s">
        <v>1</v>
      </c>
      <c r="N341" s="162" t="s">
        <v>41</v>
      </c>
      <c r="O341" s="58"/>
      <c r="P341" s="163">
        <f t="shared" si="91"/>
        <v>0</v>
      </c>
      <c r="Q341" s="163">
        <v>0</v>
      </c>
      <c r="R341" s="163">
        <f t="shared" si="92"/>
        <v>0</v>
      </c>
      <c r="S341" s="163">
        <v>0</v>
      </c>
      <c r="T341" s="164">
        <f t="shared" si="93"/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65" t="s">
        <v>252</v>
      </c>
      <c r="AT341" s="165" t="s">
        <v>248</v>
      </c>
      <c r="AU341" s="165" t="s">
        <v>94</v>
      </c>
      <c r="AY341" s="14" t="s">
        <v>246</v>
      </c>
      <c r="BE341" s="166">
        <f t="shared" si="94"/>
        <v>0</v>
      </c>
      <c r="BF341" s="166">
        <f t="shared" si="95"/>
        <v>0</v>
      </c>
      <c r="BG341" s="166">
        <f t="shared" si="96"/>
        <v>0</v>
      </c>
      <c r="BH341" s="166">
        <f t="shared" si="97"/>
        <v>0</v>
      </c>
      <c r="BI341" s="166">
        <f t="shared" si="98"/>
        <v>0</v>
      </c>
      <c r="BJ341" s="14" t="s">
        <v>94</v>
      </c>
      <c r="BK341" s="166">
        <f t="shared" si="99"/>
        <v>0</v>
      </c>
      <c r="BL341" s="14" t="s">
        <v>252</v>
      </c>
      <c r="BM341" s="165" t="s">
        <v>1584</v>
      </c>
    </row>
    <row r="342" spans="1:65" s="2" customFormat="1" ht="16.5" customHeight="1">
      <c r="A342" s="29"/>
      <c r="B342" s="152"/>
      <c r="C342" s="172" t="s">
        <v>1287</v>
      </c>
      <c r="D342" s="172" t="s">
        <v>295</v>
      </c>
      <c r="E342" s="173" t="s">
        <v>3463</v>
      </c>
      <c r="F342" s="174" t="s">
        <v>3462</v>
      </c>
      <c r="G342" s="175" t="s">
        <v>371</v>
      </c>
      <c r="H342" s="176">
        <v>200</v>
      </c>
      <c r="I342" s="177"/>
      <c r="J342" s="178">
        <f t="shared" si="90"/>
        <v>0</v>
      </c>
      <c r="K342" s="179"/>
      <c r="L342" s="180"/>
      <c r="M342" s="181" t="s">
        <v>1</v>
      </c>
      <c r="N342" s="182" t="s">
        <v>41</v>
      </c>
      <c r="O342" s="58"/>
      <c r="P342" s="163">
        <f t="shared" si="91"/>
        <v>0</v>
      </c>
      <c r="Q342" s="163">
        <v>0</v>
      </c>
      <c r="R342" s="163">
        <f t="shared" si="92"/>
        <v>0</v>
      </c>
      <c r="S342" s="163">
        <v>0</v>
      </c>
      <c r="T342" s="164">
        <f t="shared" si="93"/>
        <v>0</v>
      </c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R342" s="165" t="s">
        <v>261</v>
      </c>
      <c r="AT342" s="165" t="s">
        <v>295</v>
      </c>
      <c r="AU342" s="165" t="s">
        <v>94</v>
      </c>
      <c r="AY342" s="14" t="s">
        <v>246</v>
      </c>
      <c r="BE342" s="166">
        <f t="shared" si="94"/>
        <v>0</v>
      </c>
      <c r="BF342" s="166">
        <f t="shared" si="95"/>
        <v>0</v>
      </c>
      <c r="BG342" s="166">
        <f t="shared" si="96"/>
        <v>0</v>
      </c>
      <c r="BH342" s="166">
        <f t="shared" si="97"/>
        <v>0</v>
      </c>
      <c r="BI342" s="166">
        <f t="shared" si="98"/>
        <v>0</v>
      </c>
      <c r="BJ342" s="14" t="s">
        <v>94</v>
      </c>
      <c r="BK342" s="166">
        <f t="shared" si="99"/>
        <v>0</v>
      </c>
      <c r="BL342" s="14" t="s">
        <v>252</v>
      </c>
      <c r="BM342" s="165" t="s">
        <v>1587</v>
      </c>
    </row>
    <row r="343" spans="1:65" s="2" customFormat="1" ht="21.75" customHeight="1">
      <c r="A343" s="29"/>
      <c r="B343" s="152"/>
      <c r="C343" s="153" t="s">
        <v>1588</v>
      </c>
      <c r="D343" s="153" t="s">
        <v>248</v>
      </c>
      <c r="E343" s="154" t="s">
        <v>3464</v>
      </c>
      <c r="F343" s="155" t="s">
        <v>3465</v>
      </c>
      <c r="G343" s="156" t="s">
        <v>324</v>
      </c>
      <c r="H343" s="157">
        <v>600</v>
      </c>
      <c r="I343" s="158"/>
      <c r="J343" s="159">
        <f t="shared" si="90"/>
        <v>0</v>
      </c>
      <c r="K343" s="160"/>
      <c r="L343" s="30"/>
      <c r="M343" s="161" t="s">
        <v>1</v>
      </c>
      <c r="N343" s="162" t="s">
        <v>41</v>
      </c>
      <c r="O343" s="58"/>
      <c r="P343" s="163">
        <f t="shared" si="91"/>
        <v>0</v>
      </c>
      <c r="Q343" s="163">
        <v>0</v>
      </c>
      <c r="R343" s="163">
        <f t="shared" si="92"/>
        <v>0</v>
      </c>
      <c r="S343" s="163">
        <v>0</v>
      </c>
      <c r="T343" s="164">
        <f t="shared" si="93"/>
        <v>0</v>
      </c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R343" s="165" t="s">
        <v>252</v>
      </c>
      <c r="AT343" s="165" t="s">
        <v>248</v>
      </c>
      <c r="AU343" s="165" t="s">
        <v>94</v>
      </c>
      <c r="AY343" s="14" t="s">
        <v>246</v>
      </c>
      <c r="BE343" s="166">
        <f t="shared" si="94"/>
        <v>0</v>
      </c>
      <c r="BF343" s="166">
        <f t="shared" si="95"/>
        <v>0</v>
      </c>
      <c r="BG343" s="166">
        <f t="shared" si="96"/>
        <v>0</v>
      </c>
      <c r="BH343" s="166">
        <f t="shared" si="97"/>
        <v>0</v>
      </c>
      <c r="BI343" s="166">
        <f t="shared" si="98"/>
        <v>0</v>
      </c>
      <c r="BJ343" s="14" t="s">
        <v>94</v>
      </c>
      <c r="BK343" s="166">
        <f t="shared" si="99"/>
        <v>0</v>
      </c>
      <c r="BL343" s="14" t="s">
        <v>252</v>
      </c>
      <c r="BM343" s="165" t="s">
        <v>1589</v>
      </c>
    </row>
    <row r="344" spans="1:65" s="2" customFormat="1" ht="21.75" customHeight="1">
      <c r="A344" s="29"/>
      <c r="B344" s="152"/>
      <c r="C344" s="172" t="s">
        <v>1290</v>
      </c>
      <c r="D344" s="172" t="s">
        <v>295</v>
      </c>
      <c r="E344" s="173" t="s">
        <v>3466</v>
      </c>
      <c r="F344" s="174" t="s">
        <v>3465</v>
      </c>
      <c r="G344" s="175" t="s">
        <v>324</v>
      </c>
      <c r="H344" s="176">
        <v>600</v>
      </c>
      <c r="I344" s="177"/>
      <c r="J344" s="178">
        <f t="shared" si="90"/>
        <v>0</v>
      </c>
      <c r="K344" s="179"/>
      <c r="L344" s="180"/>
      <c r="M344" s="181" t="s">
        <v>1</v>
      </c>
      <c r="N344" s="182" t="s">
        <v>41</v>
      </c>
      <c r="O344" s="58"/>
      <c r="P344" s="163">
        <f t="shared" si="91"/>
        <v>0</v>
      </c>
      <c r="Q344" s="163">
        <v>0</v>
      </c>
      <c r="R344" s="163">
        <f t="shared" si="92"/>
        <v>0</v>
      </c>
      <c r="S344" s="163">
        <v>0</v>
      </c>
      <c r="T344" s="164">
        <f t="shared" si="93"/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65" t="s">
        <v>261</v>
      </c>
      <c r="AT344" s="165" t="s">
        <v>295</v>
      </c>
      <c r="AU344" s="165" t="s">
        <v>94</v>
      </c>
      <c r="AY344" s="14" t="s">
        <v>246</v>
      </c>
      <c r="BE344" s="166">
        <f t="shared" si="94"/>
        <v>0</v>
      </c>
      <c r="BF344" s="166">
        <f t="shared" si="95"/>
        <v>0</v>
      </c>
      <c r="BG344" s="166">
        <f t="shared" si="96"/>
        <v>0</v>
      </c>
      <c r="BH344" s="166">
        <f t="shared" si="97"/>
        <v>0</v>
      </c>
      <c r="BI344" s="166">
        <f t="shared" si="98"/>
        <v>0</v>
      </c>
      <c r="BJ344" s="14" t="s">
        <v>94</v>
      </c>
      <c r="BK344" s="166">
        <f t="shared" si="99"/>
        <v>0</v>
      </c>
      <c r="BL344" s="14" t="s">
        <v>252</v>
      </c>
      <c r="BM344" s="165" t="s">
        <v>1590</v>
      </c>
    </row>
    <row r="345" spans="1:65" s="2" customFormat="1" ht="21.75" customHeight="1">
      <c r="A345" s="29"/>
      <c r="B345" s="152"/>
      <c r="C345" s="153" t="s">
        <v>1591</v>
      </c>
      <c r="D345" s="153" t="s">
        <v>248</v>
      </c>
      <c r="E345" s="154" t="s">
        <v>3467</v>
      </c>
      <c r="F345" s="155" t="s">
        <v>3468</v>
      </c>
      <c r="G345" s="156" t="s">
        <v>324</v>
      </c>
      <c r="H345" s="157">
        <v>450</v>
      </c>
      <c r="I345" s="158"/>
      <c r="J345" s="159">
        <f t="shared" si="90"/>
        <v>0</v>
      </c>
      <c r="K345" s="160"/>
      <c r="L345" s="30"/>
      <c r="M345" s="161" t="s">
        <v>1</v>
      </c>
      <c r="N345" s="162" t="s">
        <v>41</v>
      </c>
      <c r="O345" s="58"/>
      <c r="P345" s="163">
        <f t="shared" si="91"/>
        <v>0</v>
      </c>
      <c r="Q345" s="163">
        <v>0</v>
      </c>
      <c r="R345" s="163">
        <f t="shared" si="92"/>
        <v>0</v>
      </c>
      <c r="S345" s="163">
        <v>0</v>
      </c>
      <c r="T345" s="164">
        <f t="shared" si="93"/>
        <v>0</v>
      </c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R345" s="165" t="s">
        <v>252</v>
      </c>
      <c r="AT345" s="165" t="s">
        <v>248</v>
      </c>
      <c r="AU345" s="165" t="s">
        <v>94</v>
      </c>
      <c r="AY345" s="14" t="s">
        <v>246</v>
      </c>
      <c r="BE345" s="166">
        <f t="shared" si="94"/>
        <v>0</v>
      </c>
      <c r="BF345" s="166">
        <f t="shared" si="95"/>
        <v>0</v>
      </c>
      <c r="BG345" s="166">
        <f t="shared" si="96"/>
        <v>0</v>
      </c>
      <c r="BH345" s="166">
        <f t="shared" si="97"/>
        <v>0</v>
      </c>
      <c r="BI345" s="166">
        <f t="shared" si="98"/>
        <v>0</v>
      </c>
      <c r="BJ345" s="14" t="s">
        <v>94</v>
      </c>
      <c r="BK345" s="166">
        <f t="shared" si="99"/>
        <v>0</v>
      </c>
      <c r="BL345" s="14" t="s">
        <v>252</v>
      </c>
      <c r="BM345" s="165" t="s">
        <v>1594</v>
      </c>
    </row>
    <row r="346" spans="1:65" s="2" customFormat="1" ht="21.75" customHeight="1">
      <c r="A346" s="29"/>
      <c r="B346" s="152"/>
      <c r="C346" s="172" t="s">
        <v>1293</v>
      </c>
      <c r="D346" s="172" t="s">
        <v>295</v>
      </c>
      <c r="E346" s="173" t="s">
        <v>3469</v>
      </c>
      <c r="F346" s="174" t="s">
        <v>3468</v>
      </c>
      <c r="G346" s="175" t="s">
        <v>324</v>
      </c>
      <c r="H346" s="176">
        <v>450</v>
      </c>
      <c r="I346" s="177"/>
      <c r="J346" s="178">
        <f t="shared" si="90"/>
        <v>0</v>
      </c>
      <c r="K346" s="179"/>
      <c r="L346" s="180"/>
      <c r="M346" s="181" t="s">
        <v>1</v>
      </c>
      <c r="N346" s="182" t="s">
        <v>41</v>
      </c>
      <c r="O346" s="58"/>
      <c r="P346" s="163">
        <f t="shared" si="91"/>
        <v>0</v>
      </c>
      <c r="Q346" s="163">
        <v>0</v>
      </c>
      <c r="R346" s="163">
        <f t="shared" si="92"/>
        <v>0</v>
      </c>
      <c r="S346" s="163">
        <v>0</v>
      </c>
      <c r="T346" s="164">
        <f t="shared" si="93"/>
        <v>0</v>
      </c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R346" s="165" t="s">
        <v>261</v>
      </c>
      <c r="AT346" s="165" t="s">
        <v>295</v>
      </c>
      <c r="AU346" s="165" t="s">
        <v>94</v>
      </c>
      <c r="AY346" s="14" t="s">
        <v>246</v>
      </c>
      <c r="BE346" s="166">
        <f t="shared" si="94"/>
        <v>0</v>
      </c>
      <c r="BF346" s="166">
        <f t="shared" si="95"/>
        <v>0</v>
      </c>
      <c r="BG346" s="166">
        <f t="shared" si="96"/>
        <v>0</v>
      </c>
      <c r="BH346" s="166">
        <f t="shared" si="97"/>
        <v>0</v>
      </c>
      <c r="BI346" s="166">
        <f t="shared" si="98"/>
        <v>0</v>
      </c>
      <c r="BJ346" s="14" t="s">
        <v>94</v>
      </c>
      <c r="BK346" s="166">
        <f t="shared" si="99"/>
        <v>0</v>
      </c>
      <c r="BL346" s="14" t="s">
        <v>252</v>
      </c>
      <c r="BM346" s="165" t="s">
        <v>1597</v>
      </c>
    </row>
    <row r="347" spans="1:65" s="2" customFormat="1" ht="21.75" customHeight="1">
      <c r="A347" s="29"/>
      <c r="B347" s="152"/>
      <c r="C347" s="153" t="s">
        <v>1598</v>
      </c>
      <c r="D347" s="153" t="s">
        <v>248</v>
      </c>
      <c r="E347" s="154" t="s">
        <v>3470</v>
      </c>
      <c r="F347" s="155" t="s">
        <v>3471</v>
      </c>
      <c r="G347" s="156" t="s">
        <v>324</v>
      </c>
      <c r="H347" s="157">
        <v>250</v>
      </c>
      <c r="I347" s="158"/>
      <c r="J347" s="159">
        <f t="shared" si="90"/>
        <v>0</v>
      </c>
      <c r="K347" s="160"/>
      <c r="L347" s="30"/>
      <c r="M347" s="161" t="s">
        <v>1</v>
      </c>
      <c r="N347" s="162" t="s">
        <v>41</v>
      </c>
      <c r="O347" s="58"/>
      <c r="P347" s="163">
        <f t="shared" si="91"/>
        <v>0</v>
      </c>
      <c r="Q347" s="163">
        <v>0</v>
      </c>
      <c r="R347" s="163">
        <f t="shared" si="92"/>
        <v>0</v>
      </c>
      <c r="S347" s="163">
        <v>0</v>
      </c>
      <c r="T347" s="164">
        <f t="shared" si="93"/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65" t="s">
        <v>252</v>
      </c>
      <c r="AT347" s="165" t="s">
        <v>248</v>
      </c>
      <c r="AU347" s="165" t="s">
        <v>94</v>
      </c>
      <c r="AY347" s="14" t="s">
        <v>246</v>
      </c>
      <c r="BE347" s="166">
        <f t="shared" si="94"/>
        <v>0</v>
      </c>
      <c r="BF347" s="166">
        <f t="shared" si="95"/>
        <v>0</v>
      </c>
      <c r="BG347" s="166">
        <f t="shared" si="96"/>
        <v>0</v>
      </c>
      <c r="BH347" s="166">
        <f t="shared" si="97"/>
        <v>0</v>
      </c>
      <c r="BI347" s="166">
        <f t="shared" si="98"/>
        <v>0</v>
      </c>
      <c r="BJ347" s="14" t="s">
        <v>94</v>
      </c>
      <c r="BK347" s="166">
        <f t="shared" si="99"/>
        <v>0</v>
      </c>
      <c r="BL347" s="14" t="s">
        <v>252</v>
      </c>
      <c r="BM347" s="165" t="s">
        <v>1601</v>
      </c>
    </row>
    <row r="348" spans="1:65" s="2" customFormat="1" ht="21.75" customHeight="1">
      <c r="A348" s="29"/>
      <c r="B348" s="152"/>
      <c r="C348" s="172" t="s">
        <v>1295</v>
      </c>
      <c r="D348" s="172" t="s">
        <v>295</v>
      </c>
      <c r="E348" s="173" t="s">
        <v>3472</v>
      </c>
      <c r="F348" s="174" t="s">
        <v>3471</v>
      </c>
      <c r="G348" s="175" t="s">
        <v>324</v>
      </c>
      <c r="H348" s="176">
        <v>250</v>
      </c>
      <c r="I348" s="177"/>
      <c r="J348" s="178">
        <f t="shared" si="90"/>
        <v>0</v>
      </c>
      <c r="K348" s="179"/>
      <c r="L348" s="180"/>
      <c r="M348" s="181" t="s">
        <v>1</v>
      </c>
      <c r="N348" s="182" t="s">
        <v>41</v>
      </c>
      <c r="O348" s="58"/>
      <c r="P348" s="163">
        <f t="shared" si="91"/>
        <v>0</v>
      </c>
      <c r="Q348" s="163">
        <v>0</v>
      </c>
      <c r="R348" s="163">
        <f t="shared" si="92"/>
        <v>0</v>
      </c>
      <c r="S348" s="163">
        <v>0</v>
      </c>
      <c r="T348" s="164">
        <f t="shared" si="93"/>
        <v>0</v>
      </c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R348" s="165" t="s">
        <v>261</v>
      </c>
      <c r="AT348" s="165" t="s">
        <v>295</v>
      </c>
      <c r="AU348" s="165" t="s">
        <v>94</v>
      </c>
      <c r="AY348" s="14" t="s">
        <v>246</v>
      </c>
      <c r="BE348" s="166">
        <f t="shared" si="94"/>
        <v>0</v>
      </c>
      <c r="BF348" s="166">
        <f t="shared" si="95"/>
        <v>0</v>
      </c>
      <c r="BG348" s="166">
        <f t="shared" si="96"/>
        <v>0</v>
      </c>
      <c r="BH348" s="166">
        <f t="shared" si="97"/>
        <v>0</v>
      </c>
      <c r="BI348" s="166">
        <f t="shared" si="98"/>
        <v>0</v>
      </c>
      <c r="BJ348" s="14" t="s">
        <v>94</v>
      </c>
      <c r="BK348" s="166">
        <f t="shared" si="99"/>
        <v>0</v>
      </c>
      <c r="BL348" s="14" t="s">
        <v>252</v>
      </c>
      <c r="BM348" s="165" t="s">
        <v>1604</v>
      </c>
    </row>
    <row r="349" spans="1:65" s="2" customFormat="1" ht="16.5" customHeight="1">
      <c r="A349" s="29"/>
      <c r="B349" s="152"/>
      <c r="C349" s="153" t="s">
        <v>1605</v>
      </c>
      <c r="D349" s="153" t="s">
        <v>248</v>
      </c>
      <c r="E349" s="154" t="s">
        <v>3473</v>
      </c>
      <c r="F349" s="155" t="s">
        <v>3474</v>
      </c>
      <c r="G349" s="156" t="s">
        <v>324</v>
      </c>
      <c r="H349" s="157">
        <v>1500</v>
      </c>
      <c r="I349" s="158"/>
      <c r="J349" s="159">
        <f t="shared" si="90"/>
        <v>0</v>
      </c>
      <c r="K349" s="160"/>
      <c r="L349" s="30"/>
      <c r="M349" s="161" t="s">
        <v>1</v>
      </c>
      <c r="N349" s="162" t="s">
        <v>41</v>
      </c>
      <c r="O349" s="58"/>
      <c r="P349" s="163">
        <f t="shared" si="91"/>
        <v>0</v>
      </c>
      <c r="Q349" s="163">
        <v>0</v>
      </c>
      <c r="R349" s="163">
        <f t="shared" si="92"/>
        <v>0</v>
      </c>
      <c r="S349" s="163">
        <v>0</v>
      </c>
      <c r="T349" s="164">
        <f t="shared" si="93"/>
        <v>0</v>
      </c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R349" s="165" t="s">
        <v>252</v>
      </c>
      <c r="AT349" s="165" t="s">
        <v>248</v>
      </c>
      <c r="AU349" s="165" t="s">
        <v>94</v>
      </c>
      <c r="AY349" s="14" t="s">
        <v>246</v>
      </c>
      <c r="BE349" s="166">
        <f t="shared" si="94"/>
        <v>0</v>
      </c>
      <c r="BF349" s="166">
        <f t="shared" si="95"/>
        <v>0</v>
      </c>
      <c r="BG349" s="166">
        <f t="shared" si="96"/>
        <v>0</v>
      </c>
      <c r="BH349" s="166">
        <f t="shared" si="97"/>
        <v>0</v>
      </c>
      <c r="BI349" s="166">
        <f t="shared" si="98"/>
        <v>0</v>
      </c>
      <c r="BJ349" s="14" t="s">
        <v>94</v>
      </c>
      <c r="BK349" s="166">
        <f t="shared" si="99"/>
        <v>0</v>
      </c>
      <c r="BL349" s="14" t="s">
        <v>252</v>
      </c>
      <c r="BM349" s="165" t="s">
        <v>1608</v>
      </c>
    </row>
    <row r="350" spans="1:65" s="2" customFormat="1" ht="16.5" customHeight="1">
      <c r="A350" s="29"/>
      <c r="B350" s="152"/>
      <c r="C350" s="172" t="s">
        <v>1298</v>
      </c>
      <c r="D350" s="172" t="s">
        <v>295</v>
      </c>
      <c r="E350" s="173" t="s">
        <v>3475</v>
      </c>
      <c r="F350" s="174" t="s">
        <v>3474</v>
      </c>
      <c r="G350" s="175" t="s">
        <v>324</v>
      </c>
      <c r="H350" s="176">
        <v>1500</v>
      </c>
      <c r="I350" s="177"/>
      <c r="J350" s="178">
        <f t="shared" si="90"/>
        <v>0</v>
      </c>
      <c r="K350" s="179"/>
      <c r="L350" s="180"/>
      <c r="M350" s="181" t="s">
        <v>1</v>
      </c>
      <c r="N350" s="182" t="s">
        <v>41</v>
      </c>
      <c r="O350" s="58"/>
      <c r="P350" s="163">
        <f t="shared" si="91"/>
        <v>0</v>
      </c>
      <c r="Q350" s="163">
        <v>0</v>
      </c>
      <c r="R350" s="163">
        <f t="shared" si="92"/>
        <v>0</v>
      </c>
      <c r="S350" s="163">
        <v>0</v>
      </c>
      <c r="T350" s="164">
        <f t="shared" si="93"/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65" t="s">
        <v>261</v>
      </c>
      <c r="AT350" s="165" t="s">
        <v>295</v>
      </c>
      <c r="AU350" s="165" t="s">
        <v>94</v>
      </c>
      <c r="AY350" s="14" t="s">
        <v>246</v>
      </c>
      <c r="BE350" s="166">
        <f t="shared" si="94"/>
        <v>0</v>
      </c>
      <c r="BF350" s="166">
        <f t="shared" si="95"/>
        <v>0</v>
      </c>
      <c r="BG350" s="166">
        <f t="shared" si="96"/>
        <v>0</v>
      </c>
      <c r="BH350" s="166">
        <f t="shared" si="97"/>
        <v>0</v>
      </c>
      <c r="BI350" s="166">
        <f t="shared" si="98"/>
        <v>0</v>
      </c>
      <c r="BJ350" s="14" t="s">
        <v>94</v>
      </c>
      <c r="BK350" s="166">
        <f t="shared" si="99"/>
        <v>0</v>
      </c>
      <c r="BL350" s="14" t="s">
        <v>252</v>
      </c>
      <c r="BM350" s="165" t="s">
        <v>1611</v>
      </c>
    </row>
    <row r="351" spans="1:65" s="2" customFormat="1" ht="16.5" customHeight="1">
      <c r="A351" s="29"/>
      <c r="B351" s="152"/>
      <c r="C351" s="153" t="s">
        <v>1612</v>
      </c>
      <c r="D351" s="153" t="s">
        <v>248</v>
      </c>
      <c r="E351" s="154" t="s">
        <v>3476</v>
      </c>
      <c r="F351" s="155" t="s">
        <v>3477</v>
      </c>
      <c r="G351" s="156" t="s">
        <v>324</v>
      </c>
      <c r="H351" s="157">
        <v>750</v>
      </c>
      <c r="I351" s="158"/>
      <c r="J351" s="159">
        <f t="shared" si="90"/>
        <v>0</v>
      </c>
      <c r="K351" s="160"/>
      <c r="L351" s="30"/>
      <c r="M351" s="161" t="s">
        <v>1</v>
      </c>
      <c r="N351" s="162" t="s">
        <v>41</v>
      </c>
      <c r="O351" s="58"/>
      <c r="P351" s="163">
        <f t="shared" si="91"/>
        <v>0</v>
      </c>
      <c r="Q351" s="163">
        <v>0</v>
      </c>
      <c r="R351" s="163">
        <f t="shared" si="92"/>
        <v>0</v>
      </c>
      <c r="S351" s="163">
        <v>0</v>
      </c>
      <c r="T351" s="164">
        <f t="shared" si="93"/>
        <v>0</v>
      </c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R351" s="165" t="s">
        <v>252</v>
      </c>
      <c r="AT351" s="165" t="s">
        <v>248</v>
      </c>
      <c r="AU351" s="165" t="s">
        <v>94</v>
      </c>
      <c r="AY351" s="14" t="s">
        <v>246</v>
      </c>
      <c r="BE351" s="166">
        <f t="shared" si="94"/>
        <v>0</v>
      </c>
      <c r="BF351" s="166">
        <f t="shared" si="95"/>
        <v>0</v>
      </c>
      <c r="BG351" s="166">
        <f t="shared" si="96"/>
        <v>0</v>
      </c>
      <c r="BH351" s="166">
        <f t="shared" si="97"/>
        <v>0</v>
      </c>
      <c r="BI351" s="166">
        <f t="shared" si="98"/>
        <v>0</v>
      </c>
      <c r="BJ351" s="14" t="s">
        <v>94</v>
      </c>
      <c r="BK351" s="166">
        <f t="shared" si="99"/>
        <v>0</v>
      </c>
      <c r="BL351" s="14" t="s">
        <v>252</v>
      </c>
      <c r="BM351" s="165" t="s">
        <v>1615</v>
      </c>
    </row>
    <row r="352" spans="1:65" s="2" customFormat="1" ht="16.5" customHeight="1">
      <c r="A352" s="29"/>
      <c r="B352" s="152"/>
      <c r="C352" s="172" t="s">
        <v>1302</v>
      </c>
      <c r="D352" s="172" t="s">
        <v>295</v>
      </c>
      <c r="E352" s="173" t="s">
        <v>3478</v>
      </c>
      <c r="F352" s="174" t="s">
        <v>3477</v>
      </c>
      <c r="G352" s="175" t="s">
        <v>324</v>
      </c>
      <c r="H352" s="176">
        <v>750</v>
      </c>
      <c r="I352" s="177"/>
      <c r="J352" s="178">
        <f t="shared" si="90"/>
        <v>0</v>
      </c>
      <c r="K352" s="179"/>
      <c r="L352" s="180"/>
      <c r="M352" s="181" t="s">
        <v>1</v>
      </c>
      <c r="N352" s="182" t="s">
        <v>41</v>
      </c>
      <c r="O352" s="58"/>
      <c r="P352" s="163">
        <f t="shared" si="91"/>
        <v>0</v>
      </c>
      <c r="Q352" s="163">
        <v>0</v>
      </c>
      <c r="R352" s="163">
        <f t="shared" si="92"/>
        <v>0</v>
      </c>
      <c r="S352" s="163">
        <v>0</v>
      </c>
      <c r="T352" s="164">
        <f t="shared" si="93"/>
        <v>0</v>
      </c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R352" s="165" t="s">
        <v>261</v>
      </c>
      <c r="AT352" s="165" t="s">
        <v>295</v>
      </c>
      <c r="AU352" s="165" t="s">
        <v>94</v>
      </c>
      <c r="AY352" s="14" t="s">
        <v>246</v>
      </c>
      <c r="BE352" s="166">
        <f t="shared" si="94"/>
        <v>0</v>
      </c>
      <c r="BF352" s="166">
        <f t="shared" si="95"/>
        <v>0</v>
      </c>
      <c r="BG352" s="166">
        <f t="shared" si="96"/>
        <v>0</v>
      </c>
      <c r="BH352" s="166">
        <f t="shared" si="97"/>
        <v>0</v>
      </c>
      <c r="BI352" s="166">
        <f t="shared" si="98"/>
        <v>0</v>
      </c>
      <c r="BJ352" s="14" t="s">
        <v>94</v>
      </c>
      <c r="BK352" s="166">
        <f t="shared" si="99"/>
        <v>0</v>
      </c>
      <c r="BL352" s="14" t="s">
        <v>252</v>
      </c>
      <c r="BM352" s="165" t="s">
        <v>1620</v>
      </c>
    </row>
    <row r="353" spans="1:65" s="2" customFormat="1" ht="21.75" customHeight="1">
      <c r="A353" s="29"/>
      <c r="B353" s="152"/>
      <c r="C353" s="153" t="s">
        <v>1621</v>
      </c>
      <c r="D353" s="153" t="s">
        <v>248</v>
      </c>
      <c r="E353" s="154" t="s">
        <v>3479</v>
      </c>
      <c r="F353" s="155" t="s">
        <v>3480</v>
      </c>
      <c r="G353" s="156" t="s">
        <v>324</v>
      </c>
      <c r="H353" s="157">
        <v>1200</v>
      </c>
      <c r="I353" s="158"/>
      <c r="J353" s="159">
        <f t="shared" si="90"/>
        <v>0</v>
      </c>
      <c r="K353" s="160"/>
      <c r="L353" s="30"/>
      <c r="M353" s="161" t="s">
        <v>1</v>
      </c>
      <c r="N353" s="162" t="s">
        <v>41</v>
      </c>
      <c r="O353" s="58"/>
      <c r="P353" s="163">
        <f t="shared" si="91"/>
        <v>0</v>
      </c>
      <c r="Q353" s="163">
        <v>0</v>
      </c>
      <c r="R353" s="163">
        <f t="shared" si="92"/>
        <v>0</v>
      </c>
      <c r="S353" s="163">
        <v>0</v>
      </c>
      <c r="T353" s="164">
        <f t="shared" si="93"/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65" t="s">
        <v>252</v>
      </c>
      <c r="AT353" s="165" t="s">
        <v>248</v>
      </c>
      <c r="AU353" s="165" t="s">
        <v>94</v>
      </c>
      <c r="AY353" s="14" t="s">
        <v>246</v>
      </c>
      <c r="BE353" s="166">
        <f t="shared" si="94"/>
        <v>0</v>
      </c>
      <c r="BF353" s="166">
        <f t="shared" si="95"/>
        <v>0</v>
      </c>
      <c r="BG353" s="166">
        <f t="shared" si="96"/>
        <v>0</v>
      </c>
      <c r="BH353" s="166">
        <f t="shared" si="97"/>
        <v>0</v>
      </c>
      <c r="BI353" s="166">
        <f t="shared" si="98"/>
        <v>0</v>
      </c>
      <c r="BJ353" s="14" t="s">
        <v>94</v>
      </c>
      <c r="BK353" s="166">
        <f t="shared" si="99"/>
        <v>0</v>
      </c>
      <c r="BL353" s="14" t="s">
        <v>252</v>
      </c>
      <c r="BM353" s="165" t="s">
        <v>1624</v>
      </c>
    </row>
    <row r="354" spans="1:65" s="2" customFormat="1" ht="21.75" customHeight="1">
      <c r="A354" s="29"/>
      <c r="B354" s="152"/>
      <c r="C354" s="172" t="s">
        <v>1305</v>
      </c>
      <c r="D354" s="172" t="s">
        <v>295</v>
      </c>
      <c r="E354" s="173" t="s">
        <v>3481</v>
      </c>
      <c r="F354" s="174" t="s">
        <v>3480</v>
      </c>
      <c r="G354" s="175" t="s">
        <v>324</v>
      </c>
      <c r="H354" s="176">
        <v>1200</v>
      </c>
      <c r="I354" s="177"/>
      <c r="J354" s="178">
        <f t="shared" si="90"/>
        <v>0</v>
      </c>
      <c r="K354" s="179"/>
      <c r="L354" s="180"/>
      <c r="M354" s="181" t="s">
        <v>1</v>
      </c>
      <c r="N354" s="182" t="s">
        <v>41</v>
      </c>
      <c r="O354" s="58"/>
      <c r="P354" s="163">
        <f t="shared" si="91"/>
        <v>0</v>
      </c>
      <c r="Q354" s="163">
        <v>0</v>
      </c>
      <c r="R354" s="163">
        <f t="shared" si="92"/>
        <v>0</v>
      </c>
      <c r="S354" s="163">
        <v>0</v>
      </c>
      <c r="T354" s="164">
        <f t="shared" si="93"/>
        <v>0</v>
      </c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R354" s="165" t="s">
        <v>261</v>
      </c>
      <c r="AT354" s="165" t="s">
        <v>295</v>
      </c>
      <c r="AU354" s="165" t="s">
        <v>94</v>
      </c>
      <c r="AY354" s="14" t="s">
        <v>246</v>
      </c>
      <c r="BE354" s="166">
        <f t="shared" si="94"/>
        <v>0</v>
      </c>
      <c r="BF354" s="166">
        <f t="shared" si="95"/>
        <v>0</v>
      </c>
      <c r="BG354" s="166">
        <f t="shared" si="96"/>
        <v>0</v>
      </c>
      <c r="BH354" s="166">
        <f t="shared" si="97"/>
        <v>0</v>
      </c>
      <c r="BI354" s="166">
        <f t="shared" si="98"/>
        <v>0</v>
      </c>
      <c r="BJ354" s="14" t="s">
        <v>94</v>
      </c>
      <c r="BK354" s="166">
        <f t="shared" si="99"/>
        <v>0</v>
      </c>
      <c r="BL354" s="14" t="s">
        <v>252</v>
      </c>
      <c r="BM354" s="165" t="s">
        <v>1627</v>
      </c>
    </row>
    <row r="355" spans="1:65" s="2" customFormat="1" ht="21.75" customHeight="1">
      <c r="A355" s="29"/>
      <c r="B355" s="152"/>
      <c r="C355" s="153" t="s">
        <v>1628</v>
      </c>
      <c r="D355" s="153" t="s">
        <v>248</v>
      </c>
      <c r="E355" s="154" t="s">
        <v>3482</v>
      </c>
      <c r="F355" s="155" t="s">
        <v>3483</v>
      </c>
      <c r="G355" s="156" t="s">
        <v>324</v>
      </c>
      <c r="H355" s="157">
        <v>1000</v>
      </c>
      <c r="I355" s="158"/>
      <c r="J355" s="159">
        <f t="shared" si="90"/>
        <v>0</v>
      </c>
      <c r="K355" s="160"/>
      <c r="L355" s="30"/>
      <c r="M355" s="161" t="s">
        <v>1</v>
      </c>
      <c r="N355" s="162" t="s">
        <v>41</v>
      </c>
      <c r="O355" s="58"/>
      <c r="P355" s="163">
        <f t="shared" si="91"/>
        <v>0</v>
      </c>
      <c r="Q355" s="163">
        <v>0</v>
      </c>
      <c r="R355" s="163">
        <f t="shared" si="92"/>
        <v>0</v>
      </c>
      <c r="S355" s="163">
        <v>0</v>
      </c>
      <c r="T355" s="164">
        <f t="shared" si="93"/>
        <v>0</v>
      </c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R355" s="165" t="s">
        <v>252</v>
      </c>
      <c r="AT355" s="165" t="s">
        <v>248</v>
      </c>
      <c r="AU355" s="165" t="s">
        <v>94</v>
      </c>
      <c r="AY355" s="14" t="s">
        <v>246</v>
      </c>
      <c r="BE355" s="166">
        <f t="shared" si="94"/>
        <v>0</v>
      </c>
      <c r="BF355" s="166">
        <f t="shared" si="95"/>
        <v>0</v>
      </c>
      <c r="BG355" s="166">
        <f t="shared" si="96"/>
        <v>0</v>
      </c>
      <c r="BH355" s="166">
        <f t="shared" si="97"/>
        <v>0</v>
      </c>
      <c r="BI355" s="166">
        <f t="shared" si="98"/>
        <v>0</v>
      </c>
      <c r="BJ355" s="14" t="s">
        <v>94</v>
      </c>
      <c r="BK355" s="166">
        <f t="shared" si="99"/>
        <v>0</v>
      </c>
      <c r="BL355" s="14" t="s">
        <v>252</v>
      </c>
      <c r="BM355" s="165" t="s">
        <v>1631</v>
      </c>
    </row>
    <row r="356" spans="1:65" s="2" customFormat="1" ht="21.75" customHeight="1">
      <c r="A356" s="29"/>
      <c r="B356" s="152"/>
      <c r="C356" s="172" t="s">
        <v>1308</v>
      </c>
      <c r="D356" s="172" t="s">
        <v>295</v>
      </c>
      <c r="E356" s="173" t="s">
        <v>3484</v>
      </c>
      <c r="F356" s="174" t="s">
        <v>3483</v>
      </c>
      <c r="G356" s="175" t="s">
        <v>324</v>
      </c>
      <c r="H356" s="176">
        <v>1000</v>
      </c>
      <c r="I356" s="177"/>
      <c r="J356" s="178">
        <f t="shared" si="90"/>
        <v>0</v>
      </c>
      <c r="K356" s="179"/>
      <c r="L356" s="180"/>
      <c r="M356" s="181" t="s">
        <v>1</v>
      </c>
      <c r="N356" s="182" t="s">
        <v>41</v>
      </c>
      <c r="O356" s="58"/>
      <c r="P356" s="163">
        <f t="shared" si="91"/>
        <v>0</v>
      </c>
      <c r="Q356" s="163">
        <v>0</v>
      </c>
      <c r="R356" s="163">
        <f t="shared" si="92"/>
        <v>0</v>
      </c>
      <c r="S356" s="163">
        <v>0</v>
      </c>
      <c r="T356" s="164">
        <f t="shared" si="93"/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65" t="s">
        <v>261</v>
      </c>
      <c r="AT356" s="165" t="s">
        <v>295</v>
      </c>
      <c r="AU356" s="165" t="s">
        <v>94</v>
      </c>
      <c r="AY356" s="14" t="s">
        <v>246</v>
      </c>
      <c r="BE356" s="166">
        <f t="shared" si="94"/>
        <v>0</v>
      </c>
      <c r="BF356" s="166">
        <f t="shared" si="95"/>
        <v>0</v>
      </c>
      <c r="BG356" s="166">
        <f t="shared" si="96"/>
        <v>0</v>
      </c>
      <c r="BH356" s="166">
        <f t="shared" si="97"/>
        <v>0</v>
      </c>
      <c r="BI356" s="166">
        <f t="shared" si="98"/>
        <v>0</v>
      </c>
      <c r="BJ356" s="14" t="s">
        <v>94</v>
      </c>
      <c r="BK356" s="166">
        <f t="shared" si="99"/>
        <v>0</v>
      </c>
      <c r="BL356" s="14" t="s">
        <v>252</v>
      </c>
      <c r="BM356" s="165" t="s">
        <v>1634</v>
      </c>
    </row>
    <row r="357" spans="1:65" s="2" customFormat="1" ht="16.5" customHeight="1">
      <c r="A357" s="29"/>
      <c r="B357" s="152"/>
      <c r="C357" s="153" t="s">
        <v>1637</v>
      </c>
      <c r="D357" s="153" t="s">
        <v>248</v>
      </c>
      <c r="E357" s="154" t="s">
        <v>3485</v>
      </c>
      <c r="F357" s="155" t="s">
        <v>3486</v>
      </c>
      <c r="G357" s="156" t="s">
        <v>371</v>
      </c>
      <c r="H357" s="157">
        <v>500</v>
      </c>
      <c r="I357" s="158"/>
      <c r="J357" s="159">
        <f t="shared" si="90"/>
        <v>0</v>
      </c>
      <c r="K357" s="160"/>
      <c r="L357" s="30"/>
      <c r="M357" s="161" t="s">
        <v>1</v>
      </c>
      <c r="N357" s="162" t="s">
        <v>41</v>
      </c>
      <c r="O357" s="58"/>
      <c r="P357" s="163">
        <f t="shared" si="91"/>
        <v>0</v>
      </c>
      <c r="Q357" s="163">
        <v>0</v>
      </c>
      <c r="R357" s="163">
        <f t="shared" si="92"/>
        <v>0</v>
      </c>
      <c r="S357" s="163">
        <v>0</v>
      </c>
      <c r="T357" s="164">
        <f t="shared" si="93"/>
        <v>0</v>
      </c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R357" s="165" t="s">
        <v>252</v>
      </c>
      <c r="AT357" s="165" t="s">
        <v>248</v>
      </c>
      <c r="AU357" s="165" t="s">
        <v>94</v>
      </c>
      <c r="AY357" s="14" t="s">
        <v>246</v>
      </c>
      <c r="BE357" s="166">
        <f t="shared" si="94"/>
        <v>0</v>
      </c>
      <c r="BF357" s="166">
        <f t="shared" si="95"/>
        <v>0</v>
      </c>
      <c r="BG357" s="166">
        <f t="shared" si="96"/>
        <v>0</v>
      </c>
      <c r="BH357" s="166">
        <f t="shared" si="97"/>
        <v>0</v>
      </c>
      <c r="BI357" s="166">
        <f t="shared" si="98"/>
        <v>0</v>
      </c>
      <c r="BJ357" s="14" t="s">
        <v>94</v>
      </c>
      <c r="BK357" s="166">
        <f t="shared" si="99"/>
        <v>0</v>
      </c>
      <c r="BL357" s="14" t="s">
        <v>252</v>
      </c>
      <c r="BM357" s="165" t="s">
        <v>1640</v>
      </c>
    </row>
    <row r="358" spans="1:65" s="2" customFormat="1" ht="16.5" customHeight="1">
      <c r="A358" s="29"/>
      <c r="B358" s="152"/>
      <c r="C358" s="172" t="s">
        <v>1310</v>
      </c>
      <c r="D358" s="172" t="s">
        <v>295</v>
      </c>
      <c r="E358" s="173" t="s">
        <v>3487</v>
      </c>
      <c r="F358" s="174" t="s">
        <v>3486</v>
      </c>
      <c r="G358" s="175" t="s">
        <v>371</v>
      </c>
      <c r="H358" s="176">
        <v>500</v>
      </c>
      <c r="I358" s="177"/>
      <c r="J358" s="178">
        <f t="shared" si="90"/>
        <v>0</v>
      </c>
      <c r="K358" s="179"/>
      <c r="L358" s="180"/>
      <c r="M358" s="181" t="s">
        <v>1</v>
      </c>
      <c r="N358" s="182" t="s">
        <v>41</v>
      </c>
      <c r="O358" s="58"/>
      <c r="P358" s="163">
        <f t="shared" si="91"/>
        <v>0</v>
      </c>
      <c r="Q358" s="163">
        <v>0</v>
      </c>
      <c r="R358" s="163">
        <f t="shared" si="92"/>
        <v>0</v>
      </c>
      <c r="S358" s="163">
        <v>0</v>
      </c>
      <c r="T358" s="164">
        <f t="shared" si="93"/>
        <v>0</v>
      </c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R358" s="165" t="s">
        <v>261</v>
      </c>
      <c r="AT358" s="165" t="s">
        <v>295</v>
      </c>
      <c r="AU358" s="165" t="s">
        <v>94</v>
      </c>
      <c r="AY358" s="14" t="s">
        <v>246</v>
      </c>
      <c r="BE358" s="166">
        <f t="shared" si="94"/>
        <v>0</v>
      </c>
      <c r="BF358" s="166">
        <f t="shared" si="95"/>
        <v>0</v>
      </c>
      <c r="BG358" s="166">
        <f t="shared" si="96"/>
        <v>0</v>
      </c>
      <c r="BH358" s="166">
        <f t="shared" si="97"/>
        <v>0</v>
      </c>
      <c r="BI358" s="166">
        <f t="shared" si="98"/>
        <v>0</v>
      </c>
      <c r="BJ358" s="14" t="s">
        <v>94</v>
      </c>
      <c r="BK358" s="166">
        <f t="shared" si="99"/>
        <v>0</v>
      </c>
      <c r="BL358" s="14" t="s">
        <v>252</v>
      </c>
      <c r="BM358" s="165" t="s">
        <v>1643</v>
      </c>
    </row>
    <row r="359" spans="1:65" s="2" customFormat="1" ht="16.5" customHeight="1">
      <c r="A359" s="29"/>
      <c r="B359" s="152"/>
      <c r="C359" s="153" t="s">
        <v>1644</v>
      </c>
      <c r="D359" s="153" t="s">
        <v>248</v>
      </c>
      <c r="E359" s="154" t="s">
        <v>3488</v>
      </c>
      <c r="F359" s="155" t="s">
        <v>3489</v>
      </c>
      <c r="G359" s="156" t="s">
        <v>371</v>
      </c>
      <c r="H359" s="157">
        <v>400</v>
      </c>
      <c r="I359" s="158"/>
      <c r="J359" s="159">
        <f t="shared" si="90"/>
        <v>0</v>
      </c>
      <c r="K359" s="160"/>
      <c r="L359" s="30"/>
      <c r="M359" s="161" t="s">
        <v>1</v>
      </c>
      <c r="N359" s="162" t="s">
        <v>41</v>
      </c>
      <c r="O359" s="58"/>
      <c r="P359" s="163">
        <f t="shared" si="91"/>
        <v>0</v>
      </c>
      <c r="Q359" s="163">
        <v>0</v>
      </c>
      <c r="R359" s="163">
        <f t="shared" si="92"/>
        <v>0</v>
      </c>
      <c r="S359" s="163">
        <v>0</v>
      </c>
      <c r="T359" s="164">
        <f t="shared" si="93"/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65" t="s">
        <v>252</v>
      </c>
      <c r="AT359" s="165" t="s">
        <v>248</v>
      </c>
      <c r="AU359" s="165" t="s">
        <v>94</v>
      </c>
      <c r="AY359" s="14" t="s">
        <v>246</v>
      </c>
      <c r="BE359" s="166">
        <f t="shared" si="94"/>
        <v>0</v>
      </c>
      <c r="BF359" s="166">
        <f t="shared" si="95"/>
        <v>0</v>
      </c>
      <c r="BG359" s="166">
        <f t="shared" si="96"/>
        <v>0</v>
      </c>
      <c r="BH359" s="166">
        <f t="shared" si="97"/>
        <v>0</v>
      </c>
      <c r="BI359" s="166">
        <f t="shared" si="98"/>
        <v>0</v>
      </c>
      <c r="BJ359" s="14" t="s">
        <v>94</v>
      </c>
      <c r="BK359" s="166">
        <f t="shared" si="99"/>
        <v>0</v>
      </c>
      <c r="BL359" s="14" t="s">
        <v>252</v>
      </c>
      <c r="BM359" s="165" t="s">
        <v>1647</v>
      </c>
    </row>
    <row r="360" spans="1:65" s="2" customFormat="1" ht="16.5" customHeight="1">
      <c r="A360" s="29"/>
      <c r="B360" s="152"/>
      <c r="C360" s="172" t="s">
        <v>1313</v>
      </c>
      <c r="D360" s="172" t="s">
        <v>295</v>
      </c>
      <c r="E360" s="173" t="s">
        <v>3490</v>
      </c>
      <c r="F360" s="174" t="s">
        <v>3489</v>
      </c>
      <c r="G360" s="175" t="s">
        <v>371</v>
      </c>
      <c r="H360" s="176">
        <v>400</v>
      </c>
      <c r="I360" s="177"/>
      <c r="J360" s="178">
        <f t="shared" si="90"/>
        <v>0</v>
      </c>
      <c r="K360" s="179"/>
      <c r="L360" s="180"/>
      <c r="M360" s="181" t="s">
        <v>1</v>
      </c>
      <c r="N360" s="182" t="s">
        <v>41</v>
      </c>
      <c r="O360" s="58"/>
      <c r="P360" s="163">
        <f t="shared" si="91"/>
        <v>0</v>
      </c>
      <c r="Q360" s="163">
        <v>0</v>
      </c>
      <c r="R360" s="163">
        <f t="shared" si="92"/>
        <v>0</v>
      </c>
      <c r="S360" s="163">
        <v>0</v>
      </c>
      <c r="T360" s="164">
        <f t="shared" si="93"/>
        <v>0</v>
      </c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R360" s="165" t="s">
        <v>261</v>
      </c>
      <c r="AT360" s="165" t="s">
        <v>295</v>
      </c>
      <c r="AU360" s="165" t="s">
        <v>94</v>
      </c>
      <c r="AY360" s="14" t="s">
        <v>246</v>
      </c>
      <c r="BE360" s="166">
        <f t="shared" si="94"/>
        <v>0</v>
      </c>
      <c r="BF360" s="166">
        <f t="shared" si="95"/>
        <v>0</v>
      </c>
      <c r="BG360" s="166">
        <f t="shared" si="96"/>
        <v>0</v>
      </c>
      <c r="BH360" s="166">
        <f t="shared" si="97"/>
        <v>0</v>
      </c>
      <c r="BI360" s="166">
        <f t="shared" si="98"/>
        <v>0</v>
      </c>
      <c r="BJ360" s="14" t="s">
        <v>94</v>
      </c>
      <c r="BK360" s="166">
        <f t="shared" si="99"/>
        <v>0</v>
      </c>
      <c r="BL360" s="14" t="s">
        <v>252</v>
      </c>
      <c r="BM360" s="165" t="s">
        <v>1650</v>
      </c>
    </row>
    <row r="361" spans="1:65" s="2" customFormat="1" ht="24.4" customHeight="1">
      <c r="A361" s="29"/>
      <c r="B361" s="152"/>
      <c r="C361" s="153" t="s">
        <v>1651</v>
      </c>
      <c r="D361" s="153" t="s">
        <v>248</v>
      </c>
      <c r="E361" s="154" t="s">
        <v>3491</v>
      </c>
      <c r="F361" s="155" t="s">
        <v>3492</v>
      </c>
      <c r="G361" s="156" t="s">
        <v>324</v>
      </c>
      <c r="H361" s="157">
        <v>1800</v>
      </c>
      <c r="I361" s="158"/>
      <c r="J361" s="159">
        <f t="shared" si="90"/>
        <v>0</v>
      </c>
      <c r="K361" s="160"/>
      <c r="L361" s="30"/>
      <c r="M361" s="161" t="s">
        <v>1</v>
      </c>
      <c r="N361" s="162" t="s">
        <v>41</v>
      </c>
      <c r="O361" s="58"/>
      <c r="P361" s="163">
        <f t="shared" si="91"/>
        <v>0</v>
      </c>
      <c r="Q361" s="163">
        <v>0</v>
      </c>
      <c r="R361" s="163">
        <f t="shared" si="92"/>
        <v>0</v>
      </c>
      <c r="S361" s="163">
        <v>0</v>
      </c>
      <c r="T361" s="164">
        <f t="shared" si="93"/>
        <v>0</v>
      </c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R361" s="165" t="s">
        <v>252</v>
      </c>
      <c r="AT361" s="165" t="s">
        <v>248</v>
      </c>
      <c r="AU361" s="165" t="s">
        <v>94</v>
      </c>
      <c r="AY361" s="14" t="s">
        <v>246</v>
      </c>
      <c r="BE361" s="166">
        <f t="shared" si="94"/>
        <v>0</v>
      </c>
      <c r="BF361" s="166">
        <f t="shared" si="95"/>
        <v>0</v>
      </c>
      <c r="BG361" s="166">
        <f t="shared" si="96"/>
        <v>0</v>
      </c>
      <c r="BH361" s="166">
        <f t="shared" si="97"/>
        <v>0</v>
      </c>
      <c r="BI361" s="166">
        <f t="shared" si="98"/>
        <v>0</v>
      </c>
      <c r="BJ361" s="14" t="s">
        <v>94</v>
      </c>
      <c r="BK361" s="166">
        <f t="shared" si="99"/>
        <v>0</v>
      </c>
      <c r="BL361" s="14" t="s">
        <v>252</v>
      </c>
      <c r="BM361" s="165" t="s">
        <v>1654</v>
      </c>
    </row>
    <row r="362" spans="1:65" s="2" customFormat="1" ht="24.4" customHeight="1">
      <c r="A362" s="29"/>
      <c r="B362" s="152"/>
      <c r="C362" s="172" t="s">
        <v>1315</v>
      </c>
      <c r="D362" s="172" t="s">
        <v>295</v>
      </c>
      <c r="E362" s="173" t="s">
        <v>3493</v>
      </c>
      <c r="F362" s="174" t="s">
        <v>3492</v>
      </c>
      <c r="G362" s="175" t="s">
        <v>324</v>
      </c>
      <c r="H362" s="176">
        <v>1800</v>
      </c>
      <c r="I362" s="177"/>
      <c r="J362" s="178">
        <f t="shared" si="90"/>
        <v>0</v>
      </c>
      <c r="K362" s="179"/>
      <c r="L362" s="180"/>
      <c r="M362" s="181" t="s">
        <v>1</v>
      </c>
      <c r="N362" s="182" t="s">
        <v>41</v>
      </c>
      <c r="O362" s="58"/>
      <c r="P362" s="163">
        <f t="shared" si="91"/>
        <v>0</v>
      </c>
      <c r="Q362" s="163">
        <v>0</v>
      </c>
      <c r="R362" s="163">
        <f t="shared" si="92"/>
        <v>0</v>
      </c>
      <c r="S362" s="163">
        <v>0</v>
      </c>
      <c r="T362" s="164">
        <f t="shared" si="93"/>
        <v>0</v>
      </c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R362" s="165" t="s">
        <v>261</v>
      </c>
      <c r="AT362" s="165" t="s">
        <v>295</v>
      </c>
      <c r="AU362" s="165" t="s">
        <v>94</v>
      </c>
      <c r="AY362" s="14" t="s">
        <v>246</v>
      </c>
      <c r="BE362" s="166">
        <f t="shared" si="94"/>
        <v>0</v>
      </c>
      <c r="BF362" s="166">
        <f t="shared" si="95"/>
        <v>0</v>
      </c>
      <c r="BG362" s="166">
        <f t="shared" si="96"/>
        <v>0</v>
      </c>
      <c r="BH362" s="166">
        <f t="shared" si="97"/>
        <v>0</v>
      </c>
      <c r="BI362" s="166">
        <f t="shared" si="98"/>
        <v>0</v>
      </c>
      <c r="BJ362" s="14" t="s">
        <v>94</v>
      </c>
      <c r="BK362" s="166">
        <f t="shared" si="99"/>
        <v>0</v>
      </c>
      <c r="BL362" s="14" t="s">
        <v>252</v>
      </c>
      <c r="BM362" s="165" t="s">
        <v>1657</v>
      </c>
    </row>
    <row r="363" spans="1:65" s="12" customFormat="1" ht="22.9" customHeight="1">
      <c r="B363" s="139"/>
      <c r="D363" s="140" t="s">
        <v>74</v>
      </c>
      <c r="E363" s="150" t="s">
        <v>3494</v>
      </c>
      <c r="F363" s="150" t="s">
        <v>3495</v>
      </c>
      <c r="I363" s="142"/>
      <c r="J363" s="151">
        <f>BK363</f>
        <v>0</v>
      </c>
      <c r="L363" s="139"/>
      <c r="M363" s="144"/>
      <c r="N363" s="145"/>
      <c r="O363" s="145"/>
      <c r="P363" s="146">
        <f>SUM(P364:P421)</f>
        <v>0</v>
      </c>
      <c r="Q363" s="145"/>
      <c r="R363" s="146">
        <f>SUM(R364:R421)</f>
        <v>0</v>
      </c>
      <c r="S363" s="145"/>
      <c r="T363" s="147">
        <f>SUM(T364:T421)</f>
        <v>0</v>
      </c>
      <c r="AR363" s="140" t="s">
        <v>83</v>
      </c>
      <c r="AT363" s="148" t="s">
        <v>74</v>
      </c>
      <c r="AU363" s="148" t="s">
        <v>83</v>
      </c>
      <c r="AY363" s="140" t="s">
        <v>246</v>
      </c>
      <c r="BK363" s="149">
        <f>SUM(BK364:BK421)</f>
        <v>0</v>
      </c>
    </row>
    <row r="364" spans="1:65" s="2" customFormat="1" ht="24.4" customHeight="1">
      <c r="A364" s="29"/>
      <c r="B364" s="152"/>
      <c r="C364" s="153" t="s">
        <v>1658</v>
      </c>
      <c r="D364" s="153" t="s">
        <v>248</v>
      </c>
      <c r="E364" s="154" t="s">
        <v>3496</v>
      </c>
      <c r="F364" s="155" t="s">
        <v>3497</v>
      </c>
      <c r="G364" s="156" t="s">
        <v>324</v>
      </c>
      <c r="H364" s="157">
        <v>1</v>
      </c>
      <c r="I364" s="158"/>
      <c r="J364" s="159">
        <f t="shared" ref="J364:J395" si="100">ROUND(I364*H364,2)</f>
        <v>0</v>
      </c>
      <c r="K364" s="160"/>
      <c r="L364" s="30"/>
      <c r="M364" s="161" t="s">
        <v>1</v>
      </c>
      <c r="N364" s="162" t="s">
        <v>41</v>
      </c>
      <c r="O364" s="58"/>
      <c r="P364" s="163">
        <f t="shared" ref="P364:P395" si="101">O364*H364</f>
        <v>0</v>
      </c>
      <c r="Q364" s="163">
        <v>0</v>
      </c>
      <c r="R364" s="163">
        <f t="shared" ref="R364:R395" si="102">Q364*H364</f>
        <v>0</v>
      </c>
      <c r="S364" s="163">
        <v>0</v>
      </c>
      <c r="T364" s="164">
        <f t="shared" ref="T364:T395" si="103">S364*H364</f>
        <v>0</v>
      </c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R364" s="165" t="s">
        <v>252</v>
      </c>
      <c r="AT364" s="165" t="s">
        <v>248</v>
      </c>
      <c r="AU364" s="165" t="s">
        <v>94</v>
      </c>
      <c r="AY364" s="14" t="s">
        <v>246</v>
      </c>
      <c r="BE364" s="166">
        <f t="shared" ref="BE364:BE395" si="104">IF(N364="základná",J364,0)</f>
        <v>0</v>
      </c>
      <c r="BF364" s="166">
        <f t="shared" ref="BF364:BF395" si="105">IF(N364="znížená",J364,0)</f>
        <v>0</v>
      </c>
      <c r="BG364" s="166">
        <f t="shared" ref="BG364:BG395" si="106">IF(N364="zákl. prenesená",J364,0)</f>
        <v>0</v>
      </c>
      <c r="BH364" s="166">
        <f t="shared" ref="BH364:BH395" si="107">IF(N364="zníž. prenesená",J364,0)</f>
        <v>0</v>
      </c>
      <c r="BI364" s="166">
        <f t="shared" ref="BI364:BI395" si="108">IF(N364="nulová",J364,0)</f>
        <v>0</v>
      </c>
      <c r="BJ364" s="14" t="s">
        <v>94</v>
      </c>
      <c r="BK364" s="166">
        <f t="shared" ref="BK364:BK395" si="109">ROUND(I364*H364,2)</f>
        <v>0</v>
      </c>
      <c r="BL364" s="14" t="s">
        <v>252</v>
      </c>
      <c r="BM364" s="165" t="s">
        <v>1661</v>
      </c>
    </row>
    <row r="365" spans="1:65" s="2" customFormat="1" ht="24.4" customHeight="1">
      <c r="A365" s="29"/>
      <c r="B365" s="152"/>
      <c r="C365" s="172" t="s">
        <v>1318</v>
      </c>
      <c r="D365" s="172" t="s">
        <v>295</v>
      </c>
      <c r="E365" s="173" t="s">
        <v>3498</v>
      </c>
      <c r="F365" s="174" t="s">
        <v>3497</v>
      </c>
      <c r="G365" s="175" t="s">
        <v>324</v>
      </c>
      <c r="H365" s="176">
        <v>1</v>
      </c>
      <c r="I365" s="177"/>
      <c r="J365" s="178">
        <f t="shared" si="100"/>
        <v>0</v>
      </c>
      <c r="K365" s="179"/>
      <c r="L365" s="180"/>
      <c r="M365" s="181" t="s">
        <v>1</v>
      </c>
      <c r="N365" s="182" t="s">
        <v>41</v>
      </c>
      <c r="O365" s="58"/>
      <c r="P365" s="163">
        <f t="shared" si="101"/>
        <v>0</v>
      </c>
      <c r="Q365" s="163">
        <v>0</v>
      </c>
      <c r="R365" s="163">
        <f t="shared" si="102"/>
        <v>0</v>
      </c>
      <c r="S365" s="163">
        <v>0</v>
      </c>
      <c r="T365" s="164">
        <f t="shared" si="103"/>
        <v>0</v>
      </c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R365" s="165" t="s">
        <v>261</v>
      </c>
      <c r="AT365" s="165" t="s">
        <v>295</v>
      </c>
      <c r="AU365" s="165" t="s">
        <v>94</v>
      </c>
      <c r="AY365" s="14" t="s">
        <v>246</v>
      </c>
      <c r="BE365" s="166">
        <f t="shared" si="104"/>
        <v>0</v>
      </c>
      <c r="BF365" s="166">
        <f t="shared" si="105"/>
        <v>0</v>
      </c>
      <c r="BG365" s="166">
        <f t="shared" si="106"/>
        <v>0</v>
      </c>
      <c r="BH365" s="166">
        <f t="shared" si="107"/>
        <v>0</v>
      </c>
      <c r="BI365" s="166">
        <f t="shared" si="108"/>
        <v>0</v>
      </c>
      <c r="BJ365" s="14" t="s">
        <v>94</v>
      </c>
      <c r="BK365" s="166">
        <f t="shared" si="109"/>
        <v>0</v>
      </c>
      <c r="BL365" s="14" t="s">
        <v>252</v>
      </c>
      <c r="BM365" s="165" t="s">
        <v>1664</v>
      </c>
    </row>
    <row r="366" spans="1:65" s="2" customFormat="1" ht="24.4" customHeight="1">
      <c r="A366" s="29"/>
      <c r="B366" s="152"/>
      <c r="C366" s="153" t="s">
        <v>1667</v>
      </c>
      <c r="D366" s="153" t="s">
        <v>248</v>
      </c>
      <c r="E366" s="154" t="s">
        <v>3499</v>
      </c>
      <c r="F366" s="155" t="s">
        <v>3500</v>
      </c>
      <c r="G366" s="156" t="s">
        <v>324</v>
      </c>
      <c r="H366" s="157">
        <v>1</v>
      </c>
      <c r="I366" s="158"/>
      <c r="J366" s="159">
        <f t="shared" si="100"/>
        <v>0</v>
      </c>
      <c r="K366" s="160"/>
      <c r="L366" s="30"/>
      <c r="M366" s="161" t="s">
        <v>1</v>
      </c>
      <c r="N366" s="162" t="s">
        <v>41</v>
      </c>
      <c r="O366" s="58"/>
      <c r="P366" s="163">
        <f t="shared" si="101"/>
        <v>0</v>
      </c>
      <c r="Q366" s="163">
        <v>0</v>
      </c>
      <c r="R366" s="163">
        <f t="shared" si="102"/>
        <v>0</v>
      </c>
      <c r="S366" s="163">
        <v>0</v>
      </c>
      <c r="T366" s="164">
        <f t="shared" si="103"/>
        <v>0</v>
      </c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R366" s="165" t="s">
        <v>252</v>
      </c>
      <c r="AT366" s="165" t="s">
        <v>248</v>
      </c>
      <c r="AU366" s="165" t="s">
        <v>94</v>
      </c>
      <c r="AY366" s="14" t="s">
        <v>246</v>
      </c>
      <c r="BE366" s="166">
        <f t="shared" si="104"/>
        <v>0</v>
      </c>
      <c r="BF366" s="166">
        <f t="shared" si="105"/>
        <v>0</v>
      </c>
      <c r="BG366" s="166">
        <f t="shared" si="106"/>
        <v>0</v>
      </c>
      <c r="BH366" s="166">
        <f t="shared" si="107"/>
        <v>0</v>
      </c>
      <c r="BI366" s="166">
        <f t="shared" si="108"/>
        <v>0</v>
      </c>
      <c r="BJ366" s="14" t="s">
        <v>94</v>
      </c>
      <c r="BK366" s="166">
        <f t="shared" si="109"/>
        <v>0</v>
      </c>
      <c r="BL366" s="14" t="s">
        <v>252</v>
      </c>
      <c r="BM366" s="165" t="s">
        <v>1670</v>
      </c>
    </row>
    <row r="367" spans="1:65" s="2" customFormat="1" ht="24.4" customHeight="1">
      <c r="A367" s="29"/>
      <c r="B367" s="152"/>
      <c r="C367" s="172" t="s">
        <v>1321</v>
      </c>
      <c r="D367" s="172" t="s">
        <v>295</v>
      </c>
      <c r="E367" s="173" t="s">
        <v>3501</v>
      </c>
      <c r="F367" s="174" t="s">
        <v>3500</v>
      </c>
      <c r="G367" s="175" t="s">
        <v>324</v>
      </c>
      <c r="H367" s="176">
        <v>1</v>
      </c>
      <c r="I367" s="177"/>
      <c r="J367" s="178">
        <f t="shared" si="100"/>
        <v>0</v>
      </c>
      <c r="K367" s="179"/>
      <c r="L367" s="180"/>
      <c r="M367" s="181" t="s">
        <v>1</v>
      </c>
      <c r="N367" s="182" t="s">
        <v>41</v>
      </c>
      <c r="O367" s="58"/>
      <c r="P367" s="163">
        <f t="shared" si="101"/>
        <v>0</v>
      </c>
      <c r="Q367" s="163">
        <v>0</v>
      </c>
      <c r="R367" s="163">
        <f t="shared" si="102"/>
        <v>0</v>
      </c>
      <c r="S367" s="163">
        <v>0</v>
      </c>
      <c r="T367" s="164">
        <f t="shared" si="103"/>
        <v>0</v>
      </c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R367" s="165" t="s">
        <v>261</v>
      </c>
      <c r="AT367" s="165" t="s">
        <v>295</v>
      </c>
      <c r="AU367" s="165" t="s">
        <v>94</v>
      </c>
      <c r="AY367" s="14" t="s">
        <v>246</v>
      </c>
      <c r="BE367" s="166">
        <f t="shared" si="104"/>
        <v>0</v>
      </c>
      <c r="BF367" s="166">
        <f t="shared" si="105"/>
        <v>0</v>
      </c>
      <c r="BG367" s="166">
        <f t="shared" si="106"/>
        <v>0</v>
      </c>
      <c r="BH367" s="166">
        <f t="shared" si="107"/>
        <v>0</v>
      </c>
      <c r="BI367" s="166">
        <f t="shared" si="108"/>
        <v>0</v>
      </c>
      <c r="BJ367" s="14" t="s">
        <v>94</v>
      </c>
      <c r="BK367" s="166">
        <f t="shared" si="109"/>
        <v>0</v>
      </c>
      <c r="BL367" s="14" t="s">
        <v>252</v>
      </c>
      <c r="BM367" s="165" t="s">
        <v>1673</v>
      </c>
    </row>
    <row r="368" spans="1:65" s="2" customFormat="1" ht="24.4" customHeight="1">
      <c r="A368" s="29"/>
      <c r="B368" s="152"/>
      <c r="C368" s="153" t="s">
        <v>1674</v>
      </c>
      <c r="D368" s="153" t="s">
        <v>248</v>
      </c>
      <c r="E368" s="154" t="s">
        <v>3502</v>
      </c>
      <c r="F368" s="155" t="s">
        <v>3503</v>
      </c>
      <c r="G368" s="156" t="s">
        <v>324</v>
      </c>
      <c r="H368" s="157">
        <v>8</v>
      </c>
      <c r="I368" s="158"/>
      <c r="J368" s="159">
        <f t="shared" si="100"/>
        <v>0</v>
      </c>
      <c r="K368" s="160"/>
      <c r="L368" s="30"/>
      <c r="M368" s="161" t="s">
        <v>1</v>
      </c>
      <c r="N368" s="162" t="s">
        <v>41</v>
      </c>
      <c r="O368" s="58"/>
      <c r="P368" s="163">
        <f t="shared" si="101"/>
        <v>0</v>
      </c>
      <c r="Q368" s="163">
        <v>0</v>
      </c>
      <c r="R368" s="163">
        <f t="shared" si="102"/>
        <v>0</v>
      </c>
      <c r="S368" s="163">
        <v>0</v>
      </c>
      <c r="T368" s="164">
        <f t="shared" si="103"/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65" t="s">
        <v>252</v>
      </c>
      <c r="AT368" s="165" t="s">
        <v>248</v>
      </c>
      <c r="AU368" s="165" t="s">
        <v>94</v>
      </c>
      <c r="AY368" s="14" t="s">
        <v>246</v>
      </c>
      <c r="BE368" s="166">
        <f t="shared" si="104"/>
        <v>0</v>
      </c>
      <c r="BF368" s="166">
        <f t="shared" si="105"/>
        <v>0</v>
      </c>
      <c r="BG368" s="166">
        <f t="shared" si="106"/>
        <v>0</v>
      </c>
      <c r="BH368" s="166">
        <f t="shared" si="107"/>
        <v>0</v>
      </c>
      <c r="BI368" s="166">
        <f t="shared" si="108"/>
        <v>0</v>
      </c>
      <c r="BJ368" s="14" t="s">
        <v>94</v>
      </c>
      <c r="BK368" s="166">
        <f t="shared" si="109"/>
        <v>0</v>
      </c>
      <c r="BL368" s="14" t="s">
        <v>252</v>
      </c>
      <c r="BM368" s="165" t="s">
        <v>1675</v>
      </c>
    </row>
    <row r="369" spans="1:65" s="2" customFormat="1" ht="24.4" customHeight="1">
      <c r="A369" s="29"/>
      <c r="B369" s="152"/>
      <c r="C369" s="172" t="s">
        <v>1322</v>
      </c>
      <c r="D369" s="172" t="s">
        <v>295</v>
      </c>
      <c r="E369" s="173" t="s">
        <v>3504</v>
      </c>
      <c r="F369" s="174" t="s">
        <v>3503</v>
      </c>
      <c r="G369" s="175" t="s">
        <v>324</v>
      </c>
      <c r="H369" s="176">
        <v>8</v>
      </c>
      <c r="I369" s="177"/>
      <c r="J369" s="178">
        <f t="shared" si="100"/>
        <v>0</v>
      </c>
      <c r="K369" s="179"/>
      <c r="L369" s="180"/>
      <c r="M369" s="181" t="s">
        <v>1</v>
      </c>
      <c r="N369" s="182" t="s">
        <v>41</v>
      </c>
      <c r="O369" s="58"/>
      <c r="P369" s="163">
        <f t="shared" si="101"/>
        <v>0</v>
      </c>
      <c r="Q369" s="163">
        <v>0</v>
      </c>
      <c r="R369" s="163">
        <f t="shared" si="102"/>
        <v>0</v>
      </c>
      <c r="S369" s="163">
        <v>0</v>
      </c>
      <c r="T369" s="164">
        <f t="shared" si="103"/>
        <v>0</v>
      </c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R369" s="165" t="s">
        <v>261</v>
      </c>
      <c r="AT369" s="165" t="s">
        <v>295</v>
      </c>
      <c r="AU369" s="165" t="s">
        <v>94</v>
      </c>
      <c r="AY369" s="14" t="s">
        <v>246</v>
      </c>
      <c r="BE369" s="166">
        <f t="shared" si="104"/>
        <v>0</v>
      </c>
      <c r="BF369" s="166">
        <f t="shared" si="105"/>
        <v>0</v>
      </c>
      <c r="BG369" s="166">
        <f t="shared" si="106"/>
        <v>0</v>
      </c>
      <c r="BH369" s="166">
        <f t="shared" si="107"/>
        <v>0</v>
      </c>
      <c r="BI369" s="166">
        <f t="shared" si="108"/>
        <v>0</v>
      </c>
      <c r="BJ369" s="14" t="s">
        <v>94</v>
      </c>
      <c r="BK369" s="166">
        <f t="shared" si="109"/>
        <v>0</v>
      </c>
      <c r="BL369" s="14" t="s">
        <v>252</v>
      </c>
      <c r="BM369" s="165" t="s">
        <v>1676</v>
      </c>
    </row>
    <row r="370" spans="1:65" s="2" customFormat="1" ht="21.75" customHeight="1">
      <c r="A370" s="29"/>
      <c r="B370" s="152"/>
      <c r="C370" s="153" t="s">
        <v>1677</v>
      </c>
      <c r="D370" s="153" t="s">
        <v>248</v>
      </c>
      <c r="E370" s="154" t="s">
        <v>3505</v>
      </c>
      <c r="F370" s="155" t="s">
        <v>3506</v>
      </c>
      <c r="G370" s="156" t="s">
        <v>324</v>
      </c>
      <c r="H370" s="157">
        <v>20</v>
      </c>
      <c r="I370" s="158"/>
      <c r="J370" s="159">
        <f t="shared" si="100"/>
        <v>0</v>
      </c>
      <c r="K370" s="160"/>
      <c r="L370" s="30"/>
      <c r="M370" s="161" t="s">
        <v>1</v>
      </c>
      <c r="N370" s="162" t="s">
        <v>41</v>
      </c>
      <c r="O370" s="58"/>
      <c r="P370" s="163">
        <f t="shared" si="101"/>
        <v>0</v>
      </c>
      <c r="Q370" s="163">
        <v>0</v>
      </c>
      <c r="R370" s="163">
        <f t="shared" si="102"/>
        <v>0</v>
      </c>
      <c r="S370" s="163">
        <v>0</v>
      </c>
      <c r="T370" s="164">
        <f t="shared" si="103"/>
        <v>0</v>
      </c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R370" s="165" t="s">
        <v>252</v>
      </c>
      <c r="AT370" s="165" t="s">
        <v>248</v>
      </c>
      <c r="AU370" s="165" t="s">
        <v>94</v>
      </c>
      <c r="AY370" s="14" t="s">
        <v>246</v>
      </c>
      <c r="BE370" s="166">
        <f t="shared" si="104"/>
        <v>0</v>
      </c>
      <c r="BF370" s="166">
        <f t="shared" si="105"/>
        <v>0</v>
      </c>
      <c r="BG370" s="166">
        <f t="shared" si="106"/>
        <v>0</v>
      </c>
      <c r="BH370" s="166">
        <f t="shared" si="107"/>
        <v>0</v>
      </c>
      <c r="BI370" s="166">
        <f t="shared" si="108"/>
        <v>0</v>
      </c>
      <c r="BJ370" s="14" t="s">
        <v>94</v>
      </c>
      <c r="BK370" s="166">
        <f t="shared" si="109"/>
        <v>0</v>
      </c>
      <c r="BL370" s="14" t="s">
        <v>252</v>
      </c>
      <c r="BM370" s="165" t="s">
        <v>1680</v>
      </c>
    </row>
    <row r="371" spans="1:65" s="2" customFormat="1" ht="21.75" customHeight="1">
      <c r="A371" s="29"/>
      <c r="B371" s="152"/>
      <c r="C371" s="172" t="s">
        <v>1327</v>
      </c>
      <c r="D371" s="172" t="s">
        <v>295</v>
      </c>
      <c r="E371" s="173" t="s">
        <v>3507</v>
      </c>
      <c r="F371" s="174" t="s">
        <v>3506</v>
      </c>
      <c r="G371" s="175" t="s">
        <v>324</v>
      </c>
      <c r="H371" s="176">
        <v>20</v>
      </c>
      <c r="I371" s="177"/>
      <c r="J371" s="178">
        <f t="shared" si="100"/>
        <v>0</v>
      </c>
      <c r="K371" s="179"/>
      <c r="L371" s="180"/>
      <c r="M371" s="181" t="s">
        <v>1</v>
      </c>
      <c r="N371" s="182" t="s">
        <v>41</v>
      </c>
      <c r="O371" s="58"/>
      <c r="P371" s="163">
        <f t="shared" si="101"/>
        <v>0</v>
      </c>
      <c r="Q371" s="163">
        <v>0</v>
      </c>
      <c r="R371" s="163">
        <f t="shared" si="102"/>
        <v>0</v>
      </c>
      <c r="S371" s="163">
        <v>0</v>
      </c>
      <c r="T371" s="164">
        <f t="shared" si="103"/>
        <v>0</v>
      </c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R371" s="165" t="s">
        <v>261</v>
      </c>
      <c r="AT371" s="165" t="s">
        <v>295</v>
      </c>
      <c r="AU371" s="165" t="s">
        <v>94</v>
      </c>
      <c r="AY371" s="14" t="s">
        <v>246</v>
      </c>
      <c r="BE371" s="166">
        <f t="shared" si="104"/>
        <v>0</v>
      </c>
      <c r="BF371" s="166">
        <f t="shared" si="105"/>
        <v>0</v>
      </c>
      <c r="BG371" s="166">
        <f t="shared" si="106"/>
        <v>0</v>
      </c>
      <c r="BH371" s="166">
        <f t="shared" si="107"/>
        <v>0</v>
      </c>
      <c r="BI371" s="166">
        <f t="shared" si="108"/>
        <v>0</v>
      </c>
      <c r="BJ371" s="14" t="s">
        <v>94</v>
      </c>
      <c r="BK371" s="166">
        <f t="shared" si="109"/>
        <v>0</v>
      </c>
      <c r="BL371" s="14" t="s">
        <v>252</v>
      </c>
      <c r="BM371" s="165" t="s">
        <v>1683</v>
      </c>
    </row>
    <row r="372" spans="1:65" s="2" customFormat="1" ht="21.75" customHeight="1">
      <c r="A372" s="29"/>
      <c r="B372" s="152"/>
      <c r="C372" s="153" t="s">
        <v>1684</v>
      </c>
      <c r="D372" s="153" t="s">
        <v>248</v>
      </c>
      <c r="E372" s="154" t="s">
        <v>3508</v>
      </c>
      <c r="F372" s="155" t="s">
        <v>3509</v>
      </c>
      <c r="G372" s="156" t="s">
        <v>324</v>
      </c>
      <c r="H372" s="157">
        <v>11</v>
      </c>
      <c r="I372" s="158"/>
      <c r="J372" s="159">
        <f t="shared" si="100"/>
        <v>0</v>
      </c>
      <c r="K372" s="160"/>
      <c r="L372" s="30"/>
      <c r="M372" s="161" t="s">
        <v>1</v>
      </c>
      <c r="N372" s="162" t="s">
        <v>41</v>
      </c>
      <c r="O372" s="58"/>
      <c r="P372" s="163">
        <f t="shared" si="101"/>
        <v>0</v>
      </c>
      <c r="Q372" s="163">
        <v>0</v>
      </c>
      <c r="R372" s="163">
        <f t="shared" si="102"/>
        <v>0</v>
      </c>
      <c r="S372" s="163">
        <v>0</v>
      </c>
      <c r="T372" s="164">
        <f t="shared" si="103"/>
        <v>0</v>
      </c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R372" s="165" t="s">
        <v>252</v>
      </c>
      <c r="AT372" s="165" t="s">
        <v>248</v>
      </c>
      <c r="AU372" s="165" t="s">
        <v>94</v>
      </c>
      <c r="AY372" s="14" t="s">
        <v>246</v>
      </c>
      <c r="BE372" s="166">
        <f t="shared" si="104"/>
        <v>0</v>
      </c>
      <c r="BF372" s="166">
        <f t="shared" si="105"/>
        <v>0</v>
      </c>
      <c r="BG372" s="166">
        <f t="shared" si="106"/>
        <v>0</v>
      </c>
      <c r="BH372" s="166">
        <f t="shared" si="107"/>
        <v>0</v>
      </c>
      <c r="BI372" s="166">
        <f t="shared" si="108"/>
        <v>0</v>
      </c>
      <c r="BJ372" s="14" t="s">
        <v>94</v>
      </c>
      <c r="BK372" s="166">
        <f t="shared" si="109"/>
        <v>0</v>
      </c>
      <c r="BL372" s="14" t="s">
        <v>252</v>
      </c>
      <c r="BM372" s="165" t="s">
        <v>1687</v>
      </c>
    </row>
    <row r="373" spans="1:65" s="2" customFormat="1" ht="21.75" customHeight="1">
      <c r="A373" s="29"/>
      <c r="B373" s="152"/>
      <c r="C373" s="172" t="s">
        <v>1331</v>
      </c>
      <c r="D373" s="172" t="s">
        <v>295</v>
      </c>
      <c r="E373" s="173" t="s">
        <v>3510</v>
      </c>
      <c r="F373" s="174" t="s">
        <v>3509</v>
      </c>
      <c r="G373" s="175" t="s">
        <v>324</v>
      </c>
      <c r="H373" s="176">
        <v>11</v>
      </c>
      <c r="I373" s="177"/>
      <c r="J373" s="178">
        <f t="shared" si="100"/>
        <v>0</v>
      </c>
      <c r="K373" s="179"/>
      <c r="L373" s="180"/>
      <c r="M373" s="181" t="s">
        <v>1</v>
      </c>
      <c r="N373" s="182" t="s">
        <v>41</v>
      </c>
      <c r="O373" s="58"/>
      <c r="P373" s="163">
        <f t="shared" si="101"/>
        <v>0</v>
      </c>
      <c r="Q373" s="163">
        <v>0</v>
      </c>
      <c r="R373" s="163">
        <f t="shared" si="102"/>
        <v>0</v>
      </c>
      <c r="S373" s="163">
        <v>0</v>
      </c>
      <c r="T373" s="164">
        <f t="shared" si="103"/>
        <v>0</v>
      </c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R373" s="165" t="s">
        <v>261</v>
      </c>
      <c r="AT373" s="165" t="s">
        <v>295</v>
      </c>
      <c r="AU373" s="165" t="s">
        <v>94</v>
      </c>
      <c r="AY373" s="14" t="s">
        <v>246</v>
      </c>
      <c r="BE373" s="166">
        <f t="shared" si="104"/>
        <v>0</v>
      </c>
      <c r="BF373" s="166">
        <f t="shared" si="105"/>
        <v>0</v>
      </c>
      <c r="BG373" s="166">
        <f t="shared" si="106"/>
        <v>0</v>
      </c>
      <c r="BH373" s="166">
        <f t="shared" si="107"/>
        <v>0</v>
      </c>
      <c r="BI373" s="166">
        <f t="shared" si="108"/>
        <v>0</v>
      </c>
      <c r="BJ373" s="14" t="s">
        <v>94</v>
      </c>
      <c r="BK373" s="166">
        <f t="shared" si="109"/>
        <v>0</v>
      </c>
      <c r="BL373" s="14" t="s">
        <v>252</v>
      </c>
      <c r="BM373" s="165" t="s">
        <v>1690</v>
      </c>
    </row>
    <row r="374" spans="1:65" s="2" customFormat="1" ht="21.75" customHeight="1">
      <c r="A374" s="29"/>
      <c r="B374" s="152"/>
      <c r="C374" s="153" t="s">
        <v>1691</v>
      </c>
      <c r="D374" s="153" t="s">
        <v>248</v>
      </c>
      <c r="E374" s="154" t="s">
        <v>3511</v>
      </c>
      <c r="F374" s="155" t="s">
        <v>3512</v>
      </c>
      <c r="G374" s="156" t="s">
        <v>324</v>
      </c>
      <c r="H374" s="157">
        <v>8</v>
      </c>
      <c r="I374" s="158"/>
      <c r="J374" s="159">
        <f t="shared" si="100"/>
        <v>0</v>
      </c>
      <c r="K374" s="160"/>
      <c r="L374" s="30"/>
      <c r="M374" s="161" t="s">
        <v>1</v>
      </c>
      <c r="N374" s="162" t="s">
        <v>41</v>
      </c>
      <c r="O374" s="58"/>
      <c r="P374" s="163">
        <f t="shared" si="101"/>
        <v>0</v>
      </c>
      <c r="Q374" s="163">
        <v>0</v>
      </c>
      <c r="R374" s="163">
        <f t="shared" si="102"/>
        <v>0</v>
      </c>
      <c r="S374" s="163">
        <v>0</v>
      </c>
      <c r="T374" s="164">
        <f t="shared" si="103"/>
        <v>0</v>
      </c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R374" s="165" t="s">
        <v>252</v>
      </c>
      <c r="AT374" s="165" t="s">
        <v>248</v>
      </c>
      <c r="AU374" s="165" t="s">
        <v>94</v>
      </c>
      <c r="AY374" s="14" t="s">
        <v>246</v>
      </c>
      <c r="BE374" s="166">
        <f t="shared" si="104"/>
        <v>0</v>
      </c>
      <c r="BF374" s="166">
        <f t="shared" si="105"/>
        <v>0</v>
      </c>
      <c r="BG374" s="166">
        <f t="shared" si="106"/>
        <v>0</v>
      </c>
      <c r="BH374" s="166">
        <f t="shared" si="107"/>
        <v>0</v>
      </c>
      <c r="BI374" s="166">
        <f t="shared" si="108"/>
        <v>0</v>
      </c>
      <c r="BJ374" s="14" t="s">
        <v>94</v>
      </c>
      <c r="BK374" s="166">
        <f t="shared" si="109"/>
        <v>0</v>
      </c>
      <c r="BL374" s="14" t="s">
        <v>252</v>
      </c>
      <c r="BM374" s="165" t="s">
        <v>1694</v>
      </c>
    </row>
    <row r="375" spans="1:65" s="2" customFormat="1" ht="21.75" customHeight="1">
      <c r="A375" s="29"/>
      <c r="B375" s="152"/>
      <c r="C375" s="172" t="s">
        <v>1334</v>
      </c>
      <c r="D375" s="172" t="s">
        <v>295</v>
      </c>
      <c r="E375" s="173" t="s">
        <v>3513</v>
      </c>
      <c r="F375" s="174" t="s">
        <v>3512</v>
      </c>
      <c r="G375" s="175" t="s">
        <v>324</v>
      </c>
      <c r="H375" s="176">
        <v>8</v>
      </c>
      <c r="I375" s="177"/>
      <c r="J375" s="178">
        <f t="shared" si="100"/>
        <v>0</v>
      </c>
      <c r="K375" s="179"/>
      <c r="L375" s="180"/>
      <c r="M375" s="181" t="s">
        <v>1</v>
      </c>
      <c r="N375" s="182" t="s">
        <v>41</v>
      </c>
      <c r="O375" s="58"/>
      <c r="P375" s="163">
        <f t="shared" si="101"/>
        <v>0</v>
      </c>
      <c r="Q375" s="163">
        <v>0</v>
      </c>
      <c r="R375" s="163">
        <f t="shared" si="102"/>
        <v>0</v>
      </c>
      <c r="S375" s="163">
        <v>0</v>
      </c>
      <c r="T375" s="164">
        <f t="shared" si="103"/>
        <v>0</v>
      </c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R375" s="165" t="s">
        <v>261</v>
      </c>
      <c r="AT375" s="165" t="s">
        <v>295</v>
      </c>
      <c r="AU375" s="165" t="s">
        <v>94</v>
      </c>
      <c r="AY375" s="14" t="s">
        <v>246</v>
      </c>
      <c r="BE375" s="166">
        <f t="shared" si="104"/>
        <v>0</v>
      </c>
      <c r="BF375" s="166">
        <f t="shared" si="105"/>
        <v>0</v>
      </c>
      <c r="BG375" s="166">
        <f t="shared" si="106"/>
        <v>0</v>
      </c>
      <c r="BH375" s="166">
        <f t="shared" si="107"/>
        <v>0</v>
      </c>
      <c r="BI375" s="166">
        <f t="shared" si="108"/>
        <v>0</v>
      </c>
      <c r="BJ375" s="14" t="s">
        <v>94</v>
      </c>
      <c r="BK375" s="166">
        <f t="shared" si="109"/>
        <v>0</v>
      </c>
      <c r="BL375" s="14" t="s">
        <v>252</v>
      </c>
      <c r="BM375" s="165" t="s">
        <v>1699</v>
      </c>
    </row>
    <row r="376" spans="1:65" s="2" customFormat="1" ht="21.75" customHeight="1">
      <c r="A376" s="29"/>
      <c r="B376" s="152"/>
      <c r="C376" s="153" t="s">
        <v>1700</v>
      </c>
      <c r="D376" s="153" t="s">
        <v>248</v>
      </c>
      <c r="E376" s="154" t="s">
        <v>3514</v>
      </c>
      <c r="F376" s="155" t="s">
        <v>3515</v>
      </c>
      <c r="G376" s="156" t="s">
        <v>324</v>
      </c>
      <c r="H376" s="157">
        <v>8</v>
      </c>
      <c r="I376" s="158"/>
      <c r="J376" s="159">
        <f t="shared" si="100"/>
        <v>0</v>
      </c>
      <c r="K376" s="160"/>
      <c r="L376" s="30"/>
      <c r="M376" s="161" t="s">
        <v>1</v>
      </c>
      <c r="N376" s="162" t="s">
        <v>41</v>
      </c>
      <c r="O376" s="58"/>
      <c r="P376" s="163">
        <f t="shared" si="101"/>
        <v>0</v>
      </c>
      <c r="Q376" s="163">
        <v>0</v>
      </c>
      <c r="R376" s="163">
        <f t="shared" si="102"/>
        <v>0</v>
      </c>
      <c r="S376" s="163">
        <v>0</v>
      </c>
      <c r="T376" s="164">
        <f t="shared" si="103"/>
        <v>0</v>
      </c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R376" s="165" t="s">
        <v>252</v>
      </c>
      <c r="AT376" s="165" t="s">
        <v>248</v>
      </c>
      <c r="AU376" s="165" t="s">
        <v>94</v>
      </c>
      <c r="AY376" s="14" t="s">
        <v>246</v>
      </c>
      <c r="BE376" s="166">
        <f t="shared" si="104"/>
        <v>0</v>
      </c>
      <c r="BF376" s="166">
        <f t="shared" si="105"/>
        <v>0</v>
      </c>
      <c r="BG376" s="166">
        <f t="shared" si="106"/>
        <v>0</v>
      </c>
      <c r="BH376" s="166">
        <f t="shared" si="107"/>
        <v>0</v>
      </c>
      <c r="BI376" s="166">
        <f t="shared" si="108"/>
        <v>0</v>
      </c>
      <c r="BJ376" s="14" t="s">
        <v>94</v>
      </c>
      <c r="BK376" s="166">
        <f t="shared" si="109"/>
        <v>0</v>
      </c>
      <c r="BL376" s="14" t="s">
        <v>252</v>
      </c>
      <c r="BM376" s="165" t="s">
        <v>1703</v>
      </c>
    </row>
    <row r="377" spans="1:65" s="2" customFormat="1" ht="21.75" customHeight="1">
      <c r="A377" s="29"/>
      <c r="B377" s="152"/>
      <c r="C377" s="172" t="s">
        <v>1339</v>
      </c>
      <c r="D377" s="172" t="s">
        <v>295</v>
      </c>
      <c r="E377" s="173" t="s">
        <v>3516</v>
      </c>
      <c r="F377" s="174" t="s">
        <v>3515</v>
      </c>
      <c r="G377" s="175" t="s">
        <v>324</v>
      </c>
      <c r="H377" s="176">
        <v>8</v>
      </c>
      <c r="I377" s="177"/>
      <c r="J377" s="178">
        <f t="shared" si="100"/>
        <v>0</v>
      </c>
      <c r="K377" s="179"/>
      <c r="L377" s="180"/>
      <c r="M377" s="181" t="s">
        <v>1</v>
      </c>
      <c r="N377" s="182" t="s">
        <v>41</v>
      </c>
      <c r="O377" s="58"/>
      <c r="P377" s="163">
        <f t="shared" si="101"/>
        <v>0</v>
      </c>
      <c r="Q377" s="163">
        <v>0</v>
      </c>
      <c r="R377" s="163">
        <f t="shared" si="102"/>
        <v>0</v>
      </c>
      <c r="S377" s="163">
        <v>0</v>
      </c>
      <c r="T377" s="164">
        <f t="shared" si="103"/>
        <v>0</v>
      </c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R377" s="165" t="s">
        <v>261</v>
      </c>
      <c r="AT377" s="165" t="s">
        <v>295</v>
      </c>
      <c r="AU377" s="165" t="s">
        <v>94</v>
      </c>
      <c r="AY377" s="14" t="s">
        <v>246</v>
      </c>
      <c r="BE377" s="166">
        <f t="shared" si="104"/>
        <v>0</v>
      </c>
      <c r="BF377" s="166">
        <f t="shared" si="105"/>
        <v>0</v>
      </c>
      <c r="BG377" s="166">
        <f t="shared" si="106"/>
        <v>0</v>
      </c>
      <c r="BH377" s="166">
        <f t="shared" si="107"/>
        <v>0</v>
      </c>
      <c r="BI377" s="166">
        <f t="shared" si="108"/>
        <v>0</v>
      </c>
      <c r="BJ377" s="14" t="s">
        <v>94</v>
      </c>
      <c r="BK377" s="166">
        <f t="shared" si="109"/>
        <v>0</v>
      </c>
      <c r="BL377" s="14" t="s">
        <v>252</v>
      </c>
      <c r="BM377" s="165" t="s">
        <v>1708</v>
      </c>
    </row>
    <row r="378" spans="1:65" s="2" customFormat="1" ht="21.75" customHeight="1">
      <c r="A378" s="29"/>
      <c r="B378" s="152"/>
      <c r="C378" s="153" t="s">
        <v>1709</v>
      </c>
      <c r="D378" s="153" t="s">
        <v>248</v>
      </c>
      <c r="E378" s="154" t="s">
        <v>3517</v>
      </c>
      <c r="F378" s="155" t="s">
        <v>3518</v>
      </c>
      <c r="G378" s="156" t="s">
        <v>324</v>
      </c>
      <c r="H378" s="157">
        <v>1</v>
      </c>
      <c r="I378" s="158"/>
      <c r="J378" s="159">
        <f t="shared" si="100"/>
        <v>0</v>
      </c>
      <c r="K378" s="160"/>
      <c r="L378" s="30"/>
      <c r="M378" s="161" t="s">
        <v>1</v>
      </c>
      <c r="N378" s="162" t="s">
        <v>41</v>
      </c>
      <c r="O378" s="58"/>
      <c r="P378" s="163">
        <f t="shared" si="101"/>
        <v>0</v>
      </c>
      <c r="Q378" s="163">
        <v>0</v>
      </c>
      <c r="R378" s="163">
        <f t="shared" si="102"/>
        <v>0</v>
      </c>
      <c r="S378" s="163">
        <v>0</v>
      </c>
      <c r="T378" s="164">
        <f t="shared" si="103"/>
        <v>0</v>
      </c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R378" s="165" t="s">
        <v>252</v>
      </c>
      <c r="AT378" s="165" t="s">
        <v>248</v>
      </c>
      <c r="AU378" s="165" t="s">
        <v>94</v>
      </c>
      <c r="AY378" s="14" t="s">
        <v>246</v>
      </c>
      <c r="BE378" s="166">
        <f t="shared" si="104"/>
        <v>0</v>
      </c>
      <c r="BF378" s="166">
        <f t="shared" si="105"/>
        <v>0</v>
      </c>
      <c r="BG378" s="166">
        <f t="shared" si="106"/>
        <v>0</v>
      </c>
      <c r="BH378" s="166">
        <f t="shared" si="107"/>
        <v>0</v>
      </c>
      <c r="BI378" s="166">
        <f t="shared" si="108"/>
        <v>0</v>
      </c>
      <c r="BJ378" s="14" t="s">
        <v>94</v>
      </c>
      <c r="BK378" s="166">
        <f t="shared" si="109"/>
        <v>0</v>
      </c>
      <c r="BL378" s="14" t="s">
        <v>252</v>
      </c>
      <c r="BM378" s="165" t="s">
        <v>1712</v>
      </c>
    </row>
    <row r="379" spans="1:65" s="2" customFormat="1" ht="21.75" customHeight="1">
      <c r="A379" s="29"/>
      <c r="B379" s="152"/>
      <c r="C379" s="172" t="s">
        <v>1343</v>
      </c>
      <c r="D379" s="172" t="s">
        <v>295</v>
      </c>
      <c r="E379" s="173" t="s">
        <v>3519</v>
      </c>
      <c r="F379" s="174" t="s">
        <v>3518</v>
      </c>
      <c r="G379" s="175" t="s">
        <v>324</v>
      </c>
      <c r="H379" s="176">
        <v>1</v>
      </c>
      <c r="I379" s="177"/>
      <c r="J379" s="178">
        <f t="shared" si="100"/>
        <v>0</v>
      </c>
      <c r="K379" s="179"/>
      <c r="L379" s="180"/>
      <c r="M379" s="181" t="s">
        <v>1</v>
      </c>
      <c r="N379" s="182" t="s">
        <v>41</v>
      </c>
      <c r="O379" s="58"/>
      <c r="P379" s="163">
        <f t="shared" si="101"/>
        <v>0</v>
      </c>
      <c r="Q379" s="163">
        <v>0</v>
      </c>
      <c r="R379" s="163">
        <f t="shared" si="102"/>
        <v>0</v>
      </c>
      <c r="S379" s="163">
        <v>0</v>
      </c>
      <c r="T379" s="164">
        <f t="shared" si="103"/>
        <v>0</v>
      </c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R379" s="165" t="s">
        <v>261</v>
      </c>
      <c r="AT379" s="165" t="s">
        <v>295</v>
      </c>
      <c r="AU379" s="165" t="s">
        <v>94</v>
      </c>
      <c r="AY379" s="14" t="s">
        <v>246</v>
      </c>
      <c r="BE379" s="166">
        <f t="shared" si="104"/>
        <v>0</v>
      </c>
      <c r="BF379" s="166">
        <f t="shared" si="105"/>
        <v>0</v>
      </c>
      <c r="BG379" s="166">
        <f t="shared" si="106"/>
        <v>0</v>
      </c>
      <c r="BH379" s="166">
        <f t="shared" si="107"/>
        <v>0</v>
      </c>
      <c r="BI379" s="166">
        <f t="shared" si="108"/>
        <v>0</v>
      </c>
      <c r="BJ379" s="14" t="s">
        <v>94</v>
      </c>
      <c r="BK379" s="166">
        <f t="shared" si="109"/>
        <v>0</v>
      </c>
      <c r="BL379" s="14" t="s">
        <v>252</v>
      </c>
      <c r="BM379" s="165" t="s">
        <v>3520</v>
      </c>
    </row>
    <row r="380" spans="1:65" s="2" customFormat="1" ht="33" customHeight="1">
      <c r="A380" s="29"/>
      <c r="B380" s="152"/>
      <c r="C380" s="153" t="s">
        <v>3521</v>
      </c>
      <c r="D380" s="153" t="s">
        <v>248</v>
      </c>
      <c r="E380" s="154" t="s">
        <v>3522</v>
      </c>
      <c r="F380" s="155" t="s">
        <v>3523</v>
      </c>
      <c r="G380" s="156" t="s">
        <v>324</v>
      </c>
      <c r="H380" s="157">
        <v>26</v>
      </c>
      <c r="I380" s="158"/>
      <c r="J380" s="159">
        <f t="shared" si="100"/>
        <v>0</v>
      </c>
      <c r="K380" s="160"/>
      <c r="L380" s="30"/>
      <c r="M380" s="161" t="s">
        <v>1</v>
      </c>
      <c r="N380" s="162" t="s">
        <v>41</v>
      </c>
      <c r="O380" s="58"/>
      <c r="P380" s="163">
        <f t="shared" si="101"/>
        <v>0</v>
      </c>
      <c r="Q380" s="163">
        <v>0</v>
      </c>
      <c r="R380" s="163">
        <f t="shared" si="102"/>
        <v>0</v>
      </c>
      <c r="S380" s="163">
        <v>0</v>
      </c>
      <c r="T380" s="164">
        <f t="shared" si="103"/>
        <v>0</v>
      </c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R380" s="165" t="s">
        <v>252</v>
      </c>
      <c r="AT380" s="165" t="s">
        <v>248</v>
      </c>
      <c r="AU380" s="165" t="s">
        <v>94</v>
      </c>
      <c r="AY380" s="14" t="s">
        <v>246</v>
      </c>
      <c r="BE380" s="166">
        <f t="shared" si="104"/>
        <v>0</v>
      </c>
      <c r="BF380" s="166">
        <f t="shared" si="105"/>
        <v>0</v>
      </c>
      <c r="BG380" s="166">
        <f t="shared" si="106"/>
        <v>0</v>
      </c>
      <c r="BH380" s="166">
        <f t="shared" si="107"/>
        <v>0</v>
      </c>
      <c r="BI380" s="166">
        <f t="shared" si="108"/>
        <v>0</v>
      </c>
      <c r="BJ380" s="14" t="s">
        <v>94</v>
      </c>
      <c r="BK380" s="166">
        <f t="shared" si="109"/>
        <v>0</v>
      </c>
      <c r="BL380" s="14" t="s">
        <v>252</v>
      </c>
      <c r="BM380" s="165" t="s">
        <v>3524</v>
      </c>
    </row>
    <row r="381" spans="1:65" s="2" customFormat="1" ht="33" customHeight="1">
      <c r="A381" s="29"/>
      <c r="B381" s="152"/>
      <c r="C381" s="172" t="s">
        <v>1347</v>
      </c>
      <c r="D381" s="172" t="s">
        <v>295</v>
      </c>
      <c r="E381" s="173" t="s">
        <v>3525</v>
      </c>
      <c r="F381" s="174" t="s">
        <v>3523</v>
      </c>
      <c r="G381" s="175" t="s">
        <v>324</v>
      </c>
      <c r="H381" s="176">
        <v>26</v>
      </c>
      <c r="I381" s="177"/>
      <c r="J381" s="178">
        <f t="shared" si="100"/>
        <v>0</v>
      </c>
      <c r="K381" s="179"/>
      <c r="L381" s="180"/>
      <c r="M381" s="181" t="s">
        <v>1</v>
      </c>
      <c r="N381" s="182" t="s">
        <v>41</v>
      </c>
      <c r="O381" s="58"/>
      <c r="P381" s="163">
        <f t="shared" si="101"/>
        <v>0</v>
      </c>
      <c r="Q381" s="163">
        <v>0</v>
      </c>
      <c r="R381" s="163">
        <f t="shared" si="102"/>
        <v>0</v>
      </c>
      <c r="S381" s="163">
        <v>0</v>
      </c>
      <c r="T381" s="164">
        <f t="shared" si="103"/>
        <v>0</v>
      </c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R381" s="165" t="s">
        <v>261</v>
      </c>
      <c r="AT381" s="165" t="s">
        <v>295</v>
      </c>
      <c r="AU381" s="165" t="s">
        <v>94</v>
      </c>
      <c r="AY381" s="14" t="s">
        <v>246</v>
      </c>
      <c r="BE381" s="166">
        <f t="shared" si="104"/>
        <v>0</v>
      </c>
      <c r="BF381" s="166">
        <f t="shared" si="105"/>
        <v>0</v>
      </c>
      <c r="BG381" s="166">
        <f t="shared" si="106"/>
        <v>0</v>
      </c>
      <c r="BH381" s="166">
        <f t="shared" si="107"/>
        <v>0</v>
      </c>
      <c r="BI381" s="166">
        <f t="shared" si="108"/>
        <v>0</v>
      </c>
      <c r="BJ381" s="14" t="s">
        <v>94</v>
      </c>
      <c r="BK381" s="166">
        <f t="shared" si="109"/>
        <v>0</v>
      </c>
      <c r="BL381" s="14" t="s">
        <v>252</v>
      </c>
      <c r="BM381" s="165" t="s">
        <v>3526</v>
      </c>
    </row>
    <row r="382" spans="1:65" s="2" customFormat="1" ht="16.5" customHeight="1">
      <c r="A382" s="29"/>
      <c r="B382" s="152"/>
      <c r="C382" s="153" t="s">
        <v>3527</v>
      </c>
      <c r="D382" s="153" t="s">
        <v>248</v>
      </c>
      <c r="E382" s="154" t="s">
        <v>3528</v>
      </c>
      <c r="F382" s="155" t="s">
        <v>3529</v>
      </c>
      <c r="G382" s="156" t="s">
        <v>324</v>
      </c>
      <c r="H382" s="157">
        <v>116</v>
      </c>
      <c r="I382" s="158"/>
      <c r="J382" s="159">
        <f t="shared" si="100"/>
        <v>0</v>
      </c>
      <c r="K382" s="160"/>
      <c r="L382" s="30"/>
      <c r="M382" s="161" t="s">
        <v>1</v>
      </c>
      <c r="N382" s="162" t="s">
        <v>41</v>
      </c>
      <c r="O382" s="58"/>
      <c r="P382" s="163">
        <f t="shared" si="101"/>
        <v>0</v>
      </c>
      <c r="Q382" s="163">
        <v>0</v>
      </c>
      <c r="R382" s="163">
        <f t="shared" si="102"/>
        <v>0</v>
      </c>
      <c r="S382" s="163">
        <v>0</v>
      </c>
      <c r="T382" s="164">
        <f t="shared" si="103"/>
        <v>0</v>
      </c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R382" s="165" t="s">
        <v>252</v>
      </c>
      <c r="AT382" s="165" t="s">
        <v>248</v>
      </c>
      <c r="AU382" s="165" t="s">
        <v>94</v>
      </c>
      <c r="AY382" s="14" t="s">
        <v>246</v>
      </c>
      <c r="BE382" s="166">
        <f t="shared" si="104"/>
        <v>0</v>
      </c>
      <c r="BF382" s="166">
        <f t="shared" si="105"/>
        <v>0</v>
      </c>
      <c r="BG382" s="166">
        <f t="shared" si="106"/>
        <v>0</v>
      </c>
      <c r="BH382" s="166">
        <f t="shared" si="107"/>
        <v>0</v>
      </c>
      <c r="BI382" s="166">
        <f t="shared" si="108"/>
        <v>0</v>
      </c>
      <c r="BJ382" s="14" t="s">
        <v>94</v>
      </c>
      <c r="BK382" s="166">
        <f t="shared" si="109"/>
        <v>0</v>
      </c>
      <c r="BL382" s="14" t="s">
        <v>252</v>
      </c>
      <c r="BM382" s="165" t="s">
        <v>3530</v>
      </c>
    </row>
    <row r="383" spans="1:65" s="2" customFormat="1" ht="16.5" customHeight="1">
      <c r="A383" s="29"/>
      <c r="B383" s="152"/>
      <c r="C383" s="172" t="s">
        <v>1351</v>
      </c>
      <c r="D383" s="172" t="s">
        <v>295</v>
      </c>
      <c r="E383" s="173" t="s">
        <v>3531</v>
      </c>
      <c r="F383" s="174" t="s">
        <v>3529</v>
      </c>
      <c r="G383" s="175" t="s">
        <v>324</v>
      </c>
      <c r="H383" s="176">
        <v>116</v>
      </c>
      <c r="I383" s="177"/>
      <c r="J383" s="178">
        <f t="shared" si="100"/>
        <v>0</v>
      </c>
      <c r="K383" s="179"/>
      <c r="L383" s="180"/>
      <c r="M383" s="181" t="s">
        <v>1</v>
      </c>
      <c r="N383" s="182" t="s">
        <v>41</v>
      </c>
      <c r="O383" s="58"/>
      <c r="P383" s="163">
        <f t="shared" si="101"/>
        <v>0</v>
      </c>
      <c r="Q383" s="163">
        <v>0</v>
      </c>
      <c r="R383" s="163">
        <f t="shared" si="102"/>
        <v>0</v>
      </c>
      <c r="S383" s="163">
        <v>0</v>
      </c>
      <c r="T383" s="164">
        <f t="shared" si="103"/>
        <v>0</v>
      </c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R383" s="165" t="s">
        <v>261</v>
      </c>
      <c r="AT383" s="165" t="s">
        <v>295</v>
      </c>
      <c r="AU383" s="165" t="s">
        <v>94</v>
      </c>
      <c r="AY383" s="14" t="s">
        <v>246</v>
      </c>
      <c r="BE383" s="166">
        <f t="shared" si="104"/>
        <v>0</v>
      </c>
      <c r="BF383" s="166">
        <f t="shared" si="105"/>
        <v>0</v>
      </c>
      <c r="BG383" s="166">
        <f t="shared" si="106"/>
        <v>0</v>
      </c>
      <c r="BH383" s="166">
        <f t="shared" si="107"/>
        <v>0</v>
      </c>
      <c r="BI383" s="166">
        <f t="shared" si="108"/>
        <v>0</v>
      </c>
      <c r="BJ383" s="14" t="s">
        <v>94</v>
      </c>
      <c r="BK383" s="166">
        <f t="shared" si="109"/>
        <v>0</v>
      </c>
      <c r="BL383" s="14" t="s">
        <v>252</v>
      </c>
      <c r="BM383" s="165" t="s">
        <v>3532</v>
      </c>
    </row>
    <row r="384" spans="1:65" s="2" customFormat="1" ht="16.5" customHeight="1">
      <c r="A384" s="29"/>
      <c r="B384" s="152"/>
      <c r="C384" s="153" t="s">
        <v>3533</v>
      </c>
      <c r="D384" s="153" t="s">
        <v>248</v>
      </c>
      <c r="E384" s="154" t="s">
        <v>3534</v>
      </c>
      <c r="F384" s="155" t="s">
        <v>3535</v>
      </c>
      <c r="G384" s="156" t="s">
        <v>324</v>
      </c>
      <c r="H384" s="157">
        <v>12</v>
      </c>
      <c r="I384" s="158"/>
      <c r="J384" s="159">
        <f t="shared" si="100"/>
        <v>0</v>
      </c>
      <c r="K384" s="160"/>
      <c r="L384" s="30"/>
      <c r="M384" s="161" t="s">
        <v>1</v>
      </c>
      <c r="N384" s="162" t="s">
        <v>41</v>
      </c>
      <c r="O384" s="58"/>
      <c r="P384" s="163">
        <f t="shared" si="101"/>
        <v>0</v>
      </c>
      <c r="Q384" s="163">
        <v>0</v>
      </c>
      <c r="R384" s="163">
        <f t="shared" si="102"/>
        <v>0</v>
      </c>
      <c r="S384" s="163">
        <v>0</v>
      </c>
      <c r="T384" s="164">
        <f t="shared" si="103"/>
        <v>0</v>
      </c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R384" s="165" t="s">
        <v>252</v>
      </c>
      <c r="AT384" s="165" t="s">
        <v>248</v>
      </c>
      <c r="AU384" s="165" t="s">
        <v>94</v>
      </c>
      <c r="AY384" s="14" t="s">
        <v>246</v>
      </c>
      <c r="BE384" s="166">
        <f t="shared" si="104"/>
        <v>0</v>
      </c>
      <c r="BF384" s="166">
        <f t="shared" si="105"/>
        <v>0</v>
      </c>
      <c r="BG384" s="166">
        <f t="shared" si="106"/>
        <v>0</v>
      </c>
      <c r="BH384" s="166">
        <f t="shared" si="107"/>
        <v>0</v>
      </c>
      <c r="BI384" s="166">
        <f t="shared" si="108"/>
        <v>0</v>
      </c>
      <c r="BJ384" s="14" t="s">
        <v>94</v>
      </c>
      <c r="BK384" s="166">
        <f t="shared" si="109"/>
        <v>0</v>
      </c>
      <c r="BL384" s="14" t="s">
        <v>252</v>
      </c>
      <c r="BM384" s="165" t="s">
        <v>3536</v>
      </c>
    </row>
    <row r="385" spans="1:65" s="2" customFormat="1" ht="16.5" customHeight="1">
      <c r="A385" s="29"/>
      <c r="B385" s="152"/>
      <c r="C385" s="172" t="s">
        <v>1356</v>
      </c>
      <c r="D385" s="172" t="s">
        <v>295</v>
      </c>
      <c r="E385" s="173" t="s">
        <v>3537</v>
      </c>
      <c r="F385" s="174" t="s">
        <v>3535</v>
      </c>
      <c r="G385" s="175" t="s">
        <v>324</v>
      </c>
      <c r="H385" s="176">
        <v>12</v>
      </c>
      <c r="I385" s="177"/>
      <c r="J385" s="178">
        <f t="shared" si="100"/>
        <v>0</v>
      </c>
      <c r="K385" s="179"/>
      <c r="L385" s="180"/>
      <c r="M385" s="181" t="s">
        <v>1</v>
      </c>
      <c r="N385" s="182" t="s">
        <v>41</v>
      </c>
      <c r="O385" s="58"/>
      <c r="P385" s="163">
        <f t="shared" si="101"/>
        <v>0</v>
      </c>
      <c r="Q385" s="163">
        <v>0</v>
      </c>
      <c r="R385" s="163">
        <f t="shared" si="102"/>
        <v>0</v>
      </c>
      <c r="S385" s="163">
        <v>0</v>
      </c>
      <c r="T385" s="164">
        <f t="shared" si="103"/>
        <v>0</v>
      </c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R385" s="165" t="s">
        <v>261</v>
      </c>
      <c r="AT385" s="165" t="s">
        <v>295</v>
      </c>
      <c r="AU385" s="165" t="s">
        <v>94</v>
      </c>
      <c r="AY385" s="14" t="s">
        <v>246</v>
      </c>
      <c r="BE385" s="166">
        <f t="shared" si="104"/>
        <v>0</v>
      </c>
      <c r="BF385" s="166">
        <f t="shared" si="105"/>
        <v>0</v>
      </c>
      <c r="BG385" s="166">
        <f t="shared" si="106"/>
        <v>0</v>
      </c>
      <c r="BH385" s="166">
        <f t="shared" si="107"/>
        <v>0</v>
      </c>
      <c r="BI385" s="166">
        <f t="shared" si="108"/>
        <v>0</v>
      </c>
      <c r="BJ385" s="14" t="s">
        <v>94</v>
      </c>
      <c r="BK385" s="166">
        <f t="shared" si="109"/>
        <v>0</v>
      </c>
      <c r="BL385" s="14" t="s">
        <v>252</v>
      </c>
      <c r="BM385" s="165" t="s">
        <v>3538</v>
      </c>
    </row>
    <row r="386" spans="1:65" s="2" customFormat="1" ht="16.5" customHeight="1">
      <c r="A386" s="29"/>
      <c r="B386" s="152"/>
      <c r="C386" s="153" t="s">
        <v>3539</v>
      </c>
      <c r="D386" s="153" t="s">
        <v>248</v>
      </c>
      <c r="E386" s="154" t="s">
        <v>3540</v>
      </c>
      <c r="F386" s="155" t="s">
        <v>3541</v>
      </c>
      <c r="G386" s="156" t="s">
        <v>324</v>
      </c>
      <c r="H386" s="157">
        <v>6</v>
      </c>
      <c r="I386" s="158"/>
      <c r="J386" s="159">
        <f t="shared" si="100"/>
        <v>0</v>
      </c>
      <c r="K386" s="160"/>
      <c r="L386" s="30"/>
      <c r="M386" s="161" t="s">
        <v>1</v>
      </c>
      <c r="N386" s="162" t="s">
        <v>41</v>
      </c>
      <c r="O386" s="58"/>
      <c r="P386" s="163">
        <f t="shared" si="101"/>
        <v>0</v>
      </c>
      <c r="Q386" s="163">
        <v>0</v>
      </c>
      <c r="R386" s="163">
        <f t="shared" si="102"/>
        <v>0</v>
      </c>
      <c r="S386" s="163">
        <v>0</v>
      </c>
      <c r="T386" s="164">
        <f t="shared" si="103"/>
        <v>0</v>
      </c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R386" s="165" t="s">
        <v>252</v>
      </c>
      <c r="AT386" s="165" t="s">
        <v>248</v>
      </c>
      <c r="AU386" s="165" t="s">
        <v>94</v>
      </c>
      <c r="AY386" s="14" t="s">
        <v>246</v>
      </c>
      <c r="BE386" s="166">
        <f t="shared" si="104"/>
        <v>0</v>
      </c>
      <c r="BF386" s="166">
        <f t="shared" si="105"/>
        <v>0</v>
      </c>
      <c r="BG386" s="166">
        <f t="shared" si="106"/>
        <v>0</v>
      </c>
      <c r="BH386" s="166">
        <f t="shared" si="107"/>
        <v>0</v>
      </c>
      <c r="BI386" s="166">
        <f t="shared" si="108"/>
        <v>0</v>
      </c>
      <c r="BJ386" s="14" t="s">
        <v>94</v>
      </c>
      <c r="BK386" s="166">
        <f t="shared" si="109"/>
        <v>0</v>
      </c>
      <c r="BL386" s="14" t="s">
        <v>252</v>
      </c>
      <c r="BM386" s="165" t="s">
        <v>3542</v>
      </c>
    </row>
    <row r="387" spans="1:65" s="2" customFormat="1" ht="16.5" customHeight="1">
      <c r="A387" s="29"/>
      <c r="B387" s="152"/>
      <c r="C387" s="172" t="s">
        <v>1360</v>
      </c>
      <c r="D387" s="172" t="s">
        <v>295</v>
      </c>
      <c r="E387" s="173" t="s">
        <v>3543</v>
      </c>
      <c r="F387" s="174" t="s">
        <v>3541</v>
      </c>
      <c r="G387" s="175" t="s">
        <v>324</v>
      </c>
      <c r="H387" s="176">
        <v>6</v>
      </c>
      <c r="I387" s="177"/>
      <c r="J387" s="178">
        <f t="shared" si="100"/>
        <v>0</v>
      </c>
      <c r="K387" s="179"/>
      <c r="L387" s="180"/>
      <c r="M387" s="181" t="s">
        <v>1</v>
      </c>
      <c r="N387" s="182" t="s">
        <v>41</v>
      </c>
      <c r="O387" s="58"/>
      <c r="P387" s="163">
        <f t="shared" si="101"/>
        <v>0</v>
      </c>
      <c r="Q387" s="163">
        <v>0</v>
      </c>
      <c r="R387" s="163">
        <f t="shared" si="102"/>
        <v>0</v>
      </c>
      <c r="S387" s="163">
        <v>0</v>
      </c>
      <c r="T387" s="164">
        <f t="shared" si="103"/>
        <v>0</v>
      </c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R387" s="165" t="s">
        <v>261</v>
      </c>
      <c r="AT387" s="165" t="s">
        <v>295</v>
      </c>
      <c r="AU387" s="165" t="s">
        <v>94</v>
      </c>
      <c r="AY387" s="14" t="s">
        <v>246</v>
      </c>
      <c r="BE387" s="166">
        <f t="shared" si="104"/>
        <v>0</v>
      </c>
      <c r="BF387" s="166">
        <f t="shared" si="105"/>
        <v>0</v>
      </c>
      <c r="BG387" s="166">
        <f t="shared" si="106"/>
        <v>0</v>
      </c>
      <c r="BH387" s="166">
        <f t="shared" si="107"/>
        <v>0</v>
      </c>
      <c r="BI387" s="166">
        <f t="shared" si="108"/>
        <v>0</v>
      </c>
      <c r="BJ387" s="14" t="s">
        <v>94</v>
      </c>
      <c r="BK387" s="166">
        <f t="shared" si="109"/>
        <v>0</v>
      </c>
      <c r="BL387" s="14" t="s">
        <v>252</v>
      </c>
      <c r="BM387" s="165" t="s">
        <v>3544</v>
      </c>
    </row>
    <row r="388" spans="1:65" s="2" customFormat="1" ht="16.5" customHeight="1">
      <c r="A388" s="29"/>
      <c r="B388" s="152"/>
      <c r="C388" s="153" t="s">
        <v>3545</v>
      </c>
      <c r="D388" s="153" t="s">
        <v>248</v>
      </c>
      <c r="E388" s="154" t="s">
        <v>3546</v>
      </c>
      <c r="F388" s="155" t="s">
        <v>3547</v>
      </c>
      <c r="G388" s="156" t="s">
        <v>324</v>
      </c>
      <c r="H388" s="157">
        <v>1</v>
      </c>
      <c r="I388" s="158"/>
      <c r="J388" s="159">
        <f t="shared" si="100"/>
        <v>0</v>
      </c>
      <c r="K388" s="160"/>
      <c r="L388" s="30"/>
      <c r="M388" s="161" t="s">
        <v>1</v>
      </c>
      <c r="N388" s="162" t="s">
        <v>41</v>
      </c>
      <c r="O388" s="58"/>
      <c r="P388" s="163">
        <f t="shared" si="101"/>
        <v>0</v>
      </c>
      <c r="Q388" s="163">
        <v>0</v>
      </c>
      <c r="R388" s="163">
        <f t="shared" si="102"/>
        <v>0</v>
      </c>
      <c r="S388" s="163">
        <v>0</v>
      </c>
      <c r="T388" s="164">
        <f t="shared" si="103"/>
        <v>0</v>
      </c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R388" s="165" t="s">
        <v>252</v>
      </c>
      <c r="AT388" s="165" t="s">
        <v>248</v>
      </c>
      <c r="AU388" s="165" t="s">
        <v>94</v>
      </c>
      <c r="AY388" s="14" t="s">
        <v>246</v>
      </c>
      <c r="BE388" s="166">
        <f t="shared" si="104"/>
        <v>0</v>
      </c>
      <c r="BF388" s="166">
        <f t="shared" si="105"/>
        <v>0</v>
      </c>
      <c r="BG388" s="166">
        <f t="shared" si="106"/>
        <v>0</v>
      </c>
      <c r="BH388" s="166">
        <f t="shared" si="107"/>
        <v>0</v>
      </c>
      <c r="BI388" s="166">
        <f t="shared" si="108"/>
        <v>0</v>
      </c>
      <c r="BJ388" s="14" t="s">
        <v>94</v>
      </c>
      <c r="BK388" s="166">
        <f t="shared" si="109"/>
        <v>0</v>
      </c>
      <c r="BL388" s="14" t="s">
        <v>252</v>
      </c>
      <c r="BM388" s="165" t="s">
        <v>3548</v>
      </c>
    </row>
    <row r="389" spans="1:65" s="2" customFormat="1" ht="16.5" customHeight="1">
      <c r="A389" s="29"/>
      <c r="B389" s="152"/>
      <c r="C389" s="172" t="s">
        <v>1365</v>
      </c>
      <c r="D389" s="172" t="s">
        <v>295</v>
      </c>
      <c r="E389" s="173" t="s">
        <v>3549</v>
      </c>
      <c r="F389" s="174" t="s">
        <v>3547</v>
      </c>
      <c r="G389" s="175" t="s">
        <v>324</v>
      </c>
      <c r="H389" s="176">
        <v>1</v>
      </c>
      <c r="I389" s="177"/>
      <c r="J389" s="178">
        <f t="shared" si="100"/>
        <v>0</v>
      </c>
      <c r="K389" s="179"/>
      <c r="L389" s="180"/>
      <c r="M389" s="181" t="s">
        <v>1</v>
      </c>
      <c r="N389" s="182" t="s">
        <v>41</v>
      </c>
      <c r="O389" s="58"/>
      <c r="P389" s="163">
        <f t="shared" si="101"/>
        <v>0</v>
      </c>
      <c r="Q389" s="163">
        <v>0</v>
      </c>
      <c r="R389" s="163">
        <f t="shared" si="102"/>
        <v>0</v>
      </c>
      <c r="S389" s="163">
        <v>0</v>
      </c>
      <c r="T389" s="164">
        <f t="shared" si="103"/>
        <v>0</v>
      </c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R389" s="165" t="s">
        <v>261</v>
      </c>
      <c r="AT389" s="165" t="s">
        <v>295</v>
      </c>
      <c r="AU389" s="165" t="s">
        <v>94</v>
      </c>
      <c r="AY389" s="14" t="s">
        <v>246</v>
      </c>
      <c r="BE389" s="166">
        <f t="shared" si="104"/>
        <v>0</v>
      </c>
      <c r="BF389" s="166">
        <f t="shared" si="105"/>
        <v>0</v>
      </c>
      <c r="BG389" s="166">
        <f t="shared" si="106"/>
        <v>0</v>
      </c>
      <c r="BH389" s="166">
        <f t="shared" si="107"/>
        <v>0</v>
      </c>
      <c r="BI389" s="166">
        <f t="shared" si="108"/>
        <v>0</v>
      </c>
      <c r="BJ389" s="14" t="s">
        <v>94</v>
      </c>
      <c r="BK389" s="166">
        <f t="shared" si="109"/>
        <v>0</v>
      </c>
      <c r="BL389" s="14" t="s">
        <v>252</v>
      </c>
      <c r="BM389" s="165" t="s">
        <v>3550</v>
      </c>
    </row>
    <row r="390" spans="1:65" s="2" customFormat="1" ht="33" customHeight="1">
      <c r="A390" s="29"/>
      <c r="B390" s="152"/>
      <c r="C390" s="153" t="s">
        <v>3551</v>
      </c>
      <c r="D390" s="153" t="s">
        <v>248</v>
      </c>
      <c r="E390" s="154" t="s">
        <v>3552</v>
      </c>
      <c r="F390" s="155" t="s">
        <v>3553</v>
      </c>
      <c r="G390" s="156" t="s">
        <v>324</v>
      </c>
      <c r="H390" s="157">
        <v>18</v>
      </c>
      <c r="I390" s="158"/>
      <c r="J390" s="159">
        <f t="shared" si="100"/>
        <v>0</v>
      </c>
      <c r="K390" s="160"/>
      <c r="L390" s="30"/>
      <c r="M390" s="161" t="s">
        <v>1</v>
      </c>
      <c r="N390" s="162" t="s">
        <v>41</v>
      </c>
      <c r="O390" s="58"/>
      <c r="P390" s="163">
        <f t="shared" si="101"/>
        <v>0</v>
      </c>
      <c r="Q390" s="163">
        <v>0</v>
      </c>
      <c r="R390" s="163">
        <f t="shared" si="102"/>
        <v>0</v>
      </c>
      <c r="S390" s="163">
        <v>0</v>
      </c>
      <c r="T390" s="164">
        <f t="shared" si="103"/>
        <v>0</v>
      </c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R390" s="165" t="s">
        <v>252</v>
      </c>
      <c r="AT390" s="165" t="s">
        <v>248</v>
      </c>
      <c r="AU390" s="165" t="s">
        <v>94</v>
      </c>
      <c r="AY390" s="14" t="s">
        <v>246</v>
      </c>
      <c r="BE390" s="166">
        <f t="shared" si="104"/>
        <v>0</v>
      </c>
      <c r="BF390" s="166">
        <f t="shared" si="105"/>
        <v>0</v>
      </c>
      <c r="BG390" s="166">
        <f t="shared" si="106"/>
        <v>0</v>
      </c>
      <c r="BH390" s="166">
        <f t="shared" si="107"/>
        <v>0</v>
      </c>
      <c r="BI390" s="166">
        <f t="shared" si="108"/>
        <v>0</v>
      </c>
      <c r="BJ390" s="14" t="s">
        <v>94</v>
      </c>
      <c r="BK390" s="166">
        <f t="shared" si="109"/>
        <v>0</v>
      </c>
      <c r="BL390" s="14" t="s">
        <v>252</v>
      </c>
      <c r="BM390" s="165" t="s">
        <v>3554</v>
      </c>
    </row>
    <row r="391" spans="1:65" s="2" customFormat="1" ht="33" customHeight="1">
      <c r="A391" s="29"/>
      <c r="B391" s="152"/>
      <c r="C391" s="172" t="s">
        <v>1369</v>
      </c>
      <c r="D391" s="172" t="s">
        <v>295</v>
      </c>
      <c r="E391" s="173" t="s">
        <v>3555</v>
      </c>
      <c r="F391" s="174" t="s">
        <v>3553</v>
      </c>
      <c r="G391" s="175" t="s">
        <v>324</v>
      </c>
      <c r="H391" s="176">
        <v>18</v>
      </c>
      <c r="I391" s="177"/>
      <c r="J391" s="178">
        <f t="shared" si="100"/>
        <v>0</v>
      </c>
      <c r="K391" s="179"/>
      <c r="L391" s="180"/>
      <c r="M391" s="181" t="s">
        <v>1</v>
      </c>
      <c r="N391" s="182" t="s">
        <v>41</v>
      </c>
      <c r="O391" s="58"/>
      <c r="P391" s="163">
        <f t="shared" si="101"/>
        <v>0</v>
      </c>
      <c r="Q391" s="163">
        <v>0</v>
      </c>
      <c r="R391" s="163">
        <f t="shared" si="102"/>
        <v>0</v>
      </c>
      <c r="S391" s="163">
        <v>0</v>
      </c>
      <c r="T391" s="164">
        <f t="shared" si="103"/>
        <v>0</v>
      </c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R391" s="165" t="s">
        <v>261</v>
      </c>
      <c r="AT391" s="165" t="s">
        <v>295</v>
      </c>
      <c r="AU391" s="165" t="s">
        <v>94</v>
      </c>
      <c r="AY391" s="14" t="s">
        <v>246</v>
      </c>
      <c r="BE391" s="166">
        <f t="shared" si="104"/>
        <v>0</v>
      </c>
      <c r="BF391" s="166">
        <f t="shared" si="105"/>
        <v>0</v>
      </c>
      <c r="BG391" s="166">
        <f t="shared" si="106"/>
        <v>0</v>
      </c>
      <c r="BH391" s="166">
        <f t="shared" si="107"/>
        <v>0</v>
      </c>
      <c r="BI391" s="166">
        <f t="shared" si="108"/>
        <v>0</v>
      </c>
      <c r="BJ391" s="14" t="s">
        <v>94</v>
      </c>
      <c r="BK391" s="166">
        <f t="shared" si="109"/>
        <v>0</v>
      </c>
      <c r="BL391" s="14" t="s">
        <v>252</v>
      </c>
      <c r="BM391" s="165" t="s">
        <v>3556</v>
      </c>
    </row>
    <row r="392" spans="1:65" s="2" customFormat="1" ht="16.5" customHeight="1">
      <c r="A392" s="29"/>
      <c r="B392" s="152"/>
      <c r="C392" s="153" t="s">
        <v>3557</v>
      </c>
      <c r="D392" s="153" t="s">
        <v>248</v>
      </c>
      <c r="E392" s="154" t="s">
        <v>3558</v>
      </c>
      <c r="F392" s="155" t="s">
        <v>3559</v>
      </c>
      <c r="G392" s="156" t="s">
        <v>324</v>
      </c>
      <c r="H392" s="157">
        <v>9</v>
      </c>
      <c r="I392" s="158"/>
      <c r="J392" s="159">
        <f t="shared" si="100"/>
        <v>0</v>
      </c>
      <c r="K392" s="160"/>
      <c r="L392" s="30"/>
      <c r="M392" s="161" t="s">
        <v>1</v>
      </c>
      <c r="N392" s="162" t="s">
        <v>41</v>
      </c>
      <c r="O392" s="58"/>
      <c r="P392" s="163">
        <f t="shared" si="101"/>
        <v>0</v>
      </c>
      <c r="Q392" s="163">
        <v>0</v>
      </c>
      <c r="R392" s="163">
        <f t="shared" si="102"/>
        <v>0</v>
      </c>
      <c r="S392" s="163">
        <v>0</v>
      </c>
      <c r="T392" s="164">
        <f t="shared" si="103"/>
        <v>0</v>
      </c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R392" s="165" t="s">
        <v>252</v>
      </c>
      <c r="AT392" s="165" t="s">
        <v>248</v>
      </c>
      <c r="AU392" s="165" t="s">
        <v>94</v>
      </c>
      <c r="AY392" s="14" t="s">
        <v>246</v>
      </c>
      <c r="BE392" s="166">
        <f t="shared" si="104"/>
        <v>0</v>
      </c>
      <c r="BF392" s="166">
        <f t="shared" si="105"/>
        <v>0</v>
      </c>
      <c r="BG392" s="166">
        <f t="shared" si="106"/>
        <v>0</v>
      </c>
      <c r="BH392" s="166">
        <f t="shared" si="107"/>
        <v>0</v>
      </c>
      <c r="BI392" s="166">
        <f t="shared" si="108"/>
        <v>0</v>
      </c>
      <c r="BJ392" s="14" t="s">
        <v>94</v>
      </c>
      <c r="BK392" s="166">
        <f t="shared" si="109"/>
        <v>0</v>
      </c>
      <c r="BL392" s="14" t="s">
        <v>252</v>
      </c>
      <c r="BM392" s="165" t="s">
        <v>3560</v>
      </c>
    </row>
    <row r="393" spans="1:65" s="2" customFormat="1" ht="16.5" customHeight="1">
      <c r="A393" s="29"/>
      <c r="B393" s="152"/>
      <c r="C393" s="172" t="s">
        <v>1374</v>
      </c>
      <c r="D393" s="172" t="s">
        <v>295</v>
      </c>
      <c r="E393" s="173" t="s">
        <v>3561</v>
      </c>
      <c r="F393" s="174" t="s">
        <v>3559</v>
      </c>
      <c r="G393" s="175" t="s">
        <v>324</v>
      </c>
      <c r="H393" s="176">
        <v>9</v>
      </c>
      <c r="I393" s="177"/>
      <c r="J393" s="178">
        <f t="shared" si="100"/>
        <v>0</v>
      </c>
      <c r="K393" s="179"/>
      <c r="L393" s="180"/>
      <c r="M393" s="181" t="s">
        <v>1</v>
      </c>
      <c r="N393" s="182" t="s">
        <v>41</v>
      </c>
      <c r="O393" s="58"/>
      <c r="P393" s="163">
        <f t="shared" si="101"/>
        <v>0</v>
      </c>
      <c r="Q393" s="163">
        <v>0</v>
      </c>
      <c r="R393" s="163">
        <f t="shared" si="102"/>
        <v>0</v>
      </c>
      <c r="S393" s="163">
        <v>0</v>
      </c>
      <c r="T393" s="164">
        <f t="shared" si="103"/>
        <v>0</v>
      </c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R393" s="165" t="s">
        <v>261</v>
      </c>
      <c r="AT393" s="165" t="s">
        <v>295</v>
      </c>
      <c r="AU393" s="165" t="s">
        <v>94</v>
      </c>
      <c r="AY393" s="14" t="s">
        <v>246</v>
      </c>
      <c r="BE393" s="166">
        <f t="shared" si="104"/>
        <v>0</v>
      </c>
      <c r="BF393" s="166">
        <f t="shared" si="105"/>
        <v>0</v>
      </c>
      <c r="BG393" s="166">
        <f t="shared" si="106"/>
        <v>0</v>
      </c>
      <c r="BH393" s="166">
        <f t="shared" si="107"/>
        <v>0</v>
      </c>
      <c r="BI393" s="166">
        <f t="shared" si="108"/>
        <v>0</v>
      </c>
      <c r="BJ393" s="14" t="s">
        <v>94</v>
      </c>
      <c r="BK393" s="166">
        <f t="shared" si="109"/>
        <v>0</v>
      </c>
      <c r="BL393" s="14" t="s">
        <v>252</v>
      </c>
      <c r="BM393" s="165" t="s">
        <v>3562</v>
      </c>
    </row>
    <row r="394" spans="1:65" s="2" customFormat="1" ht="16.5" customHeight="1">
      <c r="A394" s="29"/>
      <c r="B394" s="152"/>
      <c r="C394" s="153" t="s">
        <v>3563</v>
      </c>
      <c r="D394" s="153" t="s">
        <v>248</v>
      </c>
      <c r="E394" s="154" t="s">
        <v>3564</v>
      </c>
      <c r="F394" s="155" t="s">
        <v>3565</v>
      </c>
      <c r="G394" s="156" t="s">
        <v>324</v>
      </c>
      <c r="H394" s="157">
        <v>9</v>
      </c>
      <c r="I394" s="158"/>
      <c r="J394" s="159">
        <f t="shared" si="100"/>
        <v>0</v>
      </c>
      <c r="K394" s="160"/>
      <c r="L394" s="30"/>
      <c r="M394" s="161" t="s">
        <v>1</v>
      </c>
      <c r="N394" s="162" t="s">
        <v>41</v>
      </c>
      <c r="O394" s="58"/>
      <c r="P394" s="163">
        <f t="shared" si="101"/>
        <v>0</v>
      </c>
      <c r="Q394" s="163">
        <v>0</v>
      </c>
      <c r="R394" s="163">
        <f t="shared" si="102"/>
        <v>0</v>
      </c>
      <c r="S394" s="163">
        <v>0</v>
      </c>
      <c r="T394" s="164">
        <f t="shared" si="103"/>
        <v>0</v>
      </c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R394" s="165" t="s">
        <v>252</v>
      </c>
      <c r="AT394" s="165" t="s">
        <v>248</v>
      </c>
      <c r="AU394" s="165" t="s">
        <v>94</v>
      </c>
      <c r="AY394" s="14" t="s">
        <v>246</v>
      </c>
      <c r="BE394" s="166">
        <f t="shared" si="104"/>
        <v>0</v>
      </c>
      <c r="BF394" s="166">
        <f t="shared" si="105"/>
        <v>0</v>
      </c>
      <c r="BG394" s="166">
        <f t="shared" si="106"/>
        <v>0</v>
      </c>
      <c r="BH394" s="166">
        <f t="shared" si="107"/>
        <v>0</v>
      </c>
      <c r="BI394" s="166">
        <f t="shared" si="108"/>
        <v>0</v>
      </c>
      <c r="BJ394" s="14" t="s">
        <v>94</v>
      </c>
      <c r="BK394" s="166">
        <f t="shared" si="109"/>
        <v>0</v>
      </c>
      <c r="BL394" s="14" t="s">
        <v>252</v>
      </c>
      <c r="BM394" s="165" t="s">
        <v>3566</v>
      </c>
    </row>
    <row r="395" spans="1:65" s="2" customFormat="1" ht="16.5" customHeight="1">
      <c r="A395" s="29"/>
      <c r="B395" s="152"/>
      <c r="C395" s="172" t="s">
        <v>1377</v>
      </c>
      <c r="D395" s="172" t="s">
        <v>295</v>
      </c>
      <c r="E395" s="173" t="s">
        <v>3567</v>
      </c>
      <c r="F395" s="174" t="s">
        <v>3565</v>
      </c>
      <c r="G395" s="175" t="s">
        <v>324</v>
      </c>
      <c r="H395" s="176">
        <v>9</v>
      </c>
      <c r="I395" s="177"/>
      <c r="J395" s="178">
        <f t="shared" si="100"/>
        <v>0</v>
      </c>
      <c r="K395" s="179"/>
      <c r="L395" s="180"/>
      <c r="M395" s="181" t="s">
        <v>1</v>
      </c>
      <c r="N395" s="182" t="s">
        <v>41</v>
      </c>
      <c r="O395" s="58"/>
      <c r="P395" s="163">
        <f t="shared" si="101"/>
        <v>0</v>
      </c>
      <c r="Q395" s="163">
        <v>0</v>
      </c>
      <c r="R395" s="163">
        <f t="shared" si="102"/>
        <v>0</v>
      </c>
      <c r="S395" s="163">
        <v>0</v>
      </c>
      <c r="T395" s="164">
        <f t="shared" si="103"/>
        <v>0</v>
      </c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R395" s="165" t="s">
        <v>261</v>
      </c>
      <c r="AT395" s="165" t="s">
        <v>295</v>
      </c>
      <c r="AU395" s="165" t="s">
        <v>94</v>
      </c>
      <c r="AY395" s="14" t="s">
        <v>246</v>
      </c>
      <c r="BE395" s="166">
        <f t="shared" si="104"/>
        <v>0</v>
      </c>
      <c r="BF395" s="166">
        <f t="shared" si="105"/>
        <v>0</v>
      </c>
      <c r="BG395" s="166">
        <f t="shared" si="106"/>
        <v>0</v>
      </c>
      <c r="BH395" s="166">
        <f t="shared" si="107"/>
        <v>0</v>
      </c>
      <c r="BI395" s="166">
        <f t="shared" si="108"/>
        <v>0</v>
      </c>
      <c r="BJ395" s="14" t="s">
        <v>94</v>
      </c>
      <c r="BK395" s="166">
        <f t="shared" si="109"/>
        <v>0</v>
      </c>
      <c r="BL395" s="14" t="s">
        <v>252</v>
      </c>
      <c r="BM395" s="165" t="s">
        <v>3568</v>
      </c>
    </row>
    <row r="396" spans="1:65" s="2" customFormat="1" ht="16.5" customHeight="1">
      <c r="A396" s="29"/>
      <c r="B396" s="152"/>
      <c r="C396" s="153" t="s">
        <v>3569</v>
      </c>
      <c r="D396" s="153" t="s">
        <v>248</v>
      </c>
      <c r="E396" s="154" t="s">
        <v>3570</v>
      </c>
      <c r="F396" s="155" t="s">
        <v>3571</v>
      </c>
      <c r="G396" s="156" t="s">
        <v>324</v>
      </c>
      <c r="H396" s="157">
        <v>69</v>
      </c>
      <c r="I396" s="158"/>
      <c r="J396" s="159">
        <f t="shared" ref="J396:J421" si="110">ROUND(I396*H396,2)</f>
        <v>0</v>
      </c>
      <c r="K396" s="160"/>
      <c r="L396" s="30"/>
      <c r="M396" s="161" t="s">
        <v>1</v>
      </c>
      <c r="N396" s="162" t="s">
        <v>41</v>
      </c>
      <c r="O396" s="58"/>
      <c r="P396" s="163">
        <f t="shared" ref="P396:P421" si="111">O396*H396</f>
        <v>0</v>
      </c>
      <c r="Q396" s="163">
        <v>0</v>
      </c>
      <c r="R396" s="163">
        <f t="shared" ref="R396:R421" si="112">Q396*H396</f>
        <v>0</v>
      </c>
      <c r="S396" s="163">
        <v>0</v>
      </c>
      <c r="T396" s="164">
        <f t="shared" ref="T396:T421" si="113">S396*H396</f>
        <v>0</v>
      </c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R396" s="165" t="s">
        <v>252</v>
      </c>
      <c r="AT396" s="165" t="s">
        <v>248</v>
      </c>
      <c r="AU396" s="165" t="s">
        <v>94</v>
      </c>
      <c r="AY396" s="14" t="s">
        <v>246</v>
      </c>
      <c r="BE396" s="166">
        <f t="shared" ref="BE396:BE421" si="114">IF(N396="základná",J396,0)</f>
        <v>0</v>
      </c>
      <c r="BF396" s="166">
        <f t="shared" ref="BF396:BF421" si="115">IF(N396="znížená",J396,0)</f>
        <v>0</v>
      </c>
      <c r="BG396" s="166">
        <f t="shared" ref="BG396:BG421" si="116">IF(N396="zákl. prenesená",J396,0)</f>
        <v>0</v>
      </c>
      <c r="BH396" s="166">
        <f t="shared" ref="BH396:BH421" si="117">IF(N396="zníž. prenesená",J396,0)</f>
        <v>0</v>
      </c>
      <c r="BI396" s="166">
        <f t="shared" ref="BI396:BI421" si="118">IF(N396="nulová",J396,0)</f>
        <v>0</v>
      </c>
      <c r="BJ396" s="14" t="s">
        <v>94</v>
      </c>
      <c r="BK396" s="166">
        <f t="shared" ref="BK396:BK421" si="119">ROUND(I396*H396,2)</f>
        <v>0</v>
      </c>
      <c r="BL396" s="14" t="s">
        <v>252</v>
      </c>
      <c r="BM396" s="165" t="s">
        <v>3164</v>
      </c>
    </row>
    <row r="397" spans="1:65" s="2" customFormat="1" ht="16.5" customHeight="1">
      <c r="A397" s="29"/>
      <c r="B397" s="152"/>
      <c r="C397" s="172" t="s">
        <v>1382</v>
      </c>
      <c r="D397" s="172" t="s">
        <v>295</v>
      </c>
      <c r="E397" s="173" t="s">
        <v>3572</v>
      </c>
      <c r="F397" s="174" t="s">
        <v>3571</v>
      </c>
      <c r="G397" s="175" t="s">
        <v>324</v>
      </c>
      <c r="H397" s="176">
        <v>69</v>
      </c>
      <c r="I397" s="177"/>
      <c r="J397" s="178">
        <f t="shared" si="110"/>
        <v>0</v>
      </c>
      <c r="K397" s="179"/>
      <c r="L397" s="180"/>
      <c r="M397" s="181" t="s">
        <v>1</v>
      </c>
      <c r="N397" s="182" t="s">
        <v>41</v>
      </c>
      <c r="O397" s="58"/>
      <c r="P397" s="163">
        <f t="shared" si="111"/>
        <v>0</v>
      </c>
      <c r="Q397" s="163">
        <v>0</v>
      </c>
      <c r="R397" s="163">
        <f t="shared" si="112"/>
        <v>0</v>
      </c>
      <c r="S397" s="163">
        <v>0</v>
      </c>
      <c r="T397" s="164">
        <f t="shared" si="113"/>
        <v>0</v>
      </c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R397" s="165" t="s">
        <v>261</v>
      </c>
      <c r="AT397" s="165" t="s">
        <v>295</v>
      </c>
      <c r="AU397" s="165" t="s">
        <v>94</v>
      </c>
      <c r="AY397" s="14" t="s">
        <v>246</v>
      </c>
      <c r="BE397" s="166">
        <f t="shared" si="114"/>
        <v>0</v>
      </c>
      <c r="BF397" s="166">
        <f t="shared" si="115"/>
        <v>0</v>
      </c>
      <c r="BG397" s="166">
        <f t="shared" si="116"/>
        <v>0</v>
      </c>
      <c r="BH397" s="166">
        <f t="shared" si="117"/>
        <v>0</v>
      </c>
      <c r="BI397" s="166">
        <f t="shared" si="118"/>
        <v>0</v>
      </c>
      <c r="BJ397" s="14" t="s">
        <v>94</v>
      </c>
      <c r="BK397" s="166">
        <f t="shared" si="119"/>
        <v>0</v>
      </c>
      <c r="BL397" s="14" t="s">
        <v>252</v>
      </c>
      <c r="BM397" s="165" t="s">
        <v>3350</v>
      </c>
    </row>
    <row r="398" spans="1:65" s="2" customFormat="1" ht="16.5" customHeight="1">
      <c r="A398" s="29"/>
      <c r="B398" s="152"/>
      <c r="C398" s="153" t="s">
        <v>3573</v>
      </c>
      <c r="D398" s="153" t="s">
        <v>248</v>
      </c>
      <c r="E398" s="154" t="s">
        <v>3574</v>
      </c>
      <c r="F398" s="155" t="s">
        <v>3575</v>
      </c>
      <c r="G398" s="156" t="s">
        <v>324</v>
      </c>
      <c r="H398" s="157">
        <v>42</v>
      </c>
      <c r="I398" s="158"/>
      <c r="J398" s="159">
        <f t="shared" si="110"/>
        <v>0</v>
      </c>
      <c r="K398" s="160"/>
      <c r="L398" s="30"/>
      <c r="M398" s="161" t="s">
        <v>1</v>
      </c>
      <c r="N398" s="162" t="s">
        <v>41</v>
      </c>
      <c r="O398" s="58"/>
      <c r="P398" s="163">
        <f t="shared" si="111"/>
        <v>0</v>
      </c>
      <c r="Q398" s="163">
        <v>0</v>
      </c>
      <c r="R398" s="163">
        <f t="shared" si="112"/>
        <v>0</v>
      </c>
      <c r="S398" s="163">
        <v>0</v>
      </c>
      <c r="T398" s="164">
        <f t="shared" si="113"/>
        <v>0</v>
      </c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R398" s="165" t="s">
        <v>252</v>
      </c>
      <c r="AT398" s="165" t="s">
        <v>248</v>
      </c>
      <c r="AU398" s="165" t="s">
        <v>94</v>
      </c>
      <c r="AY398" s="14" t="s">
        <v>246</v>
      </c>
      <c r="BE398" s="166">
        <f t="shared" si="114"/>
        <v>0</v>
      </c>
      <c r="BF398" s="166">
        <f t="shared" si="115"/>
        <v>0</v>
      </c>
      <c r="BG398" s="166">
        <f t="shared" si="116"/>
        <v>0</v>
      </c>
      <c r="BH398" s="166">
        <f t="shared" si="117"/>
        <v>0</v>
      </c>
      <c r="BI398" s="166">
        <f t="shared" si="118"/>
        <v>0</v>
      </c>
      <c r="BJ398" s="14" t="s">
        <v>94</v>
      </c>
      <c r="BK398" s="166">
        <f t="shared" si="119"/>
        <v>0</v>
      </c>
      <c r="BL398" s="14" t="s">
        <v>252</v>
      </c>
      <c r="BM398" s="165" t="s">
        <v>3445</v>
      </c>
    </row>
    <row r="399" spans="1:65" s="2" customFormat="1" ht="16.5" customHeight="1">
      <c r="A399" s="29"/>
      <c r="B399" s="152"/>
      <c r="C399" s="172" t="s">
        <v>1386</v>
      </c>
      <c r="D399" s="172" t="s">
        <v>295</v>
      </c>
      <c r="E399" s="173" t="s">
        <v>3576</v>
      </c>
      <c r="F399" s="174" t="s">
        <v>3575</v>
      </c>
      <c r="G399" s="175" t="s">
        <v>324</v>
      </c>
      <c r="H399" s="176">
        <v>42</v>
      </c>
      <c r="I399" s="177"/>
      <c r="J399" s="178">
        <f t="shared" si="110"/>
        <v>0</v>
      </c>
      <c r="K399" s="179"/>
      <c r="L399" s="180"/>
      <c r="M399" s="181" t="s">
        <v>1</v>
      </c>
      <c r="N399" s="182" t="s">
        <v>41</v>
      </c>
      <c r="O399" s="58"/>
      <c r="P399" s="163">
        <f t="shared" si="111"/>
        <v>0</v>
      </c>
      <c r="Q399" s="163">
        <v>0</v>
      </c>
      <c r="R399" s="163">
        <f t="shared" si="112"/>
        <v>0</v>
      </c>
      <c r="S399" s="163">
        <v>0</v>
      </c>
      <c r="T399" s="164">
        <f t="shared" si="113"/>
        <v>0</v>
      </c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R399" s="165" t="s">
        <v>261</v>
      </c>
      <c r="AT399" s="165" t="s">
        <v>295</v>
      </c>
      <c r="AU399" s="165" t="s">
        <v>94</v>
      </c>
      <c r="AY399" s="14" t="s">
        <v>246</v>
      </c>
      <c r="BE399" s="166">
        <f t="shared" si="114"/>
        <v>0</v>
      </c>
      <c r="BF399" s="166">
        <f t="shared" si="115"/>
        <v>0</v>
      </c>
      <c r="BG399" s="166">
        <f t="shared" si="116"/>
        <v>0</v>
      </c>
      <c r="BH399" s="166">
        <f t="shared" si="117"/>
        <v>0</v>
      </c>
      <c r="BI399" s="166">
        <f t="shared" si="118"/>
        <v>0</v>
      </c>
      <c r="BJ399" s="14" t="s">
        <v>94</v>
      </c>
      <c r="BK399" s="166">
        <f t="shared" si="119"/>
        <v>0</v>
      </c>
      <c r="BL399" s="14" t="s">
        <v>252</v>
      </c>
      <c r="BM399" s="165" t="s">
        <v>3577</v>
      </c>
    </row>
    <row r="400" spans="1:65" s="2" customFormat="1" ht="16.5" customHeight="1">
      <c r="A400" s="29"/>
      <c r="B400" s="152"/>
      <c r="C400" s="153" t="s">
        <v>3578</v>
      </c>
      <c r="D400" s="153" t="s">
        <v>248</v>
      </c>
      <c r="E400" s="154" t="s">
        <v>3579</v>
      </c>
      <c r="F400" s="155" t="s">
        <v>3580</v>
      </c>
      <c r="G400" s="156" t="s">
        <v>324</v>
      </c>
      <c r="H400" s="157">
        <v>3</v>
      </c>
      <c r="I400" s="158"/>
      <c r="J400" s="159">
        <f t="shared" si="110"/>
        <v>0</v>
      </c>
      <c r="K400" s="160"/>
      <c r="L400" s="30"/>
      <c r="M400" s="161" t="s">
        <v>1</v>
      </c>
      <c r="N400" s="162" t="s">
        <v>41</v>
      </c>
      <c r="O400" s="58"/>
      <c r="P400" s="163">
        <f t="shared" si="111"/>
        <v>0</v>
      </c>
      <c r="Q400" s="163">
        <v>0</v>
      </c>
      <c r="R400" s="163">
        <f t="shared" si="112"/>
        <v>0</v>
      </c>
      <c r="S400" s="163">
        <v>0</v>
      </c>
      <c r="T400" s="164">
        <f t="shared" si="113"/>
        <v>0</v>
      </c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R400" s="165" t="s">
        <v>252</v>
      </c>
      <c r="AT400" s="165" t="s">
        <v>248</v>
      </c>
      <c r="AU400" s="165" t="s">
        <v>94</v>
      </c>
      <c r="AY400" s="14" t="s">
        <v>246</v>
      </c>
      <c r="BE400" s="166">
        <f t="shared" si="114"/>
        <v>0</v>
      </c>
      <c r="BF400" s="166">
        <f t="shared" si="115"/>
        <v>0</v>
      </c>
      <c r="BG400" s="166">
        <f t="shared" si="116"/>
        <v>0</v>
      </c>
      <c r="BH400" s="166">
        <f t="shared" si="117"/>
        <v>0</v>
      </c>
      <c r="BI400" s="166">
        <f t="shared" si="118"/>
        <v>0</v>
      </c>
      <c r="BJ400" s="14" t="s">
        <v>94</v>
      </c>
      <c r="BK400" s="166">
        <f t="shared" si="119"/>
        <v>0</v>
      </c>
      <c r="BL400" s="14" t="s">
        <v>252</v>
      </c>
      <c r="BM400" s="165" t="s">
        <v>3581</v>
      </c>
    </row>
    <row r="401" spans="1:65" s="2" customFormat="1" ht="16.5" customHeight="1">
      <c r="A401" s="29"/>
      <c r="B401" s="152"/>
      <c r="C401" s="172" t="s">
        <v>1390</v>
      </c>
      <c r="D401" s="172" t="s">
        <v>295</v>
      </c>
      <c r="E401" s="173" t="s">
        <v>3582</v>
      </c>
      <c r="F401" s="174" t="s">
        <v>3580</v>
      </c>
      <c r="G401" s="175" t="s">
        <v>324</v>
      </c>
      <c r="H401" s="176">
        <v>3</v>
      </c>
      <c r="I401" s="177"/>
      <c r="J401" s="178">
        <f t="shared" si="110"/>
        <v>0</v>
      </c>
      <c r="K401" s="179"/>
      <c r="L401" s="180"/>
      <c r="M401" s="181" t="s">
        <v>1</v>
      </c>
      <c r="N401" s="182" t="s">
        <v>41</v>
      </c>
      <c r="O401" s="58"/>
      <c r="P401" s="163">
        <f t="shared" si="111"/>
        <v>0</v>
      </c>
      <c r="Q401" s="163">
        <v>0</v>
      </c>
      <c r="R401" s="163">
        <f t="shared" si="112"/>
        <v>0</v>
      </c>
      <c r="S401" s="163">
        <v>0</v>
      </c>
      <c r="T401" s="164">
        <f t="shared" si="113"/>
        <v>0</v>
      </c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R401" s="165" t="s">
        <v>261</v>
      </c>
      <c r="AT401" s="165" t="s">
        <v>295</v>
      </c>
      <c r="AU401" s="165" t="s">
        <v>94</v>
      </c>
      <c r="AY401" s="14" t="s">
        <v>246</v>
      </c>
      <c r="BE401" s="166">
        <f t="shared" si="114"/>
        <v>0</v>
      </c>
      <c r="BF401" s="166">
        <f t="shared" si="115"/>
        <v>0</v>
      </c>
      <c r="BG401" s="166">
        <f t="shared" si="116"/>
        <v>0</v>
      </c>
      <c r="BH401" s="166">
        <f t="shared" si="117"/>
        <v>0</v>
      </c>
      <c r="BI401" s="166">
        <f t="shared" si="118"/>
        <v>0</v>
      </c>
      <c r="BJ401" s="14" t="s">
        <v>94</v>
      </c>
      <c r="BK401" s="166">
        <f t="shared" si="119"/>
        <v>0</v>
      </c>
      <c r="BL401" s="14" t="s">
        <v>252</v>
      </c>
      <c r="BM401" s="165" t="s">
        <v>3583</v>
      </c>
    </row>
    <row r="402" spans="1:65" s="2" customFormat="1" ht="16.5" customHeight="1">
      <c r="A402" s="29"/>
      <c r="B402" s="152"/>
      <c r="C402" s="153" t="s">
        <v>3584</v>
      </c>
      <c r="D402" s="153" t="s">
        <v>248</v>
      </c>
      <c r="E402" s="154" t="s">
        <v>3585</v>
      </c>
      <c r="F402" s="155" t="s">
        <v>3586</v>
      </c>
      <c r="G402" s="156" t="s">
        <v>324</v>
      </c>
      <c r="H402" s="157">
        <v>2</v>
      </c>
      <c r="I402" s="158"/>
      <c r="J402" s="159">
        <f t="shared" si="110"/>
        <v>0</v>
      </c>
      <c r="K402" s="160"/>
      <c r="L402" s="30"/>
      <c r="M402" s="161" t="s">
        <v>1</v>
      </c>
      <c r="N402" s="162" t="s">
        <v>41</v>
      </c>
      <c r="O402" s="58"/>
      <c r="P402" s="163">
        <f t="shared" si="111"/>
        <v>0</v>
      </c>
      <c r="Q402" s="163">
        <v>0</v>
      </c>
      <c r="R402" s="163">
        <f t="shared" si="112"/>
        <v>0</v>
      </c>
      <c r="S402" s="163">
        <v>0</v>
      </c>
      <c r="T402" s="164">
        <f t="shared" si="113"/>
        <v>0</v>
      </c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R402" s="165" t="s">
        <v>252</v>
      </c>
      <c r="AT402" s="165" t="s">
        <v>248</v>
      </c>
      <c r="AU402" s="165" t="s">
        <v>94</v>
      </c>
      <c r="AY402" s="14" t="s">
        <v>246</v>
      </c>
      <c r="BE402" s="166">
        <f t="shared" si="114"/>
        <v>0</v>
      </c>
      <c r="BF402" s="166">
        <f t="shared" si="115"/>
        <v>0</v>
      </c>
      <c r="BG402" s="166">
        <f t="shared" si="116"/>
        <v>0</v>
      </c>
      <c r="BH402" s="166">
        <f t="shared" si="117"/>
        <v>0</v>
      </c>
      <c r="BI402" s="166">
        <f t="shared" si="118"/>
        <v>0</v>
      </c>
      <c r="BJ402" s="14" t="s">
        <v>94</v>
      </c>
      <c r="BK402" s="166">
        <f t="shared" si="119"/>
        <v>0</v>
      </c>
      <c r="BL402" s="14" t="s">
        <v>252</v>
      </c>
      <c r="BM402" s="165" t="s">
        <v>3587</v>
      </c>
    </row>
    <row r="403" spans="1:65" s="2" customFormat="1" ht="16.5" customHeight="1">
      <c r="A403" s="29"/>
      <c r="B403" s="152"/>
      <c r="C403" s="172" t="s">
        <v>1394</v>
      </c>
      <c r="D403" s="172" t="s">
        <v>295</v>
      </c>
      <c r="E403" s="173" t="s">
        <v>3588</v>
      </c>
      <c r="F403" s="174" t="s">
        <v>3586</v>
      </c>
      <c r="G403" s="175" t="s">
        <v>324</v>
      </c>
      <c r="H403" s="176">
        <v>2</v>
      </c>
      <c r="I403" s="177"/>
      <c r="J403" s="178">
        <f t="shared" si="110"/>
        <v>0</v>
      </c>
      <c r="K403" s="179"/>
      <c r="L403" s="180"/>
      <c r="M403" s="181" t="s">
        <v>1</v>
      </c>
      <c r="N403" s="182" t="s">
        <v>41</v>
      </c>
      <c r="O403" s="58"/>
      <c r="P403" s="163">
        <f t="shared" si="111"/>
        <v>0</v>
      </c>
      <c r="Q403" s="163">
        <v>0</v>
      </c>
      <c r="R403" s="163">
        <f t="shared" si="112"/>
        <v>0</v>
      </c>
      <c r="S403" s="163">
        <v>0</v>
      </c>
      <c r="T403" s="164">
        <f t="shared" si="113"/>
        <v>0</v>
      </c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R403" s="165" t="s">
        <v>261</v>
      </c>
      <c r="AT403" s="165" t="s">
        <v>295</v>
      </c>
      <c r="AU403" s="165" t="s">
        <v>94</v>
      </c>
      <c r="AY403" s="14" t="s">
        <v>246</v>
      </c>
      <c r="BE403" s="166">
        <f t="shared" si="114"/>
        <v>0</v>
      </c>
      <c r="BF403" s="166">
        <f t="shared" si="115"/>
        <v>0</v>
      </c>
      <c r="BG403" s="166">
        <f t="shared" si="116"/>
        <v>0</v>
      </c>
      <c r="BH403" s="166">
        <f t="shared" si="117"/>
        <v>0</v>
      </c>
      <c r="BI403" s="166">
        <f t="shared" si="118"/>
        <v>0</v>
      </c>
      <c r="BJ403" s="14" t="s">
        <v>94</v>
      </c>
      <c r="BK403" s="166">
        <f t="shared" si="119"/>
        <v>0</v>
      </c>
      <c r="BL403" s="14" t="s">
        <v>252</v>
      </c>
      <c r="BM403" s="165" t="s">
        <v>3589</v>
      </c>
    </row>
    <row r="404" spans="1:65" s="2" customFormat="1" ht="16.5" customHeight="1">
      <c r="A404" s="29"/>
      <c r="B404" s="152"/>
      <c r="C404" s="153" t="s">
        <v>3590</v>
      </c>
      <c r="D404" s="153" t="s">
        <v>248</v>
      </c>
      <c r="E404" s="154" t="s">
        <v>3591</v>
      </c>
      <c r="F404" s="155" t="s">
        <v>3592</v>
      </c>
      <c r="G404" s="156" t="s">
        <v>324</v>
      </c>
      <c r="H404" s="157">
        <v>1</v>
      </c>
      <c r="I404" s="158"/>
      <c r="J404" s="159">
        <f t="shared" si="110"/>
        <v>0</v>
      </c>
      <c r="K404" s="160"/>
      <c r="L404" s="30"/>
      <c r="M404" s="161" t="s">
        <v>1</v>
      </c>
      <c r="N404" s="162" t="s">
        <v>41</v>
      </c>
      <c r="O404" s="58"/>
      <c r="P404" s="163">
        <f t="shared" si="111"/>
        <v>0</v>
      </c>
      <c r="Q404" s="163">
        <v>0</v>
      </c>
      <c r="R404" s="163">
        <f t="shared" si="112"/>
        <v>0</v>
      </c>
      <c r="S404" s="163">
        <v>0</v>
      </c>
      <c r="T404" s="164">
        <f t="shared" si="113"/>
        <v>0</v>
      </c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R404" s="165" t="s">
        <v>252</v>
      </c>
      <c r="AT404" s="165" t="s">
        <v>248</v>
      </c>
      <c r="AU404" s="165" t="s">
        <v>94</v>
      </c>
      <c r="AY404" s="14" t="s">
        <v>246</v>
      </c>
      <c r="BE404" s="166">
        <f t="shared" si="114"/>
        <v>0</v>
      </c>
      <c r="BF404" s="166">
        <f t="shared" si="115"/>
        <v>0</v>
      </c>
      <c r="BG404" s="166">
        <f t="shared" si="116"/>
        <v>0</v>
      </c>
      <c r="BH404" s="166">
        <f t="shared" si="117"/>
        <v>0</v>
      </c>
      <c r="BI404" s="166">
        <f t="shared" si="118"/>
        <v>0</v>
      </c>
      <c r="BJ404" s="14" t="s">
        <v>94</v>
      </c>
      <c r="BK404" s="166">
        <f t="shared" si="119"/>
        <v>0</v>
      </c>
      <c r="BL404" s="14" t="s">
        <v>252</v>
      </c>
      <c r="BM404" s="165" t="s">
        <v>3593</v>
      </c>
    </row>
    <row r="405" spans="1:65" s="2" customFormat="1" ht="16.5" customHeight="1">
      <c r="A405" s="29"/>
      <c r="B405" s="152"/>
      <c r="C405" s="172" t="s">
        <v>1399</v>
      </c>
      <c r="D405" s="172" t="s">
        <v>295</v>
      </c>
      <c r="E405" s="173" t="s">
        <v>3594</v>
      </c>
      <c r="F405" s="174" t="s">
        <v>3592</v>
      </c>
      <c r="G405" s="175" t="s">
        <v>324</v>
      </c>
      <c r="H405" s="176">
        <v>1</v>
      </c>
      <c r="I405" s="177"/>
      <c r="J405" s="178">
        <f t="shared" si="110"/>
        <v>0</v>
      </c>
      <c r="K405" s="179"/>
      <c r="L405" s="180"/>
      <c r="M405" s="181" t="s">
        <v>1</v>
      </c>
      <c r="N405" s="182" t="s">
        <v>41</v>
      </c>
      <c r="O405" s="58"/>
      <c r="P405" s="163">
        <f t="shared" si="111"/>
        <v>0</v>
      </c>
      <c r="Q405" s="163">
        <v>0</v>
      </c>
      <c r="R405" s="163">
        <f t="shared" si="112"/>
        <v>0</v>
      </c>
      <c r="S405" s="163">
        <v>0</v>
      </c>
      <c r="T405" s="164">
        <f t="shared" si="113"/>
        <v>0</v>
      </c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R405" s="165" t="s">
        <v>261</v>
      </c>
      <c r="AT405" s="165" t="s">
        <v>295</v>
      </c>
      <c r="AU405" s="165" t="s">
        <v>94</v>
      </c>
      <c r="AY405" s="14" t="s">
        <v>246</v>
      </c>
      <c r="BE405" s="166">
        <f t="shared" si="114"/>
        <v>0</v>
      </c>
      <c r="BF405" s="166">
        <f t="shared" si="115"/>
        <v>0</v>
      </c>
      <c r="BG405" s="166">
        <f t="shared" si="116"/>
        <v>0</v>
      </c>
      <c r="BH405" s="166">
        <f t="shared" si="117"/>
        <v>0</v>
      </c>
      <c r="BI405" s="166">
        <f t="shared" si="118"/>
        <v>0</v>
      </c>
      <c r="BJ405" s="14" t="s">
        <v>94</v>
      </c>
      <c r="BK405" s="166">
        <f t="shared" si="119"/>
        <v>0</v>
      </c>
      <c r="BL405" s="14" t="s">
        <v>252</v>
      </c>
      <c r="BM405" s="165" t="s">
        <v>3595</v>
      </c>
    </row>
    <row r="406" spans="1:65" s="2" customFormat="1" ht="66.75" customHeight="1">
      <c r="A406" s="29"/>
      <c r="B406" s="152"/>
      <c r="C406" s="153" t="s">
        <v>3596</v>
      </c>
      <c r="D406" s="153" t="s">
        <v>248</v>
      </c>
      <c r="E406" s="154" t="s">
        <v>3597</v>
      </c>
      <c r="F406" s="155" t="s">
        <v>3598</v>
      </c>
      <c r="G406" s="156" t="s">
        <v>324</v>
      </c>
      <c r="H406" s="157">
        <v>17</v>
      </c>
      <c r="I406" s="158"/>
      <c r="J406" s="159">
        <f t="shared" si="110"/>
        <v>0</v>
      </c>
      <c r="K406" s="160"/>
      <c r="L406" s="30"/>
      <c r="M406" s="161" t="s">
        <v>1</v>
      </c>
      <c r="N406" s="162" t="s">
        <v>41</v>
      </c>
      <c r="O406" s="58"/>
      <c r="P406" s="163">
        <f t="shared" si="111"/>
        <v>0</v>
      </c>
      <c r="Q406" s="163">
        <v>0</v>
      </c>
      <c r="R406" s="163">
        <f t="shared" si="112"/>
        <v>0</v>
      </c>
      <c r="S406" s="163">
        <v>0</v>
      </c>
      <c r="T406" s="164">
        <f t="shared" si="113"/>
        <v>0</v>
      </c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R406" s="165" t="s">
        <v>252</v>
      </c>
      <c r="AT406" s="165" t="s">
        <v>248</v>
      </c>
      <c r="AU406" s="165" t="s">
        <v>94</v>
      </c>
      <c r="AY406" s="14" t="s">
        <v>246</v>
      </c>
      <c r="BE406" s="166">
        <f t="shared" si="114"/>
        <v>0</v>
      </c>
      <c r="BF406" s="166">
        <f t="shared" si="115"/>
        <v>0</v>
      </c>
      <c r="BG406" s="166">
        <f t="shared" si="116"/>
        <v>0</v>
      </c>
      <c r="BH406" s="166">
        <f t="shared" si="117"/>
        <v>0</v>
      </c>
      <c r="BI406" s="166">
        <f t="shared" si="118"/>
        <v>0</v>
      </c>
      <c r="BJ406" s="14" t="s">
        <v>94</v>
      </c>
      <c r="BK406" s="166">
        <f t="shared" si="119"/>
        <v>0</v>
      </c>
      <c r="BL406" s="14" t="s">
        <v>252</v>
      </c>
      <c r="BM406" s="165" t="s">
        <v>3599</v>
      </c>
    </row>
    <row r="407" spans="1:65" s="2" customFormat="1" ht="66.75" customHeight="1">
      <c r="A407" s="29"/>
      <c r="B407" s="152"/>
      <c r="C407" s="172" t="s">
        <v>1402</v>
      </c>
      <c r="D407" s="172" t="s">
        <v>295</v>
      </c>
      <c r="E407" s="173" t="s">
        <v>3600</v>
      </c>
      <c r="F407" s="174" t="s">
        <v>3598</v>
      </c>
      <c r="G407" s="175" t="s">
        <v>324</v>
      </c>
      <c r="H407" s="176">
        <v>17</v>
      </c>
      <c r="I407" s="177"/>
      <c r="J407" s="178">
        <f t="shared" si="110"/>
        <v>0</v>
      </c>
      <c r="K407" s="179"/>
      <c r="L407" s="180"/>
      <c r="M407" s="181" t="s">
        <v>1</v>
      </c>
      <c r="N407" s="182" t="s">
        <v>41</v>
      </c>
      <c r="O407" s="58"/>
      <c r="P407" s="163">
        <f t="shared" si="111"/>
        <v>0</v>
      </c>
      <c r="Q407" s="163">
        <v>0</v>
      </c>
      <c r="R407" s="163">
        <f t="shared" si="112"/>
        <v>0</v>
      </c>
      <c r="S407" s="163">
        <v>0</v>
      </c>
      <c r="T407" s="164">
        <f t="shared" si="113"/>
        <v>0</v>
      </c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R407" s="165" t="s">
        <v>261</v>
      </c>
      <c r="AT407" s="165" t="s">
        <v>295</v>
      </c>
      <c r="AU407" s="165" t="s">
        <v>94</v>
      </c>
      <c r="AY407" s="14" t="s">
        <v>246</v>
      </c>
      <c r="BE407" s="166">
        <f t="shared" si="114"/>
        <v>0</v>
      </c>
      <c r="BF407" s="166">
        <f t="shared" si="115"/>
        <v>0</v>
      </c>
      <c r="BG407" s="166">
        <f t="shared" si="116"/>
        <v>0</v>
      </c>
      <c r="BH407" s="166">
        <f t="shared" si="117"/>
        <v>0</v>
      </c>
      <c r="BI407" s="166">
        <f t="shared" si="118"/>
        <v>0</v>
      </c>
      <c r="BJ407" s="14" t="s">
        <v>94</v>
      </c>
      <c r="BK407" s="166">
        <f t="shared" si="119"/>
        <v>0</v>
      </c>
      <c r="BL407" s="14" t="s">
        <v>252</v>
      </c>
      <c r="BM407" s="165" t="s">
        <v>3601</v>
      </c>
    </row>
    <row r="408" spans="1:65" s="2" customFormat="1" ht="66.75" customHeight="1">
      <c r="A408" s="29"/>
      <c r="B408" s="152"/>
      <c r="C408" s="153" t="s">
        <v>3602</v>
      </c>
      <c r="D408" s="153" t="s">
        <v>248</v>
      </c>
      <c r="E408" s="154" t="s">
        <v>3603</v>
      </c>
      <c r="F408" s="155" t="s">
        <v>3604</v>
      </c>
      <c r="G408" s="156" t="s">
        <v>324</v>
      </c>
      <c r="H408" s="157">
        <v>4</v>
      </c>
      <c r="I408" s="158"/>
      <c r="J408" s="159">
        <f t="shared" si="110"/>
        <v>0</v>
      </c>
      <c r="K408" s="160"/>
      <c r="L408" s="30"/>
      <c r="M408" s="161" t="s">
        <v>1</v>
      </c>
      <c r="N408" s="162" t="s">
        <v>41</v>
      </c>
      <c r="O408" s="58"/>
      <c r="P408" s="163">
        <f t="shared" si="111"/>
        <v>0</v>
      </c>
      <c r="Q408" s="163">
        <v>0</v>
      </c>
      <c r="R408" s="163">
        <f t="shared" si="112"/>
        <v>0</v>
      </c>
      <c r="S408" s="163">
        <v>0</v>
      </c>
      <c r="T408" s="164">
        <f t="shared" si="113"/>
        <v>0</v>
      </c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R408" s="165" t="s">
        <v>252</v>
      </c>
      <c r="AT408" s="165" t="s">
        <v>248</v>
      </c>
      <c r="AU408" s="165" t="s">
        <v>94</v>
      </c>
      <c r="AY408" s="14" t="s">
        <v>246</v>
      </c>
      <c r="BE408" s="166">
        <f t="shared" si="114"/>
        <v>0</v>
      </c>
      <c r="BF408" s="166">
        <f t="shared" si="115"/>
        <v>0</v>
      </c>
      <c r="BG408" s="166">
        <f t="shared" si="116"/>
        <v>0</v>
      </c>
      <c r="BH408" s="166">
        <f t="shared" si="117"/>
        <v>0</v>
      </c>
      <c r="BI408" s="166">
        <f t="shared" si="118"/>
        <v>0</v>
      </c>
      <c r="BJ408" s="14" t="s">
        <v>94</v>
      </c>
      <c r="BK408" s="166">
        <f t="shared" si="119"/>
        <v>0</v>
      </c>
      <c r="BL408" s="14" t="s">
        <v>252</v>
      </c>
      <c r="BM408" s="165" t="s">
        <v>3605</v>
      </c>
    </row>
    <row r="409" spans="1:65" s="2" customFormat="1" ht="66.75" customHeight="1">
      <c r="A409" s="29"/>
      <c r="B409" s="152"/>
      <c r="C409" s="172" t="s">
        <v>1406</v>
      </c>
      <c r="D409" s="172" t="s">
        <v>295</v>
      </c>
      <c r="E409" s="173" t="s">
        <v>3606</v>
      </c>
      <c r="F409" s="174" t="s">
        <v>3604</v>
      </c>
      <c r="G409" s="175" t="s">
        <v>324</v>
      </c>
      <c r="H409" s="176">
        <v>4</v>
      </c>
      <c r="I409" s="177"/>
      <c r="J409" s="178">
        <f t="shared" si="110"/>
        <v>0</v>
      </c>
      <c r="K409" s="179"/>
      <c r="L409" s="180"/>
      <c r="M409" s="181" t="s">
        <v>1</v>
      </c>
      <c r="N409" s="182" t="s">
        <v>41</v>
      </c>
      <c r="O409" s="58"/>
      <c r="P409" s="163">
        <f t="shared" si="111"/>
        <v>0</v>
      </c>
      <c r="Q409" s="163">
        <v>0</v>
      </c>
      <c r="R409" s="163">
        <f t="shared" si="112"/>
        <v>0</v>
      </c>
      <c r="S409" s="163">
        <v>0</v>
      </c>
      <c r="T409" s="164">
        <f t="shared" si="113"/>
        <v>0</v>
      </c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R409" s="165" t="s">
        <v>261</v>
      </c>
      <c r="AT409" s="165" t="s">
        <v>295</v>
      </c>
      <c r="AU409" s="165" t="s">
        <v>94</v>
      </c>
      <c r="AY409" s="14" t="s">
        <v>246</v>
      </c>
      <c r="BE409" s="166">
        <f t="shared" si="114"/>
        <v>0</v>
      </c>
      <c r="BF409" s="166">
        <f t="shared" si="115"/>
        <v>0</v>
      </c>
      <c r="BG409" s="166">
        <f t="shared" si="116"/>
        <v>0</v>
      </c>
      <c r="BH409" s="166">
        <f t="shared" si="117"/>
        <v>0</v>
      </c>
      <c r="BI409" s="166">
        <f t="shared" si="118"/>
        <v>0</v>
      </c>
      <c r="BJ409" s="14" t="s">
        <v>94</v>
      </c>
      <c r="BK409" s="166">
        <f t="shared" si="119"/>
        <v>0</v>
      </c>
      <c r="BL409" s="14" t="s">
        <v>252</v>
      </c>
      <c r="BM409" s="165" t="s">
        <v>3607</v>
      </c>
    </row>
    <row r="410" spans="1:65" s="2" customFormat="1" ht="66.75" customHeight="1">
      <c r="A410" s="29"/>
      <c r="B410" s="152"/>
      <c r="C410" s="153" t="s">
        <v>3577</v>
      </c>
      <c r="D410" s="153" t="s">
        <v>248</v>
      </c>
      <c r="E410" s="154" t="s">
        <v>3608</v>
      </c>
      <c r="F410" s="155" t="s">
        <v>3609</v>
      </c>
      <c r="G410" s="156" t="s">
        <v>324</v>
      </c>
      <c r="H410" s="157">
        <v>1</v>
      </c>
      <c r="I410" s="158"/>
      <c r="J410" s="159">
        <f t="shared" si="110"/>
        <v>0</v>
      </c>
      <c r="K410" s="160"/>
      <c r="L410" s="30"/>
      <c r="M410" s="161" t="s">
        <v>1</v>
      </c>
      <c r="N410" s="162" t="s">
        <v>41</v>
      </c>
      <c r="O410" s="58"/>
      <c r="P410" s="163">
        <f t="shared" si="111"/>
        <v>0</v>
      </c>
      <c r="Q410" s="163">
        <v>0</v>
      </c>
      <c r="R410" s="163">
        <f t="shared" si="112"/>
        <v>0</v>
      </c>
      <c r="S410" s="163">
        <v>0</v>
      </c>
      <c r="T410" s="164">
        <f t="shared" si="113"/>
        <v>0</v>
      </c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R410" s="165" t="s">
        <v>252</v>
      </c>
      <c r="AT410" s="165" t="s">
        <v>248</v>
      </c>
      <c r="AU410" s="165" t="s">
        <v>94</v>
      </c>
      <c r="AY410" s="14" t="s">
        <v>246</v>
      </c>
      <c r="BE410" s="166">
        <f t="shared" si="114"/>
        <v>0</v>
      </c>
      <c r="BF410" s="166">
        <f t="shared" si="115"/>
        <v>0</v>
      </c>
      <c r="BG410" s="166">
        <f t="shared" si="116"/>
        <v>0</v>
      </c>
      <c r="BH410" s="166">
        <f t="shared" si="117"/>
        <v>0</v>
      </c>
      <c r="BI410" s="166">
        <f t="shared" si="118"/>
        <v>0</v>
      </c>
      <c r="BJ410" s="14" t="s">
        <v>94</v>
      </c>
      <c r="BK410" s="166">
        <f t="shared" si="119"/>
        <v>0</v>
      </c>
      <c r="BL410" s="14" t="s">
        <v>252</v>
      </c>
      <c r="BM410" s="165" t="s">
        <v>3610</v>
      </c>
    </row>
    <row r="411" spans="1:65" s="2" customFormat="1" ht="66.75" customHeight="1">
      <c r="A411" s="29"/>
      <c r="B411" s="152"/>
      <c r="C411" s="172" t="s">
        <v>3611</v>
      </c>
      <c r="D411" s="172" t="s">
        <v>295</v>
      </c>
      <c r="E411" s="173" t="s">
        <v>3612</v>
      </c>
      <c r="F411" s="174" t="s">
        <v>3609</v>
      </c>
      <c r="G411" s="175" t="s">
        <v>324</v>
      </c>
      <c r="H411" s="176">
        <v>1</v>
      </c>
      <c r="I411" s="177"/>
      <c r="J411" s="178">
        <f t="shared" si="110"/>
        <v>0</v>
      </c>
      <c r="K411" s="179"/>
      <c r="L411" s="180"/>
      <c r="M411" s="181" t="s">
        <v>1</v>
      </c>
      <c r="N411" s="182" t="s">
        <v>41</v>
      </c>
      <c r="O411" s="58"/>
      <c r="P411" s="163">
        <f t="shared" si="111"/>
        <v>0</v>
      </c>
      <c r="Q411" s="163">
        <v>0</v>
      </c>
      <c r="R411" s="163">
        <f t="shared" si="112"/>
        <v>0</v>
      </c>
      <c r="S411" s="163">
        <v>0</v>
      </c>
      <c r="T411" s="164">
        <f t="shared" si="113"/>
        <v>0</v>
      </c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R411" s="165" t="s">
        <v>261</v>
      </c>
      <c r="AT411" s="165" t="s">
        <v>295</v>
      </c>
      <c r="AU411" s="165" t="s">
        <v>94</v>
      </c>
      <c r="AY411" s="14" t="s">
        <v>246</v>
      </c>
      <c r="BE411" s="166">
        <f t="shared" si="114"/>
        <v>0</v>
      </c>
      <c r="BF411" s="166">
        <f t="shared" si="115"/>
        <v>0</v>
      </c>
      <c r="BG411" s="166">
        <f t="shared" si="116"/>
        <v>0</v>
      </c>
      <c r="BH411" s="166">
        <f t="shared" si="117"/>
        <v>0</v>
      </c>
      <c r="BI411" s="166">
        <f t="shared" si="118"/>
        <v>0</v>
      </c>
      <c r="BJ411" s="14" t="s">
        <v>94</v>
      </c>
      <c r="BK411" s="166">
        <f t="shared" si="119"/>
        <v>0</v>
      </c>
      <c r="BL411" s="14" t="s">
        <v>252</v>
      </c>
      <c r="BM411" s="165" t="s">
        <v>3613</v>
      </c>
    </row>
    <row r="412" spans="1:65" s="2" customFormat="1" ht="16.5" customHeight="1">
      <c r="A412" s="29"/>
      <c r="B412" s="152"/>
      <c r="C412" s="153" t="s">
        <v>3614</v>
      </c>
      <c r="D412" s="153" t="s">
        <v>248</v>
      </c>
      <c r="E412" s="154" t="s">
        <v>3615</v>
      </c>
      <c r="F412" s="155" t="s">
        <v>3616</v>
      </c>
      <c r="G412" s="156" t="s">
        <v>324</v>
      </c>
      <c r="H412" s="157">
        <v>76</v>
      </c>
      <c r="I412" s="158"/>
      <c r="J412" s="159">
        <f t="shared" si="110"/>
        <v>0</v>
      </c>
      <c r="K412" s="160"/>
      <c r="L412" s="30"/>
      <c r="M412" s="161" t="s">
        <v>1</v>
      </c>
      <c r="N412" s="162" t="s">
        <v>41</v>
      </c>
      <c r="O412" s="58"/>
      <c r="P412" s="163">
        <f t="shared" si="111"/>
        <v>0</v>
      </c>
      <c r="Q412" s="163">
        <v>0</v>
      </c>
      <c r="R412" s="163">
        <f t="shared" si="112"/>
        <v>0</v>
      </c>
      <c r="S412" s="163">
        <v>0</v>
      </c>
      <c r="T412" s="164">
        <f t="shared" si="113"/>
        <v>0</v>
      </c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R412" s="165" t="s">
        <v>252</v>
      </c>
      <c r="AT412" s="165" t="s">
        <v>248</v>
      </c>
      <c r="AU412" s="165" t="s">
        <v>94</v>
      </c>
      <c r="AY412" s="14" t="s">
        <v>246</v>
      </c>
      <c r="BE412" s="166">
        <f t="shared" si="114"/>
        <v>0</v>
      </c>
      <c r="BF412" s="166">
        <f t="shared" si="115"/>
        <v>0</v>
      </c>
      <c r="BG412" s="166">
        <f t="shared" si="116"/>
        <v>0</v>
      </c>
      <c r="BH412" s="166">
        <f t="shared" si="117"/>
        <v>0</v>
      </c>
      <c r="BI412" s="166">
        <f t="shared" si="118"/>
        <v>0</v>
      </c>
      <c r="BJ412" s="14" t="s">
        <v>94</v>
      </c>
      <c r="BK412" s="166">
        <f t="shared" si="119"/>
        <v>0</v>
      </c>
      <c r="BL412" s="14" t="s">
        <v>252</v>
      </c>
      <c r="BM412" s="165" t="s">
        <v>3617</v>
      </c>
    </row>
    <row r="413" spans="1:65" s="2" customFormat="1" ht="16.5" customHeight="1">
      <c r="A413" s="29"/>
      <c r="B413" s="152"/>
      <c r="C413" s="172" t="s">
        <v>1409</v>
      </c>
      <c r="D413" s="172" t="s">
        <v>295</v>
      </c>
      <c r="E413" s="173" t="s">
        <v>3618</v>
      </c>
      <c r="F413" s="174" t="s">
        <v>3616</v>
      </c>
      <c r="G413" s="175" t="s">
        <v>324</v>
      </c>
      <c r="H413" s="176">
        <v>76</v>
      </c>
      <c r="I413" s="177"/>
      <c r="J413" s="178">
        <f t="shared" si="110"/>
        <v>0</v>
      </c>
      <c r="K413" s="179"/>
      <c r="L413" s="180"/>
      <c r="M413" s="181" t="s">
        <v>1</v>
      </c>
      <c r="N413" s="182" t="s">
        <v>41</v>
      </c>
      <c r="O413" s="58"/>
      <c r="P413" s="163">
        <f t="shared" si="111"/>
        <v>0</v>
      </c>
      <c r="Q413" s="163">
        <v>0</v>
      </c>
      <c r="R413" s="163">
        <f t="shared" si="112"/>
        <v>0</v>
      </c>
      <c r="S413" s="163">
        <v>0</v>
      </c>
      <c r="T413" s="164">
        <f t="shared" si="113"/>
        <v>0</v>
      </c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R413" s="165" t="s">
        <v>261</v>
      </c>
      <c r="AT413" s="165" t="s">
        <v>295</v>
      </c>
      <c r="AU413" s="165" t="s">
        <v>94</v>
      </c>
      <c r="AY413" s="14" t="s">
        <v>246</v>
      </c>
      <c r="BE413" s="166">
        <f t="shared" si="114"/>
        <v>0</v>
      </c>
      <c r="BF413" s="166">
        <f t="shared" si="115"/>
        <v>0</v>
      </c>
      <c r="BG413" s="166">
        <f t="shared" si="116"/>
        <v>0</v>
      </c>
      <c r="BH413" s="166">
        <f t="shared" si="117"/>
        <v>0</v>
      </c>
      <c r="BI413" s="166">
        <f t="shared" si="118"/>
        <v>0</v>
      </c>
      <c r="BJ413" s="14" t="s">
        <v>94</v>
      </c>
      <c r="BK413" s="166">
        <f t="shared" si="119"/>
        <v>0</v>
      </c>
      <c r="BL413" s="14" t="s">
        <v>252</v>
      </c>
      <c r="BM413" s="165" t="s">
        <v>3619</v>
      </c>
    </row>
    <row r="414" spans="1:65" s="2" customFormat="1" ht="16.5" customHeight="1">
      <c r="A414" s="29"/>
      <c r="B414" s="152"/>
      <c r="C414" s="153" t="s">
        <v>3620</v>
      </c>
      <c r="D414" s="153" t="s">
        <v>248</v>
      </c>
      <c r="E414" s="154" t="s">
        <v>3621</v>
      </c>
      <c r="F414" s="155" t="s">
        <v>3622</v>
      </c>
      <c r="G414" s="156" t="s">
        <v>324</v>
      </c>
      <c r="H414" s="157">
        <v>80</v>
      </c>
      <c r="I414" s="158"/>
      <c r="J414" s="159">
        <f t="shared" si="110"/>
        <v>0</v>
      </c>
      <c r="K414" s="160"/>
      <c r="L414" s="30"/>
      <c r="M414" s="161" t="s">
        <v>1</v>
      </c>
      <c r="N414" s="162" t="s">
        <v>41</v>
      </c>
      <c r="O414" s="58"/>
      <c r="P414" s="163">
        <f t="shared" si="111"/>
        <v>0</v>
      </c>
      <c r="Q414" s="163">
        <v>0</v>
      </c>
      <c r="R414" s="163">
        <f t="shared" si="112"/>
        <v>0</v>
      </c>
      <c r="S414" s="163">
        <v>0</v>
      </c>
      <c r="T414" s="164">
        <f t="shared" si="113"/>
        <v>0</v>
      </c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R414" s="165" t="s">
        <v>252</v>
      </c>
      <c r="AT414" s="165" t="s">
        <v>248</v>
      </c>
      <c r="AU414" s="165" t="s">
        <v>94</v>
      </c>
      <c r="AY414" s="14" t="s">
        <v>246</v>
      </c>
      <c r="BE414" s="166">
        <f t="shared" si="114"/>
        <v>0</v>
      </c>
      <c r="BF414" s="166">
        <f t="shared" si="115"/>
        <v>0</v>
      </c>
      <c r="BG414" s="166">
        <f t="shared" si="116"/>
        <v>0</v>
      </c>
      <c r="BH414" s="166">
        <f t="shared" si="117"/>
        <v>0</v>
      </c>
      <c r="BI414" s="166">
        <f t="shared" si="118"/>
        <v>0</v>
      </c>
      <c r="BJ414" s="14" t="s">
        <v>94</v>
      </c>
      <c r="BK414" s="166">
        <f t="shared" si="119"/>
        <v>0</v>
      </c>
      <c r="BL414" s="14" t="s">
        <v>252</v>
      </c>
      <c r="BM414" s="165" t="s">
        <v>3623</v>
      </c>
    </row>
    <row r="415" spans="1:65" s="2" customFormat="1" ht="16.5" customHeight="1">
      <c r="A415" s="29"/>
      <c r="B415" s="152"/>
      <c r="C415" s="172" t="s">
        <v>1413</v>
      </c>
      <c r="D415" s="172" t="s">
        <v>295</v>
      </c>
      <c r="E415" s="173" t="s">
        <v>3624</v>
      </c>
      <c r="F415" s="174" t="s">
        <v>3622</v>
      </c>
      <c r="G415" s="175" t="s">
        <v>324</v>
      </c>
      <c r="H415" s="176">
        <v>80</v>
      </c>
      <c r="I415" s="177"/>
      <c r="J415" s="178">
        <f t="shared" si="110"/>
        <v>0</v>
      </c>
      <c r="K415" s="179"/>
      <c r="L415" s="180"/>
      <c r="M415" s="181" t="s">
        <v>1</v>
      </c>
      <c r="N415" s="182" t="s">
        <v>41</v>
      </c>
      <c r="O415" s="58"/>
      <c r="P415" s="163">
        <f t="shared" si="111"/>
        <v>0</v>
      </c>
      <c r="Q415" s="163">
        <v>0</v>
      </c>
      <c r="R415" s="163">
        <f t="shared" si="112"/>
        <v>0</v>
      </c>
      <c r="S415" s="163">
        <v>0</v>
      </c>
      <c r="T415" s="164">
        <f t="shared" si="113"/>
        <v>0</v>
      </c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R415" s="165" t="s">
        <v>261</v>
      </c>
      <c r="AT415" s="165" t="s">
        <v>295</v>
      </c>
      <c r="AU415" s="165" t="s">
        <v>94</v>
      </c>
      <c r="AY415" s="14" t="s">
        <v>246</v>
      </c>
      <c r="BE415" s="166">
        <f t="shared" si="114"/>
        <v>0</v>
      </c>
      <c r="BF415" s="166">
        <f t="shared" si="115"/>
        <v>0</v>
      </c>
      <c r="BG415" s="166">
        <f t="shared" si="116"/>
        <v>0</v>
      </c>
      <c r="BH415" s="166">
        <f t="shared" si="117"/>
        <v>0</v>
      </c>
      <c r="BI415" s="166">
        <f t="shared" si="118"/>
        <v>0</v>
      </c>
      <c r="BJ415" s="14" t="s">
        <v>94</v>
      </c>
      <c r="BK415" s="166">
        <f t="shared" si="119"/>
        <v>0</v>
      </c>
      <c r="BL415" s="14" t="s">
        <v>252</v>
      </c>
      <c r="BM415" s="165" t="s">
        <v>3625</v>
      </c>
    </row>
    <row r="416" spans="1:65" s="2" customFormat="1" ht="21.75" customHeight="1">
      <c r="A416" s="29"/>
      <c r="B416" s="152"/>
      <c r="C416" s="153" t="s">
        <v>3626</v>
      </c>
      <c r="D416" s="153" t="s">
        <v>248</v>
      </c>
      <c r="E416" s="154" t="s">
        <v>3627</v>
      </c>
      <c r="F416" s="155" t="s">
        <v>3628</v>
      </c>
      <c r="G416" s="156" t="s">
        <v>324</v>
      </c>
      <c r="H416" s="157">
        <v>172</v>
      </c>
      <c r="I416" s="158"/>
      <c r="J416" s="159">
        <f t="shared" si="110"/>
        <v>0</v>
      </c>
      <c r="K416" s="160"/>
      <c r="L416" s="30"/>
      <c r="M416" s="161" t="s">
        <v>1</v>
      </c>
      <c r="N416" s="162" t="s">
        <v>41</v>
      </c>
      <c r="O416" s="58"/>
      <c r="P416" s="163">
        <f t="shared" si="111"/>
        <v>0</v>
      </c>
      <c r="Q416" s="163">
        <v>0</v>
      </c>
      <c r="R416" s="163">
        <f t="shared" si="112"/>
        <v>0</v>
      </c>
      <c r="S416" s="163">
        <v>0</v>
      </c>
      <c r="T416" s="164">
        <f t="shared" si="113"/>
        <v>0</v>
      </c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R416" s="165" t="s">
        <v>252</v>
      </c>
      <c r="AT416" s="165" t="s">
        <v>248</v>
      </c>
      <c r="AU416" s="165" t="s">
        <v>94</v>
      </c>
      <c r="AY416" s="14" t="s">
        <v>246</v>
      </c>
      <c r="BE416" s="166">
        <f t="shared" si="114"/>
        <v>0</v>
      </c>
      <c r="BF416" s="166">
        <f t="shared" si="115"/>
        <v>0</v>
      </c>
      <c r="BG416" s="166">
        <f t="shared" si="116"/>
        <v>0</v>
      </c>
      <c r="BH416" s="166">
        <f t="shared" si="117"/>
        <v>0</v>
      </c>
      <c r="BI416" s="166">
        <f t="shared" si="118"/>
        <v>0</v>
      </c>
      <c r="BJ416" s="14" t="s">
        <v>94</v>
      </c>
      <c r="BK416" s="166">
        <f t="shared" si="119"/>
        <v>0</v>
      </c>
      <c r="BL416" s="14" t="s">
        <v>252</v>
      </c>
      <c r="BM416" s="165" t="s">
        <v>3629</v>
      </c>
    </row>
    <row r="417" spans="1:65" s="2" customFormat="1" ht="21.75" customHeight="1">
      <c r="A417" s="29"/>
      <c r="B417" s="152"/>
      <c r="C417" s="172" t="s">
        <v>1416</v>
      </c>
      <c r="D417" s="172" t="s">
        <v>295</v>
      </c>
      <c r="E417" s="173" t="s">
        <v>3630</v>
      </c>
      <c r="F417" s="174" t="s">
        <v>3628</v>
      </c>
      <c r="G417" s="175" t="s">
        <v>324</v>
      </c>
      <c r="H417" s="176">
        <v>172</v>
      </c>
      <c r="I417" s="177"/>
      <c r="J417" s="178">
        <f t="shared" si="110"/>
        <v>0</v>
      </c>
      <c r="K417" s="179"/>
      <c r="L417" s="180"/>
      <c r="M417" s="181" t="s">
        <v>1</v>
      </c>
      <c r="N417" s="182" t="s">
        <v>41</v>
      </c>
      <c r="O417" s="58"/>
      <c r="P417" s="163">
        <f t="shared" si="111"/>
        <v>0</v>
      </c>
      <c r="Q417" s="163">
        <v>0</v>
      </c>
      <c r="R417" s="163">
        <f t="shared" si="112"/>
        <v>0</v>
      </c>
      <c r="S417" s="163">
        <v>0</v>
      </c>
      <c r="T417" s="164">
        <f t="shared" si="113"/>
        <v>0</v>
      </c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R417" s="165" t="s">
        <v>261</v>
      </c>
      <c r="AT417" s="165" t="s">
        <v>295</v>
      </c>
      <c r="AU417" s="165" t="s">
        <v>94</v>
      </c>
      <c r="AY417" s="14" t="s">
        <v>246</v>
      </c>
      <c r="BE417" s="166">
        <f t="shared" si="114"/>
        <v>0</v>
      </c>
      <c r="BF417" s="166">
        <f t="shared" si="115"/>
        <v>0</v>
      </c>
      <c r="BG417" s="166">
        <f t="shared" si="116"/>
        <v>0</v>
      </c>
      <c r="BH417" s="166">
        <f t="shared" si="117"/>
        <v>0</v>
      </c>
      <c r="BI417" s="166">
        <f t="shared" si="118"/>
        <v>0</v>
      </c>
      <c r="BJ417" s="14" t="s">
        <v>94</v>
      </c>
      <c r="BK417" s="166">
        <f t="shared" si="119"/>
        <v>0</v>
      </c>
      <c r="BL417" s="14" t="s">
        <v>252</v>
      </c>
      <c r="BM417" s="165" t="s">
        <v>3631</v>
      </c>
    </row>
    <row r="418" spans="1:65" s="2" customFormat="1" ht="16.5" customHeight="1">
      <c r="A418" s="29"/>
      <c r="B418" s="152"/>
      <c r="C418" s="153" t="s">
        <v>3632</v>
      </c>
      <c r="D418" s="153" t="s">
        <v>248</v>
      </c>
      <c r="E418" s="154" t="s">
        <v>3633</v>
      </c>
      <c r="F418" s="155" t="s">
        <v>3634</v>
      </c>
      <c r="G418" s="156" t="s">
        <v>324</v>
      </c>
      <c r="H418" s="157">
        <v>70</v>
      </c>
      <c r="I418" s="158"/>
      <c r="J418" s="159">
        <f t="shared" si="110"/>
        <v>0</v>
      </c>
      <c r="K418" s="160"/>
      <c r="L418" s="30"/>
      <c r="M418" s="161" t="s">
        <v>1</v>
      </c>
      <c r="N418" s="162" t="s">
        <v>41</v>
      </c>
      <c r="O418" s="58"/>
      <c r="P418" s="163">
        <f t="shared" si="111"/>
        <v>0</v>
      </c>
      <c r="Q418" s="163">
        <v>0</v>
      </c>
      <c r="R418" s="163">
        <f t="shared" si="112"/>
        <v>0</v>
      </c>
      <c r="S418" s="163">
        <v>0</v>
      </c>
      <c r="T418" s="164">
        <f t="shared" si="113"/>
        <v>0</v>
      </c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R418" s="165" t="s">
        <v>252</v>
      </c>
      <c r="AT418" s="165" t="s">
        <v>248</v>
      </c>
      <c r="AU418" s="165" t="s">
        <v>94</v>
      </c>
      <c r="AY418" s="14" t="s">
        <v>246</v>
      </c>
      <c r="BE418" s="166">
        <f t="shared" si="114"/>
        <v>0</v>
      </c>
      <c r="BF418" s="166">
        <f t="shared" si="115"/>
        <v>0</v>
      </c>
      <c r="BG418" s="166">
        <f t="shared" si="116"/>
        <v>0</v>
      </c>
      <c r="BH418" s="166">
        <f t="shared" si="117"/>
        <v>0</v>
      </c>
      <c r="BI418" s="166">
        <f t="shared" si="118"/>
        <v>0</v>
      </c>
      <c r="BJ418" s="14" t="s">
        <v>94</v>
      </c>
      <c r="BK418" s="166">
        <f t="shared" si="119"/>
        <v>0</v>
      </c>
      <c r="BL418" s="14" t="s">
        <v>252</v>
      </c>
      <c r="BM418" s="165" t="s">
        <v>3635</v>
      </c>
    </row>
    <row r="419" spans="1:65" s="2" customFormat="1" ht="16.5" customHeight="1">
      <c r="A419" s="29"/>
      <c r="B419" s="152"/>
      <c r="C419" s="172" t="s">
        <v>1420</v>
      </c>
      <c r="D419" s="172" t="s">
        <v>295</v>
      </c>
      <c r="E419" s="173" t="s">
        <v>3636</v>
      </c>
      <c r="F419" s="174" t="s">
        <v>3634</v>
      </c>
      <c r="G419" s="175" t="s">
        <v>324</v>
      </c>
      <c r="H419" s="176">
        <v>70</v>
      </c>
      <c r="I419" s="177"/>
      <c r="J419" s="178">
        <f t="shared" si="110"/>
        <v>0</v>
      </c>
      <c r="K419" s="179"/>
      <c r="L419" s="180"/>
      <c r="M419" s="181" t="s">
        <v>1</v>
      </c>
      <c r="N419" s="182" t="s">
        <v>41</v>
      </c>
      <c r="O419" s="58"/>
      <c r="P419" s="163">
        <f t="shared" si="111"/>
        <v>0</v>
      </c>
      <c r="Q419" s="163">
        <v>0</v>
      </c>
      <c r="R419" s="163">
        <f t="shared" si="112"/>
        <v>0</v>
      </c>
      <c r="S419" s="163">
        <v>0</v>
      </c>
      <c r="T419" s="164">
        <f t="shared" si="113"/>
        <v>0</v>
      </c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R419" s="165" t="s">
        <v>261</v>
      </c>
      <c r="AT419" s="165" t="s">
        <v>295</v>
      </c>
      <c r="AU419" s="165" t="s">
        <v>94</v>
      </c>
      <c r="AY419" s="14" t="s">
        <v>246</v>
      </c>
      <c r="BE419" s="166">
        <f t="shared" si="114"/>
        <v>0</v>
      </c>
      <c r="BF419" s="166">
        <f t="shared" si="115"/>
        <v>0</v>
      </c>
      <c r="BG419" s="166">
        <f t="shared" si="116"/>
        <v>0</v>
      </c>
      <c r="BH419" s="166">
        <f t="shared" si="117"/>
        <v>0</v>
      </c>
      <c r="BI419" s="166">
        <f t="shared" si="118"/>
        <v>0</v>
      </c>
      <c r="BJ419" s="14" t="s">
        <v>94</v>
      </c>
      <c r="BK419" s="166">
        <f t="shared" si="119"/>
        <v>0</v>
      </c>
      <c r="BL419" s="14" t="s">
        <v>252</v>
      </c>
      <c r="BM419" s="165" t="s">
        <v>3637</v>
      </c>
    </row>
    <row r="420" spans="1:65" s="2" customFormat="1" ht="16.5" customHeight="1">
      <c r="A420" s="29"/>
      <c r="B420" s="152"/>
      <c r="C420" s="153" t="s">
        <v>3638</v>
      </c>
      <c r="D420" s="153" t="s">
        <v>248</v>
      </c>
      <c r="E420" s="154" t="s">
        <v>3639</v>
      </c>
      <c r="F420" s="155" t="s">
        <v>3640</v>
      </c>
      <c r="G420" s="156" t="s">
        <v>324</v>
      </c>
      <c r="H420" s="157">
        <v>40</v>
      </c>
      <c r="I420" s="158"/>
      <c r="J420" s="159">
        <f t="shared" si="110"/>
        <v>0</v>
      </c>
      <c r="K420" s="160"/>
      <c r="L420" s="30"/>
      <c r="M420" s="161" t="s">
        <v>1</v>
      </c>
      <c r="N420" s="162" t="s">
        <v>41</v>
      </c>
      <c r="O420" s="58"/>
      <c r="P420" s="163">
        <f t="shared" si="111"/>
        <v>0</v>
      </c>
      <c r="Q420" s="163">
        <v>0</v>
      </c>
      <c r="R420" s="163">
        <f t="shared" si="112"/>
        <v>0</v>
      </c>
      <c r="S420" s="163">
        <v>0</v>
      </c>
      <c r="T420" s="164">
        <f t="shared" si="113"/>
        <v>0</v>
      </c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R420" s="165" t="s">
        <v>252</v>
      </c>
      <c r="AT420" s="165" t="s">
        <v>248</v>
      </c>
      <c r="AU420" s="165" t="s">
        <v>94</v>
      </c>
      <c r="AY420" s="14" t="s">
        <v>246</v>
      </c>
      <c r="BE420" s="166">
        <f t="shared" si="114"/>
        <v>0</v>
      </c>
      <c r="BF420" s="166">
        <f t="shared" si="115"/>
        <v>0</v>
      </c>
      <c r="BG420" s="166">
        <f t="shared" si="116"/>
        <v>0</v>
      </c>
      <c r="BH420" s="166">
        <f t="shared" si="117"/>
        <v>0</v>
      </c>
      <c r="BI420" s="166">
        <f t="shared" si="118"/>
        <v>0</v>
      </c>
      <c r="BJ420" s="14" t="s">
        <v>94</v>
      </c>
      <c r="BK420" s="166">
        <f t="shared" si="119"/>
        <v>0</v>
      </c>
      <c r="BL420" s="14" t="s">
        <v>252</v>
      </c>
      <c r="BM420" s="165" t="s">
        <v>3641</v>
      </c>
    </row>
    <row r="421" spans="1:65" s="2" customFormat="1" ht="16.5" customHeight="1">
      <c r="A421" s="29"/>
      <c r="B421" s="152"/>
      <c r="C421" s="153" t="s">
        <v>1423</v>
      </c>
      <c r="D421" s="153" t="s">
        <v>248</v>
      </c>
      <c r="E421" s="154" t="s">
        <v>3642</v>
      </c>
      <c r="F421" s="155" t="s">
        <v>3643</v>
      </c>
      <c r="G421" s="156" t="s">
        <v>324</v>
      </c>
      <c r="H421" s="157">
        <v>100</v>
      </c>
      <c r="I421" s="158"/>
      <c r="J421" s="159">
        <f t="shared" si="110"/>
        <v>0</v>
      </c>
      <c r="K421" s="160"/>
      <c r="L421" s="30"/>
      <c r="M421" s="161" t="s">
        <v>1</v>
      </c>
      <c r="N421" s="162" t="s">
        <v>41</v>
      </c>
      <c r="O421" s="58"/>
      <c r="P421" s="163">
        <f t="shared" si="111"/>
        <v>0</v>
      </c>
      <c r="Q421" s="163">
        <v>0</v>
      </c>
      <c r="R421" s="163">
        <f t="shared" si="112"/>
        <v>0</v>
      </c>
      <c r="S421" s="163">
        <v>0</v>
      </c>
      <c r="T421" s="164">
        <f t="shared" si="113"/>
        <v>0</v>
      </c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R421" s="165" t="s">
        <v>252</v>
      </c>
      <c r="AT421" s="165" t="s">
        <v>248</v>
      </c>
      <c r="AU421" s="165" t="s">
        <v>94</v>
      </c>
      <c r="AY421" s="14" t="s">
        <v>246</v>
      </c>
      <c r="BE421" s="166">
        <f t="shared" si="114"/>
        <v>0</v>
      </c>
      <c r="BF421" s="166">
        <f t="shared" si="115"/>
        <v>0</v>
      </c>
      <c r="BG421" s="166">
        <f t="shared" si="116"/>
        <v>0</v>
      </c>
      <c r="BH421" s="166">
        <f t="shared" si="117"/>
        <v>0</v>
      </c>
      <c r="BI421" s="166">
        <f t="shared" si="118"/>
        <v>0</v>
      </c>
      <c r="BJ421" s="14" t="s">
        <v>94</v>
      </c>
      <c r="BK421" s="166">
        <f t="shared" si="119"/>
        <v>0</v>
      </c>
      <c r="BL421" s="14" t="s">
        <v>252</v>
      </c>
      <c r="BM421" s="165" t="s">
        <v>3644</v>
      </c>
    </row>
    <row r="422" spans="1:65" s="12" customFormat="1" ht="22.9" customHeight="1">
      <c r="B422" s="139"/>
      <c r="D422" s="140" t="s">
        <v>74</v>
      </c>
      <c r="E422" s="150" t="s">
        <v>3645</v>
      </c>
      <c r="F422" s="150" t="s">
        <v>3646</v>
      </c>
      <c r="I422" s="142"/>
      <c r="J422" s="151">
        <f>BK422</f>
        <v>0</v>
      </c>
      <c r="L422" s="139"/>
      <c r="M422" s="144"/>
      <c r="N422" s="145"/>
      <c r="O422" s="145"/>
      <c r="P422" s="146">
        <f>SUM(P423:P515)</f>
        <v>0</v>
      </c>
      <c r="Q422" s="145"/>
      <c r="R422" s="146">
        <f>SUM(R423:R515)</f>
        <v>0</v>
      </c>
      <c r="S422" s="145"/>
      <c r="T422" s="147">
        <f>SUM(T423:T515)</f>
        <v>0</v>
      </c>
      <c r="AR422" s="140" t="s">
        <v>83</v>
      </c>
      <c r="AT422" s="148" t="s">
        <v>74</v>
      </c>
      <c r="AU422" s="148" t="s">
        <v>83</v>
      </c>
      <c r="AY422" s="140" t="s">
        <v>246</v>
      </c>
      <c r="BK422" s="149">
        <f>SUM(BK423:BK515)</f>
        <v>0</v>
      </c>
    </row>
    <row r="423" spans="1:65" s="2" customFormat="1" ht="16.5" customHeight="1">
      <c r="A423" s="29"/>
      <c r="B423" s="152"/>
      <c r="C423" s="153" t="s">
        <v>3647</v>
      </c>
      <c r="D423" s="153" t="s">
        <v>248</v>
      </c>
      <c r="E423" s="154" t="s">
        <v>3648</v>
      </c>
      <c r="F423" s="155" t="s">
        <v>3649</v>
      </c>
      <c r="G423" s="156" t="s">
        <v>371</v>
      </c>
      <c r="H423" s="157">
        <v>330</v>
      </c>
      <c r="I423" s="158"/>
      <c r="J423" s="159">
        <f t="shared" ref="J423:J454" si="120">ROUND(I423*H423,2)</f>
        <v>0</v>
      </c>
      <c r="K423" s="160"/>
      <c r="L423" s="30"/>
      <c r="M423" s="161" t="s">
        <v>1</v>
      </c>
      <c r="N423" s="162" t="s">
        <v>41</v>
      </c>
      <c r="O423" s="58"/>
      <c r="P423" s="163">
        <f t="shared" ref="P423:P454" si="121">O423*H423</f>
        <v>0</v>
      </c>
      <c r="Q423" s="163">
        <v>0</v>
      </c>
      <c r="R423" s="163">
        <f t="shared" ref="R423:R454" si="122">Q423*H423</f>
        <v>0</v>
      </c>
      <c r="S423" s="163">
        <v>0</v>
      </c>
      <c r="T423" s="164">
        <f t="shared" ref="T423:T454" si="123">S423*H423</f>
        <v>0</v>
      </c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R423" s="165" t="s">
        <v>252</v>
      </c>
      <c r="AT423" s="165" t="s">
        <v>248</v>
      </c>
      <c r="AU423" s="165" t="s">
        <v>94</v>
      </c>
      <c r="AY423" s="14" t="s">
        <v>246</v>
      </c>
      <c r="BE423" s="166">
        <f t="shared" ref="BE423:BE454" si="124">IF(N423="základná",J423,0)</f>
        <v>0</v>
      </c>
      <c r="BF423" s="166">
        <f t="shared" ref="BF423:BF454" si="125">IF(N423="znížená",J423,0)</f>
        <v>0</v>
      </c>
      <c r="BG423" s="166">
        <f t="shared" ref="BG423:BG454" si="126">IF(N423="zákl. prenesená",J423,0)</f>
        <v>0</v>
      </c>
      <c r="BH423" s="166">
        <f t="shared" ref="BH423:BH454" si="127">IF(N423="zníž. prenesená",J423,0)</f>
        <v>0</v>
      </c>
      <c r="BI423" s="166">
        <f t="shared" ref="BI423:BI454" si="128">IF(N423="nulová",J423,0)</f>
        <v>0</v>
      </c>
      <c r="BJ423" s="14" t="s">
        <v>94</v>
      </c>
      <c r="BK423" s="166">
        <f t="shared" ref="BK423:BK454" si="129">ROUND(I423*H423,2)</f>
        <v>0</v>
      </c>
      <c r="BL423" s="14" t="s">
        <v>252</v>
      </c>
      <c r="BM423" s="165" t="s">
        <v>3650</v>
      </c>
    </row>
    <row r="424" spans="1:65" s="2" customFormat="1" ht="16.5" customHeight="1">
      <c r="A424" s="29"/>
      <c r="B424" s="152"/>
      <c r="C424" s="172" t="s">
        <v>1427</v>
      </c>
      <c r="D424" s="172" t="s">
        <v>295</v>
      </c>
      <c r="E424" s="173" t="s">
        <v>3651</v>
      </c>
      <c r="F424" s="174" t="s">
        <v>3649</v>
      </c>
      <c r="G424" s="175" t="s">
        <v>371</v>
      </c>
      <c r="H424" s="176">
        <v>330</v>
      </c>
      <c r="I424" s="177"/>
      <c r="J424" s="178">
        <f t="shared" si="120"/>
        <v>0</v>
      </c>
      <c r="K424" s="179"/>
      <c r="L424" s="180"/>
      <c r="M424" s="181" t="s">
        <v>1</v>
      </c>
      <c r="N424" s="182" t="s">
        <v>41</v>
      </c>
      <c r="O424" s="58"/>
      <c r="P424" s="163">
        <f t="shared" si="121"/>
        <v>0</v>
      </c>
      <c r="Q424" s="163">
        <v>0</v>
      </c>
      <c r="R424" s="163">
        <f t="shared" si="122"/>
        <v>0</v>
      </c>
      <c r="S424" s="163">
        <v>0</v>
      </c>
      <c r="T424" s="164">
        <f t="shared" si="123"/>
        <v>0</v>
      </c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R424" s="165" t="s">
        <v>261</v>
      </c>
      <c r="AT424" s="165" t="s">
        <v>295</v>
      </c>
      <c r="AU424" s="165" t="s">
        <v>94</v>
      </c>
      <c r="AY424" s="14" t="s">
        <v>246</v>
      </c>
      <c r="BE424" s="166">
        <f t="shared" si="124"/>
        <v>0</v>
      </c>
      <c r="BF424" s="166">
        <f t="shared" si="125"/>
        <v>0</v>
      </c>
      <c r="BG424" s="166">
        <f t="shared" si="126"/>
        <v>0</v>
      </c>
      <c r="BH424" s="166">
        <f t="shared" si="127"/>
        <v>0</v>
      </c>
      <c r="BI424" s="166">
        <f t="shared" si="128"/>
        <v>0</v>
      </c>
      <c r="BJ424" s="14" t="s">
        <v>94</v>
      </c>
      <c r="BK424" s="166">
        <f t="shared" si="129"/>
        <v>0</v>
      </c>
      <c r="BL424" s="14" t="s">
        <v>252</v>
      </c>
      <c r="BM424" s="165" t="s">
        <v>3652</v>
      </c>
    </row>
    <row r="425" spans="1:65" s="2" customFormat="1" ht="16.5" customHeight="1">
      <c r="A425" s="29"/>
      <c r="B425" s="152"/>
      <c r="C425" s="153" t="s">
        <v>3653</v>
      </c>
      <c r="D425" s="153" t="s">
        <v>248</v>
      </c>
      <c r="E425" s="154" t="s">
        <v>3654</v>
      </c>
      <c r="F425" s="155" t="s">
        <v>3655</v>
      </c>
      <c r="G425" s="156" t="s">
        <v>371</v>
      </c>
      <c r="H425" s="157">
        <v>120</v>
      </c>
      <c r="I425" s="158"/>
      <c r="J425" s="159">
        <f t="shared" si="120"/>
        <v>0</v>
      </c>
      <c r="K425" s="160"/>
      <c r="L425" s="30"/>
      <c r="M425" s="161" t="s">
        <v>1</v>
      </c>
      <c r="N425" s="162" t="s">
        <v>41</v>
      </c>
      <c r="O425" s="58"/>
      <c r="P425" s="163">
        <f t="shared" si="121"/>
        <v>0</v>
      </c>
      <c r="Q425" s="163">
        <v>0</v>
      </c>
      <c r="R425" s="163">
        <f t="shared" si="122"/>
        <v>0</v>
      </c>
      <c r="S425" s="163">
        <v>0</v>
      </c>
      <c r="T425" s="164">
        <f t="shared" si="123"/>
        <v>0</v>
      </c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R425" s="165" t="s">
        <v>252</v>
      </c>
      <c r="AT425" s="165" t="s">
        <v>248</v>
      </c>
      <c r="AU425" s="165" t="s">
        <v>94</v>
      </c>
      <c r="AY425" s="14" t="s">
        <v>246</v>
      </c>
      <c r="BE425" s="166">
        <f t="shared" si="124"/>
        <v>0</v>
      </c>
      <c r="BF425" s="166">
        <f t="shared" si="125"/>
        <v>0</v>
      </c>
      <c r="BG425" s="166">
        <f t="shared" si="126"/>
        <v>0</v>
      </c>
      <c r="BH425" s="166">
        <f t="shared" si="127"/>
        <v>0</v>
      </c>
      <c r="BI425" s="166">
        <f t="shared" si="128"/>
        <v>0</v>
      </c>
      <c r="BJ425" s="14" t="s">
        <v>94</v>
      </c>
      <c r="BK425" s="166">
        <f t="shared" si="129"/>
        <v>0</v>
      </c>
      <c r="BL425" s="14" t="s">
        <v>252</v>
      </c>
      <c r="BM425" s="165" t="s">
        <v>3656</v>
      </c>
    </row>
    <row r="426" spans="1:65" s="2" customFormat="1" ht="16.5" customHeight="1">
      <c r="A426" s="29"/>
      <c r="B426" s="152"/>
      <c r="C426" s="172" t="s">
        <v>1430</v>
      </c>
      <c r="D426" s="172" t="s">
        <v>295</v>
      </c>
      <c r="E426" s="173" t="s">
        <v>3657</v>
      </c>
      <c r="F426" s="174" t="s">
        <v>3655</v>
      </c>
      <c r="G426" s="175" t="s">
        <v>371</v>
      </c>
      <c r="H426" s="176">
        <v>120</v>
      </c>
      <c r="I426" s="177"/>
      <c r="J426" s="178">
        <f t="shared" si="120"/>
        <v>0</v>
      </c>
      <c r="K426" s="179"/>
      <c r="L426" s="180"/>
      <c r="M426" s="181" t="s">
        <v>1</v>
      </c>
      <c r="N426" s="182" t="s">
        <v>41</v>
      </c>
      <c r="O426" s="58"/>
      <c r="P426" s="163">
        <f t="shared" si="121"/>
        <v>0</v>
      </c>
      <c r="Q426" s="163">
        <v>0</v>
      </c>
      <c r="R426" s="163">
        <f t="shared" si="122"/>
        <v>0</v>
      </c>
      <c r="S426" s="163">
        <v>0</v>
      </c>
      <c r="T426" s="164">
        <f t="shared" si="123"/>
        <v>0</v>
      </c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R426" s="165" t="s">
        <v>261</v>
      </c>
      <c r="AT426" s="165" t="s">
        <v>295</v>
      </c>
      <c r="AU426" s="165" t="s">
        <v>94</v>
      </c>
      <c r="AY426" s="14" t="s">
        <v>246</v>
      </c>
      <c r="BE426" s="166">
        <f t="shared" si="124"/>
        <v>0</v>
      </c>
      <c r="BF426" s="166">
        <f t="shared" si="125"/>
        <v>0</v>
      </c>
      <c r="BG426" s="166">
        <f t="shared" si="126"/>
        <v>0</v>
      </c>
      <c r="BH426" s="166">
        <f t="shared" si="127"/>
        <v>0</v>
      </c>
      <c r="BI426" s="166">
        <f t="shared" si="128"/>
        <v>0</v>
      </c>
      <c r="BJ426" s="14" t="s">
        <v>94</v>
      </c>
      <c r="BK426" s="166">
        <f t="shared" si="129"/>
        <v>0</v>
      </c>
      <c r="BL426" s="14" t="s">
        <v>252</v>
      </c>
      <c r="BM426" s="165" t="s">
        <v>3658</v>
      </c>
    </row>
    <row r="427" spans="1:65" s="2" customFormat="1" ht="16.5" customHeight="1">
      <c r="A427" s="29"/>
      <c r="B427" s="152"/>
      <c r="C427" s="153" t="s">
        <v>3659</v>
      </c>
      <c r="D427" s="153" t="s">
        <v>248</v>
      </c>
      <c r="E427" s="154" t="s">
        <v>3660</v>
      </c>
      <c r="F427" s="155" t="s">
        <v>3661</v>
      </c>
      <c r="G427" s="156" t="s">
        <v>371</v>
      </c>
      <c r="H427" s="157">
        <v>100</v>
      </c>
      <c r="I427" s="158"/>
      <c r="J427" s="159">
        <f t="shared" si="120"/>
        <v>0</v>
      </c>
      <c r="K427" s="160"/>
      <c r="L427" s="30"/>
      <c r="M427" s="161" t="s">
        <v>1</v>
      </c>
      <c r="N427" s="162" t="s">
        <v>41</v>
      </c>
      <c r="O427" s="58"/>
      <c r="P427" s="163">
        <f t="shared" si="121"/>
        <v>0</v>
      </c>
      <c r="Q427" s="163">
        <v>0</v>
      </c>
      <c r="R427" s="163">
        <f t="shared" si="122"/>
        <v>0</v>
      </c>
      <c r="S427" s="163">
        <v>0</v>
      </c>
      <c r="T427" s="164">
        <f t="shared" si="123"/>
        <v>0</v>
      </c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R427" s="165" t="s">
        <v>252</v>
      </c>
      <c r="AT427" s="165" t="s">
        <v>248</v>
      </c>
      <c r="AU427" s="165" t="s">
        <v>94</v>
      </c>
      <c r="AY427" s="14" t="s">
        <v>246</v>
      </c>
      <c r="BE427" s="166">
        <f t="shared" si="124"/>
        <v>0</v>
      </c>
      <c r="BF427" s="166">
        <f t="shared" si="125"/>
        <v>0</v>
      </c>
      <c r="BG427" s="166">
        <f t="shared" si="126"/>
        <v>0</v>
      </c>
      <c r="BH427" s="166">
        <f t="shared" si="127"/>
        <v>0</v>
      </c>
      <c r="BI427" s="166">
        <f t="shared" si="128"/>
        <v>0</v>
      </c>
      <c r="BJ427" s="14" t="s">
        <v>94</v>
      </c>
      <c r="BK427" s="166">
        <f t="shared" si="129"/>
        <v>0</v>
      </c>
      <c r="BL427" s="14" t="s">
        <v>252</v>
      </c>
      <c r="BM427" s="165" t="s">
        <v>3662</v>
      </c>
    </row>
    <row r="428" spans="1:65" s="2" customFormat="1" ht="16.5" customHeight="1">
      <c r="A428" s="29"/>
      <c r="B428" s="152"/>
      <c r="C428" s="172" t="s">
        <v>1434</v>
      </c>
      <c r="D428" s="172" t="s">
        <v>295</v>
      </c>
      <c r="E428" s="173" t="s">
        <v>3663</v>
      </c>
      <c r="F428" s="174" t="s">
        <v>3661</v>
      </c>
      <c r="G428" s="175" t="s">
        <v>371</v>
      </c>
      <c r="H428" s="176">
        <v>100</v>
      </c>
      <c r="I428" s="177"/>
      <c r="J428" s="178">
        <f t="shared" si="120"/>
        <v>0</v>
      </c>
      <c r="K428" s="179"/>
      <c r="L428" s="180"/>
      <c r="M428" s="181" t="s">
        <v>1</v>
      </c>
      <c r="N428" s="182" t="s">
        <v>41</v>
      </c>
      <c r="O428" s="58"/>
      <c r="P428" s="163">
        <f t="shared" si="121"/>
        <v>0</v>
      </c>
      <c r="Q428" s="163">
        <v>0</v>
      </c>
      <c r="R428" s="163">
        <f t="shared" si="122"/>
        <v>0</v>
      </c>
      <c r="S428" s="163">
        <v>0</v>
      </c>
      <c r="T428" s="164">
        <f t="shared" si="123"/>
        <v>0</v>
      </c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R428" s="165" t="s">
        <v>261</v>
      </c>
      <c r="AT428" s="165" t="s">
        <v>295</v>
      </c>
      <c r="AU428" s="165" t="s">
        <v>94</v>
      </c>
      <c r="AY428" s="14" t="s">
        <v>246</v>
      </c>
      <c r="BE428" s="166">
        <f t="shared" si="124"/>
        <v>0</v>
      </c>
      <c r="BF428" s="166">
        <f t="shared" si="125"/>
        <v>0</v>
      </c>
      <c r="BG428" s="166">
        <f t="shared" si="126"/>
        <v>0</v>
      </c>
      <c r="BH428" s="166">
        <f t="shared" si="127"/>
        <v>0</v>
      </c>
      <c r="BI428" s="166">
        <f t="shared" si="128"/>
        <v>0</v>
      </c>
      <c r="BJ428" s="14" t="s">
        <v>94</v>
      </c>
      <c r="BK428" s="166">
        <f t="shared" si="129"/>
        <v>0</v>
      </c>
      <c r="BL428" s="14" t="s">
        <v>252</v>
      </c>
      <c r="BM428" s="165" t="s">
        <v>3664</v>
      </c>
    </row>
    <row r="429" spans="1:65" s="2" customFormat="1" ht="16.5" customHeight="1">
      <c r="A429" s="29"/>
      <c r="B429" s="152"/>
      <c r="C429" s="153" t="s">
        <v>3665</v>
      </c>
      <c r="D429" s="153" t="s">
        <v>248</v>
      </c>
      <c r="E429" s="154" t="s">
        <v>3666</v>
      </c>
      <c r="F429" s="155" t="s">
        <v>3667</v>
      </c>
      <c r="G429" s="156" t="s">
        <v>371</v>
      </c>
      <c r="H429" s="157">
        <v>360</v>
      </c>
      <c r="I429" s="158"/>
      <c r="J429" s="159">
        <f t="shared" si="120"/>
        <v>0</v>
      </c>
      <c r="K429" s="160"/>
      <c r="L429" s="30"/>
      <c r="M429" s="161" t="s">
        <v>1</v>
      </c>
      <c r="N429" s="162" t="s">
        <v>41</v>
      </c>
      <c r="O429" s="58"/>
      <c r="P429" s="163">
        <f t="shared" si="121"/>
        <v>0</v>
      </c>
      <c r="Q429" s="163">
        <v>0</v>
      </c>
      <c r="R429" s="163">
        <f t="shared" si="122"/>
        <v>0</v>
      </c>
      <c r="S429" s="163">
        <v>0</v>
      </c>
      <c r="T429" s="164">
        <f t="shared" si="123"/>
        <v>0</v>
      </c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R429" s="165" t="s">
        <v>252</v>
      </c>
      <c r="AT429" s="165" t="s">
        <v>248</v>
      </c>
      <c r="AU429" s="165" t="s">
        <v>94</v>
      </c>
      <c r="AY429" s="14" t="s">
        <v>246</v>
      </c>
      <c r="BE429" s="166">
        <f t="shared" si="124"/>
        <v>0</v>
      </c>
      <c r="BF429" s="166">
        <f t="shared" si="125"/>
        <v>0</v>
      </c>
      <c r="BG429" s="166">
        <f t="shared" si="126"/>
        <v>0</v>
      </c>
      <c r="BH429" s="166">
        <f t="shared" si="127"/>
        <v>0</v>
      </c>
      <c r="BI429" s="166">
        <f t="shared" si="128"/>
        <v>0</v>
      </c>
      <c r="BJ429" s="14" t="s">
        <v>94</v>
      </c>
      <c r="BK429" s="166">
        <f t="shared" si="129"/>
        <v>0</v>
      </c>
      <c r="BL429" s="14" t="s">
        <v>252</v>
      </c>
      <c r="BM429" s="165" t="s">
        <v>3668</v>
      </c>
    </row>
    <row r="430" spans="1:65" s="2" customFormat="1" ht="16.5" customHeight="1">
      <c r="A430" s="29"/>
      <c r="B430" s="152"/>
      <c r="C430" s="172" t="s">
        <v>1437</v>
      </c>
      <c r="D430" s="172" t="s">
        <v>295</v>
      </c>
      <c r="E430" s="173" t="s">
        <v>3669</v>
      </c>
      <c r="F430" s="174" t="s">
        <v>3667</v>
      </c>
      <c r="G430" s="175" t="s">
        <v>371</v>
      </c>
      <c r="H430" s="176">
        <v>360</v>
      </c>
      <c r="I430" s="177"/>
      <c r="J430" s="178">
        <f t="shared" si="120"/>
        <v>0</v>
      </c>
      <c r="K430" s="179"/>
      <c r="L430" s="180"/>
      <c r="M430" s="181" t="s">
        <v>1</v>
      </c>
      <c r="N430" s="182" t="s">
        <v>41</v>
      </c>
      <c r="O430" s="58"/>
      <c r="P430" s="163">
        <f t="shared" si="121"/>
        <v>0</v>
      </c>
      <c r="Q430" s="163">
        <v>0</v>
      </c>
      <c r="R430" s="163">
        <f t="shared" si="122"/>
        <v>0</v>
      </c>
      <c r="S430" s="163">
        <v>0</v>
      </c>
      <c r="T430" s="164">
        <f t="shared" si="123"/>
        <v>0</v>
      </c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R430" s="165" t="s">
        <v>261</v>
      </c>
      <c r="AT430" s="165" t="s">
        <v>295</v>
      </c>
      <c r="AU430" s="165" t="s">
        <v>94</v>
      </c>
      <c r="AY430" s="14" t="s">
        <v>246</v>
      </c>
      <c r="BE430" s="166">
        <f t="shared" si="124"/>
        <v>0</v>
      </c>
      <c r="BF430" s="166">
        <f t="shared" si="125"/>
        <v>0</v>
      </c>
      <c r="BG430" s="166">
        <f t="shared" si="126"/>
        <v>0</v>
      </c>
      <c r="BH430" s="166">
        <f t="shared" si="127"/>
        <v>0</v>
      </c>
      <c r="BI430" s="166">
        <f t="shared" si="128"/>
        <v>0</v>
      </c>
      <c r="BJ430" s="14" t="s">
        <v>94</v>
      </c>
      <c r="BK430" s="166">
        <f t="shared" si="129"/>
        <v>0</v>
      </c>
      <c r="BL430" s="14" t="s">
        <v>252</v>
      </c>
      <c r="BM430" s="165" t="s">
        <v>3670</v>
      </c>
    </row>
    <row r="431" spans="1:65" s="2" customFormat="1" ht="16.5" customHeight="1">
      <c r="A431" s="29"/>
      <c r="B431" s="152"/>
      <c r="C431" s="153" t="s">
        <v>3671</v>
      </c>
      <c r="D431" s="153" t="s">
        <v>248</v>
      </c>
      <c r="E431" s="154" t="s">
        <v>3672</v>
      </c>
      <c r="F431" s="155" t="s">
        <v>3673</v>
      </c>
      <c r="G431" s="156" t="s">
        <v>371</v>
      </c>
      <c r="H431" s="157">
        <v>180</v>
      </c>
      <c r="I431" s="158"/>
      <c r="J431" s="159">
        <f t="shared" si="120"/>
        <v>0</v>
      </c>
      <c r="K431" s="160"/>
      <c r="L431" s="30"/>
      <c r="M431" s="161" t="s">
        <v>1</v>
      </c>
      <c r="N431" s="162" t="s">
        <v>41</v>
      </c>
      <c r="O431" s="58"/>
      <c r="P431" s="163">
        <f t="shared" si="121"/>
        <v>0</v>
      </c>
      <c r="Q431" s="163">
        <v>0</v>
      </c>
      <c r="R431" s="163">
        <f t="shared" si="122"/>
        <v>0</v>
      </c>
      <c r="S431" s="163">
        <v>0</v>
      </c>
      <c r="T431" s="164">
        <f t="shared" si="123"/>
        <v>0</v>
      </c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R431" s="165" t="s">
        <v>252</v>
      </c>
      <c r="AT431" s="165" t="s">
        <v>248</v>
      </c>
      <c r="AU431" s="165" t="s">
        <v>94</v>
      </c>
      <c r="AY431" s="14" t="s">
        <v>246</v>
      </c>
      <c r="BE431" s="166">
        <f t="shared" si="124"/>
        <v>0</v>
      </c>
      <c r="BF431" s="166">
        <f t="shared" si="125"/>
        <v>0</v>
      </c>
      <c r="BG431" s="166">
        <f t="shared" si="126"/>
        <v>0</v>
      </c>
      <c r="BH431" s="166">
        <f t="shared" si="127"/>
        <v>0</v>
      </c>
      <c r="BI431" s="166">
        <f t="shared" si="128"/>
        <v>0</v>
      </c>
      <c r="BJ431" s="14" t="s">
        <v>94</v>
      </c>
      <c r="BK431" s="166">
        <f t="shared" si="129"/>
        <v>0</v>
      </c>
      <c r="BL431" s="14" t="s">
        <v>252</v>
      </c>
      <c r="BM431" s="165" t="s">
        <v>3674</v>
      </c>
    </row>
    <row r="432" spans="1:65" s="2" customFormat="1" ht="16.5" customHeight="1">
      <c r="A432" s="29"/>
      <c r="B432" s="152"/>
      <c r="C432" s="172" t="s">
        <v>1441</v>
      </c>
      <c r="D432" s="172" t="s">
        <v>295</v>
      </c>
      <c r="E432" s="173" t="s">
        <v>3675</v>
      </c>
      <c r="F432" s="174" t="s">
        <v>3673</v>
      </c>
      <c r="G432" s="175" t="s">
        <v>371</v>
      </c>
      <c r="H432" s="176">
        <v>180</v>
      </c>
      <c r="I432" s="177"/>
      <c r="J432" s="178">
        <f t="shared" si="120"/>
        <v>0</v>
      </c>
      <c r="K432" s="179"/>
      <c r="L432" s="180"/>
      <c r="M432" s="181" t="s">
        <v>1</v>
      </c>
      <c r="N432" s="182" t="s">
        <v>41</v>
      </c>
      <c r="O432" s="58"/>
      <c r="P432" s="163">
        <f t="shared" si="121"/>
        <v>0</v>
      </c>
      <c r="Q432" s="163">
        <v>0</v>
      </c>
      <c r="R432" s="163">
        <f t="shared" si="122"/>
        <v>0</v>
      </c>
      <c r="S432" s="163">
        <v>0</v>
      </c>
      <c r="T432" s="164">
        <f t="shared" si="123"/>
        <v>0</v>
      </c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R432" s="165" t="s">
        <v>261</v>
      </c>
      <c r="AT432" s="165" t="s">
        <v>295</v>
      </c>
      <c r="AU432" s="165" t="s">
        <v>94</v>
      </c>
      <c r="AY432" s="14" t="s">
        <v>246</v>
      </c>
      <c r="BE432" s="166">
        <f t="shared" si="124"/>
        <v>0</v>
      </c>
      <c r="BF432" s="166">
        <f t="shared" si="125"/>
        <v>0</v>
      </c>
      <c r="BG432" s="166">
        <f t="shared" si="126"/>
        <v>0</v>
      </c>
      <c r="BH432" s="166">
        <f t="shared" si="127"/>
        <v>0</v>
      </c>
      <c r="BI432" s="166">
        <f t="shared" si="128"/>
        <v>0</v>
      </c>
      <c r="BJ432" s="14" t="s">
        <v>94</v>
      </c>
      <c r="BK432" s="166">
        <f t="shared" si="129"/>
        <v>0</v>
      </c>
      <c r="BL432" s="14" t="s">
        <v>252</v>
      </c>
      <c r="BM432" s="165" t="s">
        <v>3676</v>
      </c>
    </row>
    <row r="433" spans="1:65" s="2" customFormat="1" ht="16.5" customHeight="1">
      <c r="A433" s="29"/>
      <c r="B433" s="152"/>
      <c r="C433" s="153" t="s">
        <v>3677</v>
      </c>
      <c r="D433" s="153" t="s">
        <v>248</v>
      </c>
      <c r="E433" s="154" t="s">
        <v>3678</v>
      </c>
      <c r="F433" s="155" t="s">
        <v>3679</v>
      </c>
      <c r="G433" s="156" t="s">
        <v>371</v>
      </c>
      <c r="H433" s="157">
        <v>520</v>
      </c>
      <c r="I433" s="158"/>
      <c r="J433" s="159">
        <f t="shared" si="120"/>
        <v>0</v>
      </c>
      <c r="K433" s="160"/>
      <c r="L433" s="30"/>
      <c r="M433" s="161" t="s">
        <v>1</v>
      </c>
      <c r="N433" s="162" t="s">
        <v>41</v>
      </c>
      <c r="O433" s="58"/>
      <c r="P433" s="163">
        <f t="shared" si="121"/>
        <v>0</v>
      </c>
      <c r="Q433" s="163">
        <v>0</v>
      </c>
      <c r="R433" s="163">
        <f t="shared" si="122"/>
        <v>0</v>
      </c>
      <c r="S433" s="163">
        <v>0</v>
      </c>
      <c r="T433" s="164">
        <f t="shared" si="123"/>
        <v>0</v>
      </c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R433" s="165" t="s">
        <v>252</v>
      </c>
      <c r="AT433" s="165" t="s">
        <v>248</v>
      </c>
      <c r="AU433" s="165" t="s">
        <v>94</v>
      </c>
      <c r="AY433" s="14" t="s">
        <v>246</v>
      </c>
      <c r="BE433" s="166">
        <f t="shared" si="124"/>
        <v>0</v>
      </c>
      <c r="BF433" s="166">
        <f t="shared" si="125"/>
        <v>0</v>
      </c>
      <c r="BG433" s="166">
        <f t="shared" si="126"/>
        <v>0</v>
      </c>
      <c r="BH433" s="166">
        <f t="shared" si="127"/>
        <v>0</v>
      </c>
      <c r="BI433" s="166">
        <f t="shared" si="128"/>
        <v>0</v>
      </c>
      <c r="BJ433" s="14" t="s">
        <v>94</v>
      </c>
      <c r="BK433" s="166">
        <f t="shared" si="129"/>
        <v>0</v>
      </c>
      <c r="BL433" s="14" t="s">
        <v>252</v>
      </c>
      <c r="BM433" s="165" t="s">
        <v>3680</v>
      </c>
    </row>
    <row r="434" spans="1:65" s="2" customFormat="1" ht="16.5" customHeight="1">
      <c r="A434" s="29"/>
      <c r="B434" s="152"/>
      <c r="C434" s="172" t="s">
        <v>1444</v>
      </c>
      <c r="D434" s="172" t="s">
        <v>295</v>
      </c>
      <c r="E434" s="173" t="s">
        <v>3681</v>
      </c>
      <c r="F434" s="174" t="s">
        <v>3679</v>
      </c>
      <c r="G434" s="175" t="s">
        <v>371</v>
      </c>
      <c r="H434" s="176">
        <v>520</v>
      </c>
      <c r="I434" s="177"/>
      <c r="J434" s="178">
        <f t="shared" si="120"/>
        <v>0</v>
      </c>
      <c r="K434" s="179"/>
      <c r="L434" s="180"/>
      <c r="M434" s="181" t="s">
        <v>1</v>
      </c>
      <c r="N434" s="182" t="s">
        <v>41</v>
      </c>
      <c r="O434" s="58"/>
      <c r="P434" s="163">
        <f t="shared" si="121"/>
        <v>0</v>
      </c>
      <c r="Q434" s="163">
        <v>0</v>
      </c>
      <c r="R434" s="163">
        <f t="shared" si="122"/>
        <v>0</v>
      </c>
      <c r="S434" s="163">
        <v>0</v>
      </c>
      <c r="T434" s="164">
        <f t="shared" si="123"/>
        <v>0</v>
      </c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R434" s="165" t="s">
        <v>261</v>
      </c>
      <c r="AT434" s="165" t="s">
        <v>295</v>
      </c>
      <c r="AU434" s="165" t="s">
        <v>94</v>
      </c>
      <c r="AY434" s="14" t="s">
        <v>246</v>
      </c>
      <c r="BE434" s="166">
        <f t="shared" si="124"/>
        <v>0</v>
      </c>
      <c r="BF434" s="166">
        <f t="shared" si="125"/>
        <v>0</v>
      </c>
      <c r="BG434" s="166">
        <f t="shared" si="126"/>
        <v>0</v>
      </c>
      <c r="BH434" s="166">
        <f t="shared" si="127"/>
        <v>0</v>
      </c>
      <c r="BI434" s="166">
        <f t="shared" si="128"/>
        <v>0</v>
      </c>
      <c r="BJ434" s="14" t="s">
        <v>94</v>
      </c>
      <c r="BK434" s="166">
        <f t="shared" si="129"/>
        <v>0</v>
      </c>
      <c r="BL434" s="14" t="s">
        <v>252</v>
      </c>
      <c r="BM434" s="165" t="s">
        <v>3682</v>
      </c>
    </row>
    <row r="435" spans="1:65" s="2" customFormat="1" ht="16.5" customHeight="1">
      <c r="A435" s="29"/>
      <c r="B435" s="152"/>
      <c r="C435" s="153" t="s">
        <v>3683</v>
      </c>
      <c r="D435" s="153" t="s">
        <v>248</v>
      </c>
      <c r="E435" s="154" t="s">
        <v>3684</v>
      </c>
      <c r="F435" s="155" t="s">
        <v>3685</v>
      </c>
      <c r="G435" s="156" t="s">
        <v>371</v>
      </c>
      <c r="H435" s="157">
        <v>1500</v>
      </c>
      <c r="I435" s="158"/>
      <c r="J435" s="159">
        <f t="shared" si="120"/>
        <v>0</v>
      </c>
      <c r="K435" s="160"/>
      <c r="L435" s="30"/>
      <c r="M435" s="161" t="s">
        <v>1</v>
      </c>
      <c r="N435" s="162" t="s">
        <v>41</v>
      </c>
      <c r="O435" s="58"/>
      <c r="P435" s="163">
        <f t="shared" si="121"/>
        <v>0</v>
      </c>
      <c r="Q435" s="163">
        <v>0</v>
      </c>
      <c r="R435" s="163">
        <f t="shared" si="122"/>
        <v>0</v>
      </c>
      <c r="S435" s="163">
        <v>0</v>
      </c>
      <c r="T435" s="164">
        <f t="shared" si="123"/>
        <v>0</v>
      </c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R435" s="165" t="s">
        <v>252</v>
      </c>
      <c r="AT435" s="165" t="s">
        <v>248</v>
      </c>
      <c r="AU435" s="165" t="s">
        <v>94</v>
      </c>
      <c r="AY435" s="14" t="s">
        <v>246</v>
      </c>
      <c r="BE435" s="166">
        <f t="shared" si="124"/>
        <v>0</v>
      </c>
      <c r="BF435" s="166">
        <f t="shared" si="125"/>
        <v>0</v>
      </c>
      <c r="BG435" s="166">
        <f t="shared" si="126"/>
        <v>0</v>
      </c>
      <c r="BH435" s="166">
        <f t="shared" si="127"/>
        <v>0</v>
      </c>
      <c r="BI435" s="166">
        <f t="shared" si="128"/>
        <v>0</v>
      </c>
      <c r="BJ435" s="14" t="s">
        <v>94</v>
      </c>
      <c r="BK435" s="166">
        <f t="shared" si="129"/>
        <v>0</v>
      </c>
      <c r="BL435" s="14" t="s">
        <v>252</v>
      </c>
      <c r="BM435" s="165" t="s">
        <v>3686</v>
      </c>
    </row>
    <row r="436" spans="1:65" s="2" customFormat="1" ht="16.5" customHeight="1">
      <c r="A436" s="29"/>
      <c r="B436" s="152"/>
      <c r="C436" s="172" t="s">
        <v>1447</v>
      </c>
      <c r="D436" s="172" t="s">
        <v>295</v>
      </c>
      <c r="E436" s="173" t="s">
        <v>3687</v>
      </c>
      <c r="F436" s="174" t="s">
        <v>3685</v>
      </c>
      <c r="G436" s="175" t="s">
        <v>371</v>
      </c>
      <c r="H436" s="176">
        <v>1500</v>
      </c>
      <c r="I436" s="177"/>
      <c r="J436" s="178">
        <f t="shared" si="120"/>
        <v>0</v>
      </c>
      <c r="K436" s="179"/>
      <c r="L436" s="180"/>
      <c r="M436" s="181" t="s">
        <v>1</v>
      </c>
      <c r="N436" s="182" t="s">
        <v>41</v>
      </c>
      <c r="O436" s="58"/>
      <c r="P436" s="163">
        <f t="shared" si="121"/>
        <v>0</v>
      </c>
      <c r="Q436" s="163">
        <v>0</v>
      </c>
      <c r="R436" s="163">
        <f t="shared" si="122"/>
        <v>0</v>
      </c>
      <c r="S436" s="163">
        <v>0</v>
      </c>
      <c r="T436" s="164">
        <f t="shared" si="123"/>
        <v>0</v>
      </c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R436" s="165" t="s">
        <v>261</v>
      </c>
      <c r="AT436" s="165" t="s">
        <v>295</v>
      </c>
      <c r="AU436" s="165" t="s">
        <v>94</v>
      </c>
      <c r="AY436" s="14" t="s">
        <v>246</v>
      </c>
      <c r="BE436" s="166">
        <f t="shared" si="124"/>
        <v>0</v>
      </c>
      <c r="BF436" s="166">
        <f t="shared" si="125"/>
        <v>0</v>
      </c>
      <c r="BG436" s="166">
        <f t="shared" si="126"/>
        <v>0</v>
      </c>
      <c r="BH436" s="166">
        <f t="shared" si="127"/>
        <v>0</v>
      </c>
      <c r="BI436" s="166">
        <f t="shared" si="128"/>
        <v>0</v>
      </c>
      <c r="BJ436" s="14" t="s">
        <v>94</v>
      </c>
      <c r="BK436" s="166">
        <f t="shared" si="129"/>
        <v>0</v>
      </c>
      <c r="BL436" s="14" t="s">
        <v>252</v>
      </c>
      <c r="BM436" s="165" t="s">
        <v>3688</v>
      </c>
    </row>
    <row r="437" spans="1:65" s="2" customFormat="1" ht="16.5" customHeight="1">
      <c r="A437" s="29"/>
      <c r="B437" s="152"/>
      <c r="C437" s="153" t="s">
        <v>3689</v>
      </c>
      <c r="D437" s="153" t="s">
        <v>248</v>
      </c>
      <c r="E437" s="154" t="s">
        <v>3690</v>
      </c>
      <c r="F437" s="155" t="s">
        <v>3691</v>
      </c>
      <c r="G437" s="156" t="s">
        <v>371</v>
      </c>
      <c r="H437" s="157">
        <v>350</v>
      </c>
      <c r="I437" s="158"/>
      <c r="J437" s="159">
        <f t="shared" si="120"/>
        <v>0</v>
      </c>
      <c r="K437" s="160"/>
      <c r="L437" s="30"/>
      <c r="M437" s="161" t="s">
        <v>1</v>
      </c>
      <c r="N437" s="162" t="s">
        <v>41</v>
      </c>
      <c r="O437" s="58"/>
      <c r="P437" s="163">
        <f t="shared" si="121"/>
        <v>0</v>
      </c>
      <c r="Q437" s="163">
        <v>0</v>
      </c>
      <c r="R437" s="163">
        <f t="shared" si="122"/>
        <v>0</v>
      </c>
      <c r="S437" s="163">
        <v>0</v>
      </c>
      <c r="T437" s="164">
        <f t="shared" si="123"/>
        <v>0</v>
      </c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R437" s="165" t="s">
        <v>252</v>
      </c>
      <c r="AT437" s="165" t="s">
        <v>248</v>
      </c>
      <c r="AU437" s="165" t="s">
        <v>94</v>
      </c>
      <c r="AY437" s="14" t="s">
        <v>246</v>
      </c>
      <c r="BE437" s="166">
        <f t="shared" si="124"/>
        <v>0</v>
      </c>
      <c r="BF437" s="166">
        <f t="shared" si="125"/>
        <v>0</v>
      </c>
      <c r="BG437" s="166">
        <f t="shared" si="126"/>
        <v>0</v>
      </c>
      <c r="BH437" s="166">
        <f t="shared" si="127"/>
        <v>0</v>
      </c>
      <c r="BI437" s="166">
        <f t="shared" si="128"/>
        <v>0</v>
      </c>
      <c r="BJ437" s="14" t="s">
        <v>94</v>
      </c>
      <c r="BK437" s="166">
        <f t="shared" si="129"/>
        <v>0</v>
      </c>
      <c r="BL437" s="14" t="s">
        <v>252</v>
      </c>
      <c r="BM437" s="165" t="s">
        <v>3692</v>
      </c>
    </row>
    <row r="438" spans="1:65" s="2" customFormat="1" ht="16.5" customHeight="1">
      <c r="A438" s="29"/>
      <c r="B438" s="152"/>
      <c r="C438" s="172" t="s">
        <v>1448</v>
      </c>
      <c r="D438" s="172" t="s">
        <v>295</v>
      </c>
      <c r="E438" s="173" t="s">
        <v>3693</v>
      </c>
      <c r="F438" s="174" t="s">
        <v>3691</v>
      </c>
      <c r="G438" s="175" t="s">
        <v>371</v>
      </c>
      <c r="H438" s="176">
        <v>350</v>
      </c>
      <c r="I438" s="177"/>
      <c r="J438" s="178">
        <f t="shared" si="120"/>
        <v>0</v>
      </c>
      <c r="K438" s="179"/>
      <c r="L438" s="180"/>
      <c r="M438" s="181" t="s">
        <v>1</v>
      </c>
      <c r="N438" s="182" t="s">
        <v>41</v>
      </c>
      <c r="O438" s="58"/>
      <c r="P438" s="163">
        <f t="shared" si="121"/>
        <v>0</v>
      </c>
      <c r="Q438" s="163">
        <v>0</v>
      </c>
      <c r="R438" s="163">
        <f t="shared" si="122"/>
        <v>0</v>
      </c>
      <c r="S438" s="163">
        <v>0</v>
      </c>
      <c r="T438" s="164">
        <f t="shared" si="123"/>
        <v>0</v>
      </c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R438" s="165" t="s">
        <v>261</v>
      </c>
      <c r="AT438" s="165" t="s">
        <v>295</v>
      </c>
      <c r="AU438" s="165" t="s">
        <v>94</v>
      </c>
      <c r="AY438" s="14" t="s">
        <v>246</v>
      </c>
      <c r="BE438" s="166">
        <f t="shared" si="124"/>
        <v>0</v>
      </c>
      <c r="BF438" s="166">
        <f t="shared" si="125"/>
        <v>0</v>
      </c>
      <c r="BG438" s="166">
        <f t="shared" si="126"/>
        <v>0</v>
      </c>
      <c r="BH438" s="166">
        <f t="shared" si="127"/>
        <v>0</v>
      </c>
      <c r="BI438" s="166">
        <f t="shared" si="128"/>
        <v>0</v>
      </c>
      <c r="BJ438" s="14" t="s">
        <v>94</v>
      </c>
      <c r="BK438" s="166">
        <f t="shared" si="129"/>
        <v>0</v>
      </c>
      <c r="BL438" s="14" t="s">
        <v>252</v>
      </c>
      <c r="BM438" s="165" t="s">
        <v>3694</v>
      </c>
    </row>
    <row r="439" spans="1:65" s="2" customFormat="1" ht="16.5" customHeight="1">
      <c r="A439" s="29"/>
      <c r="B439" s="152"/>
      <c r="C439" s="153" t="s">
        <v>3695</v>
      </c>
      <c r="D439" s="153" t="s">
        <v>248</v>
      </c>
      <c r="E439" s="154" t="s">
        <v>3696</v>
      </c>
      <c r="F439" s="155" t="s">
        <v>3697</v>
      </c>
      <c r="G439" s="156" t="s">
        <v>371</v>
      </c>
      <c r="H439" s="157">
        <v>550</v>
      </c>
      <c r="I439" s="158"/>
      <c r="J439" s="159">
        <f t="shared" si="120"/>
        <v>0</v>
      </c>
      <c r="K439" s="160"/>
      <c r="L439" s="30"/>
      <c r="M439" s="161" t="s">
        <v>1</v>
      </c>
      <c r="N439" s="162" t="s">
        <v>41</v>
      </c>
      <c r="O439" s="58"/>
      <c r="P439" s="163">
        <f t="shared" si="121"/>
        <v>0</v>
      </c>
      <c r="Q439" s="163">
        <v>0</v>
      </c>
      <c r="R439" s="163">
        <f t="shared" si="122"/>
        <v>0</v>
      </c>
      <c r="S439" s="163">
        <v>0</v>
      </c>
      <c r="T439" s="164">
        <f t="shared" si="123"/>
        <v>0</v>
      </c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R439" s="165" t="s">
        <v>252</v>
      </c>
      <c r="AT439" s="165" t="s">
        <v>248</v>
      </c>
      <c r="AU439" s="165" t="s">
        <v>94</v>
      </c>
      <c r="AY439" s="14" t="s">
        <v>246</v>
      </c>
      <c r="BE439" s="166">
        <f t="shared" si="124"/>
        <v>0</v>
      </c>
      <c r="BF439" s="166">
        <f t="shared" si="125"/>
        <v>0</v>
      </c>
      <c r="BG439" s="166">
        <f t="shared" si="126"/>
        <v>0</v>
      </c>
      <c r="BH439" s="166">
        <f t="shared" si="127"/>
        <v>0</v>
      </c>
      <c r="BI439" s="166">
        <f t="shared" si="128"/>
        <v>0</v>
      </c>
      <c r="BJ439" s="14" t="s">
        <v>94</v>
      </c>
      <c r="BK439" s="166">
        <f t="shared" si="129"/>
        <v>0</v>
      </c>
      <c r="BL439" s="14" t="s">
        <v>252</v>
      </c>
      <c r="BM439" s="165" t="s">
        <v>3698</v>
      </c>
    </row>
    <row r="440" spans="1:65" s="2" customFormat="1" ht="16.5" customHeight="1">
      <c r="A440" s="29"/>
      <c r="B440" s="152"/>
      <c r="C440" s="172" t="s">
        <v>1454</v>
      </c>
      <c r="D440" s="172" t="s">
        <v>295</v>
      </c>
      <c r="E440" s="173" t="s">
        <v>3699</v>
      </c>
      <c r="F440" s="174" t="s">
        <v>3697</v>
      </c>
      <c r="G440" s="175" t="s">
        <v>371</v>
      </c>
      <c r="H440" s="176">
        <v>550</v>
      </c>
      <c r="I440" s="177"/>
      <c r="J440" s="178">
        <f t="shared" si="120"/>
        <v>0</v>
      </c>
      <c r="K440" s="179"/>
      <c r="L440" s="180"/>
      <c r="M440" s="181" t="s">
        <v>1</v>
      </c>
      <c r="N440" s="182" t="s">
        <v>41</v>
      </c>
      <c r="O440" s="58"/>
      <c r="P440" s="163">
        <f t="shared" si="121"/>
        <v>0</v>
      </c>
      <c r="Q440" s="163">
        <v>0</v>
      </c>
      <c r="R440" s="163">
        <f t="shared" si="122"/>
        <v>0</v>
      </c>
      <c r="S440" s="163">
        <v>0</v>
      </c>
      <c r="T440" s="164">
        <f t="shared" si="123"/>
        <v>0</v>
      </c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R440" s="165" t="s">
        <v>261</v>
      </c>
      <c r="AT440" s="165" t="s">
        <v>295</v>
      </c>
      <c r="AU440" s="165" t="s">
        <v>94</v>
      </c>
      <c r="AY440" s="14" t="s">
        <v>246</v>
      </c>
      <c r="BE440" s="166">
        <f t="shared" si="124"/>
        <v>0</v>
      </c>
      <c r="BF440" s="166">
        <f t="shared" si="125"/>
        <v>0</v>
      </c>
      <c r="BG440" s="166">
        <f t="shared" si="126"/>
        <v>0</v>
      </c>
      <c r="BH440" s="166">
        <f t="shared" si="127"/>
        <v>0</v>
      </c>
      <c r="BI440" s="166">
        <f t="shared" si="128"/>
        <v>0</v>
      </c>
      <c r="BJ440" s="14" t="s">
        <v>94</v>
      </c>
      <c r="BK440" s="166">
        <f t="shared" si="129"/>
        <v>0</v>
      </c>
      <c r="BL440" s="14" t="s">
        <v>252</v>
      </c>
      <c r="BM440" s="165" t="s">
        <v>3700</v>
      </c>
    </row>
    <row r="441" spans="1:65" s="2" customFormat="1" ht="16.5" customHeight="1">
      <c r="A441" s="29"/>
      <c r="B441" s="152"/>
      <c r="C441" s="153" t="s">
        <v>3701</v>
      </c>
      <c r="D441" s="153" t="s">
        <v>248</v>
      </c>
      <c r="E441" s="154" t="s">
        <v>3702</v>
      </c>
      <c r="F441" s="155" t="s">
        <v>3703</v>
      </c>
      <c r="G441" s="156" t="s">
        <v>371</v>
      </c>
      <c r="H441" s="157">
        <v>900</v>
      </c>
      <c r="I441" s="158"/>
      <c r="J441" s="159">
        <f t="shared" si="120"/>
        <v>0</v>
      </c>
      <c r="K441" s="160"/>
      <c r="L441" s="30"/>
      <c r="M441" s="161" t="s">
        <v>1</v>
      </c>
      <c r="N441" s="162" t="s">
        <v>41</v>
      </c>
      <c r="O441" s="58"/>
      <c r="P441" s="163">
        <f t="shared" si="121"/>
        <v>0</v>
      </c>
      <c r="Q441" s="163">
        <v>0</v>
      </c>
      <c r="R441" s="163">
        <f t="shared" si="122"/>
        <v>0</v>
      </c>
      <c r="S441" s="163">
        <v>0</v>
      </c>
      <c r="T441" s="164">
        <f t="shared" si="123"/>
        <v>0</v>
      </c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R441" s="165" t="s">
        <v>252</v>
      </c>
      <c r="AT441" s="165" t="s">
        <v>248</v>
      </c>
      <c r="AU441" s="165" t="s">
        <v>94</v>
      </c>
      <c r="AY441" s="14" t="s">
        <v>246</v>
      </c>
      <c r="BE441" s="166">
        <f t="shared" si="124"/>
        <v>0</v>
      </c>
      <c r="BF441" s="166">
        <f t="shared" si="125"/>
        <v>0</v>
      </c>
      <c r="BG441" s="166">
        <f t="shared" si="126"/>
        <v>0</v>
      </c>
      <c r="BH441" s="166">
        <f t="shared" si="127"/>
        <v>0</v>
      </c>
      <c r="BI441" s="166">
        <f t="shared" si="128"/>
        <v>0</v>
      </c>
      <c r="BJ441" s="14" t="s">
        <v>94</v>
      </c>
      <c r="BK441" s="166">
        <f t="shared" si="129"/>
        <v>0</v>
      </c>
      <c r="BL441" s="14" t="s">
        <v>252</v>
      </c>
      <c r="BM441" s="165" t="s">
        <v>3704</v>
      </c>
    </row>
    <row r="442" spans="1:65" s="2" customFormat="1" ht="16.5" customHeight="1">
      <c r="A442" s="29"/>
      <c r="B442" s="152"/>
      <c r="C442" s="172" t="s">
        <v>1457</v>
      </c>
      <c r="D442" s="172" t="s">
        <v>295</v>
      </c>
      <c r="E442" s="173" t="s">
        <v>3705</v>
      </c>
      <c r="F442" s="174" t="s">
        <v>3703</v>
      </c>
      <c r="G442" s="175" t="s">
        <v>371</v>
      </c>
      <c r="H442" s="176">
        <v>900</v>
      </c>
      <c r="I442" s="177"/>
      <c r="J442" s="178">
        <f t="shared" si="120"/>
        <v>0</v>
      </c>
      <c r="K442" s="179"/>
      <c r="L442" s="180"/>
      <c r="M442" s="181" t="s">
        <v>1</v>
      </c>
      <c r="N442" s="182" t="s">
        <v>41</v>
      </c>
      <c r="O442" s="58"/>
      <c r="P442" s="163">
        <f t="shared" si="121"/>
        <v>0</v>
      </c>
      <c r="Q442" s="163">
        <v>0</v>
      </c>
      <c r="R442" s="163">
        <f t="shared" si="122"/>
        <v>0</v>
      </c>
      <c r="S442" s="163">
        <v>0</v>
      </c>
      <c r="T442" s="164">
        <f t="shared" si="123"/>
        <v>0</v>
      </c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R442" s="165" t="s">
        <v>261</v>
      </c>
      <c r="AT442" s="165" t="s">
        <v>295</v>
      </c>
      <c r="AU442" s="165" t="s">
        <v>94</v>
      </c>
      <c r="AY442" s="14" t="s">
        <v>246</v>
      </c>
      <c r="BE442" s="166">
        <f t="shared" si="124"/>
        <v>0</v>
      </c>
      <c r="BF442" s="166">
        <f t="shared" si="125"/>
        <v>0</v>
      </c>
      <c r="BG442" s="166">
        <f t="shared" si="126"/>
        <v>0</v>
      </c>
      <c r="BH442" s="166">
        <f t="shared" si="127"/>
        <v>0</v>
      </c>
      <c r="BI442" s="166">
        <f t="shared" si="128"/>
        <v>0</v>
      </c>
      <c r="BJ442" s="14" t="s">
        <v>94</v>
      </c>
      <c r="BK442" s="166">
        <f t="shared" si="129"/>
        <v>0</v>
      </c>
      <c r="BL442" s="14" t="s">
        <v>252</v>
      </c>
      <c r="BM442" s="165" t="s">
        <v>3706</v>
      </c>
    </row>
    <row r="443" spans="1:65" s="2" customFormat="1" ht="16.5" customHeight="1">
      <c r="A443" s="29"/>
      <c r="B443" s="152"/>
      <c r="C443" s="153" t="s">
        <v>3707</v>
      </c>
      <c r="D443" s="153" t="s">
        <v>248</v>
      </c>
      <c r="E443" s="154" t="s">
        <v>3708</v>
      </c>
      <c r="F443" s="155" t="s">
        <v>3709</v>
      </c>
      <c r="G443" s="156" t="s">
        <v>371</v>
      </c>
      <c r="H443" s="157">
        <v>80</v>
      </c>
      <c r="I443" s="158"/>
      <c r="J443" s="159">
        <f t="shared" si="120"/>
        <v>0</v>
      </c>
      <c r="K443" s="160"/>
      <c r="L443" s="30"/>
      <c r="M443" s="161" t="s">
        <v>1</v>
      </c>
      <c r="N443" s="162" t="s">
        <v>41</v>
      </c>
      <c r="O443" s="58"/>
      <c r="P443" s="163">
        <f t="shared" si="121"/>
        <v>0</v>
      </c>
      <c r="Q443" s="163">
        <v>0</v>
      </c>
      <c r="R443" s="163">
        <f t="shared" si="122"/>
        <v>0</v>
      </c>
      <c r="S443" s="163">
        <v>0</v>
      </c>
      <c r="T443" s="164">
        <f t="shared" si="123"/>
        <v>0</v>
      </c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R443" s="165" t="s">
        <v>252</v>
      </c>
      <c r="AT443" s="165" t="s">
        <v>248</v>
      </c>
      <c r="AU443" s="165" t="s">
        <v>94</v>
      </c>
      <c r="AY443" s="14" t="s">
        <v>246</v>
      </c>
      <c r="BE443" s="166">
        <f t="shared" si="124"/>
        <v>0</v>
      </c>
      <c r="BF443" s="166">
        <f t="shared" si="125"/>
        <v>0</v>
      </c>
      <c r="BG443" s="166">
        <f t="shared" si="126"/>
        <v>0</v>
      </c>
      <c r="BH443" s="166">
        <f t="shared" si="127"/>
        <v>0</v>
      </c>
      <c r="BI443" s="166">
        <f t="shared" si="128"/>
        <v>0</v>
      </c>
      <c r="BJ443" s="14" t="s">
        <v>94</v>
      </c>
      <c r="BK443" s="166">
        <f t="shared" si="129"/>
        <v>0</v>
      </c>
      <c r="BL443" s="14" t="s">
        <v>252</v>
      </c>
      <c r="BM443" s="165" t="s">
        <v>3710</v>
      </c>
    </row>
    <row r="444" spans="1:65" s="2" customFormat="1" ht="16.5" customHeight="1">
      <c r="A444" s="29"/>
      <c r="B444" s="152"/>
      <c r="C444" s="172" t="s">
        <v>1461</v>
      </c>
      <c r="D444" s="172" t="s">
        <v>295</v>
      </c>
      <c r="E444" s="173" t="s">
        <v>3711</v>
      </c>
      <c r="F444" s="174" t="s">
        <v>3709</v>
      </c>
      <c r="G444" s="175" t="s">
        <v>371</v>
      </c>
      <c r="H444" s="176">
        <v>80</v>
      </c>
      <c r="I444" s="177"/>
      <c r="J444" s="178">
        <f t="shared" si="120"/>
        <v>0</v>
      </c>
      <c r="K444" s="179"/>
      <c r="L444" s="180"/>
      <c r="M444" s="181" t="s">
        <v>1</v>
      </c>
      <c r="N444" s="182" t="s">
        <v>41</v>
      </c>
      <c r="O444" s="58"/>
      <c r="P444" s="163">
        <f t="shared" si="121"/>
        <v>0</v>
      </c>
      <c r="Q444" s="163">
        <v>0</v>
      </c>
      <c r="R444" s="163">
        <f t="shared" si="122"/>
        <v>0</v>
      </c>
      <c r="S444" s="163">
        <v>0</v>
      </c>
      <c r="T444" s="164">
        <f t="shared" si="123"/>
        <v>0</v>
      </c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R444" s="165" t="s">
        <v>261</v>
      </c>
      <c r="AT444" s="165" t="s">
        <v>295</v>
      </c>
      <c r="AU444" s="165" t="s">
        <v>94</v>
      </c>
      <c r="AY444" s="14" t="s">
        <v>246</v>
      </c>
      <c r="BE444" s="166">
        <f t="shared" si="124"/>
        <v>0</v>
      </c>
      <c r="BF444" s="166">
        <f t="shared" si="125"/>
        <v>0</v>
      </c>
      <c r="BG444" s="166">
        <f t="shared" si="126"/>
        <v>0</v>
      </c>
      <c r="BH444" s="166">
        <f t="shared" si="127"/>
        <v>0</v>
      </c>
      <c r="BI444" s="166">
        <f t="shared" si="128"/>
        <v>0</v>
      </c>
      <c r="BJ444" s="14" t="s">
        <v>94</v>
      </c>
      <c r="BK444" s="166">
        <f t="shared" si="129"/>
        <v>0</v>
      </c>
      <c r="BL444" s="14" t="s">
        <v>252</v>
      </c>
      <c r="BM444" s="165" t="s">
        <v>3712</v>
      </c>
    </row>
    <row r="445" spans="1:65" s="2" customFormat="1" ht="16.5" customHeight="1">
      <c r="A445" s="29"/>
      <c r="B445" s="152"/>
      <c r="C445" s="153" t="s">
        <v>3713</v>
      </c>
      <c r="D445" s="153" t="s">
        <v>248</v>
      </c>
      <c r="E445" s="154" t="s">
        <v>3714</v>
      </c>
      <c r="F445" s="155" t="s">
        <v>3715</v>
      </c>
      <c r="G445" s="156" t="s">
        <v>371</v>
      </c>
      <c r="H445" s="157">
        <v>3600</v>
      </c>
      <c r="I445" s="158"/>
      <c r="J445" s="159">
        <f t="shared" si="120"/>
        <v>0</v>
      </c>
      <c r="K445" s="160"/>
      <c r="L445" s="30"/>
      <c r="M445" s="161" t="s">
        <v>1</v>
      </c>
      <c r="N445" s="162" t="s">
        <v>41</v>
      </c>
      <c r="O445" s="58"/>
      <c r="P445" s="163">
        <f t="shared" si="121"/>
        <v>0</v>
      </c>
      <c r="Q445" s="163">
        <v>0</v>
      </c>
      <c r="R445" s="163">
        <f t="shared" si="122"/>
        <v>0</v>
      </c>
      <c r="S445" s="163">
        <v>0</v>
      </c>
      <c r="T445" s="164">
        <f t="shared" si="123"/>
        <v>0</v>
      </c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R445" s="165" t="s">
        <v>252</v>
      </c>
      <c r="AT445" s="165" t="s">
        <v>248</v>
      </c>
      <c r="AU445" s="165" t="s">
        <v>94</v>
      </c>
      <c r="AY445" s="14" t="s">
        <v>246</v>
      </c>
      <c r="BE445" s="166">
        <f t="shared" si="124"/>
        <v>0</v>
      </c>
      <c r="BF445" s="166">
        <f t="shared" si="125"/>
        <v>0</v>
      </c>
      <c r="BG445" s="166">
        <f t="shared" si="126"/>
        <v>0</v>
      </c>
      <c r="BH445" s="166">
        <f t="shared" si="127"/>
        <v>0</v>
      </c>
      <c r="BI445" s="166">
        <f t="shared" si="128"/>
        <v>0</v>
      </c>
      <c r="BJ445" s="14" t="s">
        <v>94</v>
      </c>
      <c r="BK445" s="166">
        <f t="shared" si="129"/>
        <v>0</v>
      </c>
      <c r="BL445" s="14" t="s">
        <v>252</v>
      </c>
      <c r="BM445" s="165" t="s">
        <v>3716</v>
      </c>
    </row>
    <row r="446" spans="1:65" s="2" customFormat="1" ht="16.5" customHeight="1">
      <c r="A446" s="29"/>
      <c r="B446" s="152"/>
      <c r="C446" s="172" t="s">
        <v>1464</v>
      </c>
      <c r="D446" s="172" t="s">
        <v>295</v>
      </c>
      <c r="E446" s="173" t="s">
        <v>3717</v>
      </c>
      <c r="F446" s="174" t="s">
        <v>3715</v>
      </c>
      <c r="G446" s="175" t="s">
        <v>371</v>
      </c>
      <c r="H446" s="176">
        <v>3600</v>
      </c>
      <c r="I446" s="177"/>
      <c r="J446" s="178">
        <f t="shared" si="120"/>
        <v>0</v>
      </c>
      <c r="K446" s="179"/>
      <c r="L446" s="180"/>
      <c r="M446" s="181" t="s">
        <v>1</v>
      </c>
      <c r="N446" s="182" t="s">
        <v>41</v>
      </c>
      <c r="O446" s="58"/>
      <c r="P446" s="163">
        <f t="shared" si="121"/>
        <v>0</v>
      </c>
      <c r="Q446" s="163">
        <v>0</v>
      </c>
      <c r="R446" s="163">
        <f t="shared" si="122"/>
        <v>0</v>
      </c>
      <c r="S446" s="163">
        <v>0</v>
      </c>
      <c r="T446" s="164">
        <f t="shared" si="123"/>
        <v>0</v>
      </c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R446" s="165" t="s">
        <v>261</v>
      </c>
      <c r="AT446" s="165" t="s">
        <v>295</v>
      </c>
      <c r="AU446" s="165" t="s">
        <v>94</v>
      </c>
      <c r="AY446" s="14" t="s">
        <v>246</v>
      </c>
      <c r="BE446" s="166">
        <f t="shared" si="124"/>
        <v>0</v>
      </c>
      <c r="BF446" s="166">
        <f t="shared" si="125"/>
        <v>0</v>
      </c>
      <c r="BG446" s="166">
        <f t="shared" si="126"/>
        <v>0</v>
      </c>
      <c r="BH446" s="166">
        <f t="shared" si="127"/>
        <v>0</v>
      </c>
      <c r="BI446" s="166">
        <f t="shared" si="128"/>
        <v>0</v>
      </c>
      <c r="BJ446" s="14" t="s">
        <v>94</v>
      </c>
      <c r="BK446" s="166">
        <f t="shared" si="129"/>
        <v>0</v>
      </c>
      <c r="BL446" s="14" t="s">
        <v>252</v>
      </c>
      <c r="BM446" s="165" t="s">
        <v>3718</v>
      </c>
    </row>
    <row r="447" spans="1:65" s="2" customFormat="1" ht="16.5" customHeight="1">
      <c r="A447" s="29"/>
      <c r="B447" s="152"/>
      <c r="C447" s="153" t="s">
        <v>3719</v>
      </c>
      <c r="D447" s="153" t="s">
        <v>248</v>
      </c>
      <c r="E447" s="154" t="s">
        <v>3720</v>
      </c>
      <c r="F447" s="155" t="s">
        <v>3721</v>
      </c>
      <c r="G447" s="156" t="s">
        <v>371</v>
      </c>
      <c r="H447" s="157">
        <v>3600</v>
      </c>
      <c r="I447" s="158"/>
      <c r="J447" s="159">
        <f t="shared" si="120"/>
        <v>0</v>
      </c>
      <c r="K447" s="160"/>
      <c r="L447" s="30"/>
      <c r="M447" s="161" t="s">
        <v>1</v>
      </c>
      <c r="N447" s="162" t="s">
        <v>41</v>
      </c>
      <c r="O447" s="58"/>
      <c r="P447" s="163">
        <f t="shared" si="121"/>
        <v>0</v>
      </c>
      <c r="Q447" s="163">
        <v>0</v>
      </c>
      <c r="R447" s="163">
        <f t="shared" si="122"/>
        <v>0</v>
      </c>
      <c r="S447" s="163">
        <v>0</v>
      </c>
      <c r="T447" s="164">
        <f t="shared" si="123"/>
        <v>0</v>
      </c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R447" s="165" t="s">
        <v>252</v>
      </c>
      <c r="AT447" s="165" t="s">
        <v>248</v>
      </c>
      <c r="AU447" s="165" t="s">
        <v>94</v>
      </c>
      <c r="AY447" s="14" t="s">
        <v>246</v>
      </c>
      <c r="BE447" s="166">
        <f t="shared" si="124"/>
        <v>0</v>
      </c>
      <c r="BF447" s="166">
        <f t="shared" si="125"/>
        <v>0</v>
      </c>
      <c r="BG447" s="166">
        <f t="shared" si="126"/>
        <v>0</v>
      </c>
      <c r="BH447" s="166">
        <f t="shared" si="127"/>
        <v>0</v>
      </c>
      <c r="BI447" s="166">
        <f t="shared" si="128"/>
        <v>0</v>
      </c>
      <c r="BJ447" s="14" t="s">
        <v>94</v>
      </c>
      <c r="BK447" s="166">
        <f t="shared" si="129"/>
        <v>0</v>
      </c>
      <c r="BL447" s="14" t="s">
        <v>252</v>
      </c>
      <c r="BM447" s="165" t="s">
        <v>3722</v>
      </c>
    </row>
    <row r="448" spans="1:65" s="2" customFormat="1" ht="16.5" customHeight="1">
      <c r="A448" s="29"/>
      <c r="B448" s="152"/>
      <c r="C448" s="172" t="s">
        <v>1468</v>
      </c>
      <c r="D448" s="172" t="s">
        <v>295</v>
      </c>
      <c r="E448" s="173" t="s">
        <v>3723</v>
      </c>
      <c r="F448" s="174" t="s">
        <v>3721</v>
      </c>
      <c r="G448" s="175" t="s">
        <v>371</v>
      </c>
      <c r="H448" s="176">
        <v>3600</v>
      </c>
      <c r="I448" s="177"/>
      <c r="J448" s="178">
        <f t="shared" si="120"/>
        <v>0</v>
      </c>
      <c r="K448" s="179"/>
      <c r="L448" s="180"/>
      <c r="M448" s="181" t="s">
        <v>1</v>
      </c>
      <c r="N448" s="182" t="s">
        <v>41</v>
      </c>
      <c r="O448" s="58"/>
      <c r="P448" s="163">
        <f t="shared" si="121"/>
        <v>0</v>
      </c>
      <c r="Q448" s="163">
        <v>0</v>
      </c>
      <c r="R448" s="163">
        <f t="shared" si="122"/>
        <v>0</v>
      </c>
      <c r="S448" s="163">
        <v>0</v>
      </c>
      <c r="T448" s="164">
        <f t="shared" si="123"/>
        <v>0</v>
      </c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R448" s="165" t="s">
        <v>261</v>
      </c>
      <c r="AT448" s="165" t="s">
        <v>295</v>
      </c>
      <c r="AU448" s="165" t="s">
        <v>94</v>
      </c>
      <c r="AY448" s="14" t="s">
        <v>246</v>
      </c>
      <c r="BE448" s="166">
        <f t="shared" si="124"/>
        <v>0</v>
      </c>
      <c r="BF448" s="166">
        <f t="shared" si="125"/>
        <v>0</v>
      </c>
      <c r="BG448" s="166">
        <f t="shared" si="126"/>
        <v>0</v>
      </c>
      <c r="BH448" s="166">
        <f t="shared" si="127"/>
        <v>0</v>
      </c>
      <c r="BI448" s="166">
        <f t="shared" si="128"/>
        <v>0</v>
      </c>
      <c r="BJ448" s="14" t="s">
        <v>94</v>
      </c>
      <c r="BK448" s="166">
        <f t="shared" si="129"/>
        <v>0</v>
      </c>
      <c r="BL448" s="14" t="s">
        <v>252</v>
      </c>
      <c r="BM448" s="165" t="s">
        <v>3724</v>
      </c>
    </row>
    <row r="449" spans="1:65" s="2" customFormat="1" ht="16.5" customHeight="1">
      <c r="A449" s="29"/>
      <c r="B449" s="152"/>
      <c r="C449" s="153" t="s">
        <v>3725</v>
      </c>
      <c r="D449" s="153" t="s">
        <v>248</v>
      </c>
      <c r="E449" s="154" t="s">
        <v>3726</v>
      </c>
      <c r="F449" s="155" t="s">
        <v>3727</v>
      </c>
      <c r="G449" s="156" t="s">
        <v>371</v>
      </c>
      <c r="H449" s="157">
        <v>200</v>
      </c>
      <c r="I449" s="158"/>
      <c r="J449" s="159">
        <f t="shared" si="120"/>
        <v>0</v>
      </c>
      <c r="K449" s="160"/>
      <c r="L449" s="30"/>
      <c r="M449" s="161" t="s">
        <v>1</v>
      </c>
      <c r="N449" s="162" t="s">
        <v>41</v>
      </c>
      <c r="O449" s="58"/>
      <c r="P449" s="163">
        <f t="shared" si="121"/>
        <v>0</v>
      </c>
      <c r="Q449" s="163">
        <v>0</v>
      </c>
      <c r="R449" s="163">
        <f t="shared" si="122"/>
        <v>0</v>
      </c>
      <c r="S449" s="163">
        <v>0</v>
      </c>
      <c r="T449" s="164">
        <f t="shared" si="123"/>
        <v>0</v>
      </c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R449" s="165" t="s">
        <v>252</v>
      </c>
      <c r="AT449" s="165" t="s">
        <v>248</v>
      </c>
      <c r="AU449" s="165" t="s">
        <v>94</v>
      </c>
      <c r="AY449" s="14" t="s">
        <v>246</v>
      </c>
      <c r="BE449" s="166">
        <f t="shared" si="124"/>
        <v>0</v>
      </c>
      <c r="BF449" s="166">
        <f t="shared" si="125"/>
        <v>0</v>
      </c>
      <c r="BG449" s="166">
        <f t="shared" si="126"/>
        <v>0</v>
      </c>
      <c r="BH449" s="166">
        <f t="shared" si="127"/>
        <v>0</v>
      </c>
      <c r="BI449" s="166">
        <f t="shared" si="128"/>
        <v>0</v>
      </c>
      <c r="BJ449" s="14" t="s">
        <v>94</v>
      </c>
      <c r="BK449" s="166">
        <f t="shared" si="129"/>
        <v>0</v>
      </c>
      <c r="BL449" s="14" t="s">
        <v>252</v>
      </c>
      <c r="BM449" s="165" t="s">
        <v>3728</v>
      </c>
    </row>
    <row r="450" spans="1:65" s="2" customFormat="1" ht="16.5" customHeight="1">
      <c r="A450" s="29"/>
      <c r="B450" s="152"/>
      <c r="C450" s="172" t="s">
        <v>1471</v>
      </c>
      <c r="D450" s="172" t="s">
        <v>295</v>
      </c>
      <c r="E450" s="173" t="s">
        <v>3729</v>
      </c>
      <c r="F450" s="174" t="s">
        <v>3727</v>
      </c>
      <c r="G450" s="175" t="s">
        <v>371</v>
      </c>
      <c r="H450" s="176">
        <v>200</v>
      </c>
      <c r="I450" s="177"/>
      <c r="J450" s="178">
        <f t="shared" si="120"/>
        <v>0</v>
      </c>
      <c r="K450" s="179"/>
      <c r="L450" s="180"/>
      <c r="M450" s="181" t="s">
        <v>1</v>
      </c>
      <c r="N450" s="182" t="s">
        <v>41</v>
      </c>
      <c r="O450" s="58"/>
      <c r="P450" s="163">
        <f t="shared" si="121"/>
        <v>0</v>
      </c>
      <c r="Q450" s="163">
        <v>0</v>
      </c>
      <c r="R450" s="163">
        <f t="shared" si="122"/>
        <v>0</v>
      </c>
      <c r="S450" s="163">
        <v>0</v>
      </c>
      <c r="T450" s="164">
        <f t="shared" si="123"/>
        <v>0</v>
      </c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R450" s="165" t="s">
        <v>261</v>
      </c>
      <c r="AT450" s="165" t="s">
        <v>295</v>
      </c>
      <c r="AU450" s="165" t="s">
        <v>94</v>
      </c>
      <c r="AY450" s="14" t="s">
        <v>246</v>
      </c>
      <c r="BE450" s="166">
        <f t="shared" si="124"/>
        <v>0</v>
      </c>
      <c r="BF450" s="166">
        <f t="shared" si="125"/>
        <v>0</v>
      </c>
      <c r="BG450" s="166">
        <f t="shared" si="126"/>
        <v>0</v>
      </c>
      <c r="BH450" s="166">
        <f t="shared" si="127"/>
        <v>0</v>
      </c>
      <c r="BI450" s="166">
        <f t="shared" si="128"/>
        <v>0</v>
      </c>
      <c r="BJ450" s="14" t="s">
        <v>94</v>
      </c>
      <c r="BK450" s="166">
        <f t="shared" si="129"/>
        <v>0</v>
      </c>
      <c r="BL450" s="14" t="s">
        <v>252</v>
      </c>
      <c r="BM450" s="165" t="s">
        <v>3730</v>
      </c>
    </row>
    <row r="451" spans="1:65" s="2" customFormat="1" ht="16.5" customHeight="1">
      <c r="A451" s="29"/>
      <c r="B451" s="152"/>
      <c r="C451" s="153" t="s">
        <v>3731</v>
      </c>
      <c r="D451" s="153" t="s">
        <v>248</v>
      </c>
      <c r="E451" s="154" t="s">
        <v>3732</v>
      </c>
      <c r="F451" s="155" t="s">
        <v>3733</v>
      </c>
      <c r="G451" s="156" t="s">
        <v>371</v>
      </c>
      <c r="H451" s="157">
        <v>50</v>
      </c>
      <c r="I451" s="158"/>
      <c r="J451" s="159">
        <f t="shared" si="120"/>
        <v>0</v>
      </c>
      <c r="K451" s="160"/>
      <c r="L451" s="30"/>
      <c r="M451" s="161" t="s">
        <v>1</v>
      </c>
      <c r="N451" s="162" t="s">
        <v>41</v>
      </c>
      <c r="O451" s="58"/>
      <c r="P451" s="163">
        <f t="shared" si="121"/>
        <v>0</v>
      </c>
      <c r="Q451" s="163">
        <v>0</v>
      </c>
      <c r="R451" s="163">
        <f t="shared" si="122"/>
        <v>0</v>
      </c>
      <c r="S451" s="163">
        <v>0</v>
      </c>
      <c r="T451" s="164">
        <f t="shared" si="123"/>
        <v>0</v>
      </c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R451" s="165" t="s">
        <v>252</v>
      </c>
      <c r="AT451" s="165" t="s">
        <v>248</v>
      </c>
      <c r="AU451" s="165" t="s">
        <v>94</v>
      </c>
      <c r="AY451" s="14" t="s">
        <v>246</v>
      </c>
      <c r="BE451" s="166">
        <f t="shared" si="124"/>
        <v>0</v>
      </c>
      <c r="BF451" s="166">
        <f t="shared" si="125"/>
        <v>0</v>
      </c>
      <c r="BG451" s="166">
        <f t="shared" si="126"/>
        <v>0</v>
      </c>
      <c r="BH451" s="166">
        <f t="shared" si="127"/>
        <v>0</v>
      </c>
      <c r="BI451" s="166">
        <f t="shared" si="128"/>
        <v>0</v>
      </c>
      <c r="BJ451" s="14" t="s">
        <v>94</v>
      </c>
      <c r="BK451" s="166">
        <f t="shared" si="129"/>
        <v>0</v>
      </c>
      <c r="BL451" s="14" t="s">
        <v>252</v>
      </c>
      <c r="BM451" s="165" t="s">
        <v>3734</v>
      </c>
    </row>
    <row r="452" spans="1:65" s="2" customFormat="1" ht="16.5" customHeight="1">
      <c r="A452" s="29"/>
      <c r="B452" s="152"/>
      <c r="C452" s="172" t="s">
        <v>1475</v>
      </c>
      <c r="D452" s="172" t="s">
        <v>295</v>
      </c>
      <c r="E452" s="173" t="s">
        <v>3735</v>
      </c>
      <c r="F452" s="174" t="s">
        <v>3733</v>
      </c>
      <c r="G452" s="175" t="s">
        <v>371</v>
      </c>
      <c r="H452" s="176">
        <v>50</v>
      </c>
      <c r="I452" s="177"/>
      <c r="J452" s="178">
        <f t="shared" si="120"/>
        <v>0</v>
      </c>
      <c r="K452" s="179"/>
      <c r="L452" s="180"/>
      <c r="M452" s="181" t="s">
        <v>1</v>
      </c>
      <c r="N452" s="182" t="s">
        <v>41</v>
      </c>
      <c r="O452" s="58"/>
      <c r="P452" s="163">
        <f t="shared" si="121"/>
        <v>0</v>
      </c>
      <c r="Q452" s="163">
        <v>0</v>
      </c>
      <c r="R452" s="163">
        <f t="shared" si="122"/>
        <v>0</v>
      </c>
      <c r="S452" s="163">
        <v>0</v>
      </c>
      <c r="T452" s="164">
        <f t="shared" si="123"/>
        <v>0</v>
      </c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R452" s="165" t="s">
        <v>261</v>
      </c>
      <c r="AT452" s="165" t="s">
        <v>295</v>
      </c>
      <c r="AU452" s="165" t="s">
        <v>94</v>
      </c>
      <c r="AY452" s="14" t="s">
        <v>246</v>
      </c>
      <c r="BE452" s="166">
        <f t="shared" si="124"/>
        <v>0</v>
      </c>
      <c r="BF452" s="166">
        <f t="shared" si="125"/>
        <v>0</v>
      </c>
      <c r="BG452" s="166">
        <f t="shared" si="126"/>
        <v>0</v>
      </c>
      <c r="BH452" s="166">
        <f t="shared" si="127"/>
        <v>0</v>
      </c>
      <c r="BI452" s="166">
        <f t="shared" si="128"/>
        <v>0</v>
      </c>
      <c r="BJ452" s="14" t="s">
        <v>94</v>
      </c>
      <c r="BK452" s="166">
        <f t="shared" si="129"/>
        <v>0</v>
      </c>
      <c r="BL452" s="14" t="s">
        <v>252</v>
      </c>
      <c r="BM452" s="165" t="s">
        <v>3736</v>
      </c>
    </row>
    <row r="453" spans="1:65" s="2" customFormat="1" ht="16.5" customHeight="1">
      <c r="A453" s="29"/>
      <c r="B453" s="152"/>
      <c r="C453" s="153" t="s">
        <v>3737</v>
      </c>
      <c r="D453" s="153" t="s">
        <v>248</v>
      </c>
      <c r="E453" s="154" t="s">
        <v>3738</v>
      </c>
      <c r="F453" s="155" t="s">
        <v>3739</v>
      </c>
      <c r="G453" s="156" t="s">
        <v>371</v>
      </c>
      <c r="H453" s="157">
        <v>80</v>
      </c>
      <c r="I453" s="158"/>
      <c r="J453" s="159">
        <f t="shared" si="120"/>
        <v>0</v>
      </c>
      <c r="K453" s="160"/>
      <c r="L453" s="30"/>
      <c r="M453" s="161" t="s">
        <v>1</v>
      </c>
      <c r="N453" s="162" t="s">
        <v>41</v>
      </c>
      <c r="O453" s="58"/>
      <c r="P453" s="163">
        <f t="shared" si="121"/>
        <v>0</v>
      </c>
      <c r="Q453" s="163">
        <v>0</v>
      </c>
      <c r="R453" s="163">
        <f t="shared" si="122"/>
        <v>0</v>
      </c>
      <c r="S453" s="163">
        <v>0</v>
      </c>
      <c r="T453" s="164">
        <f t="shared" si="123"/>
        <v>0</v>
      </c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R453" s="165" t="s">
        <v>252</v>
      </c>
      <c r="AT453" s="165" t="s">
        <v>248</v>
      </c>
      <c r="AU453" s="165" t="s">
        <v>94</v>
      </c>
      <c r="AY453" s="14" t="s">
        <v>246</v>
      </c>
      <c r="BE453" s="166">
        <f t="shared" si="124"/>
        <v>0</v>
      </c>
      <c r="BF453" s="166">
        <f t="shared" si="125"/>
        <v>0</v>
      </c>
      <c r="BG453" s="166">
        <f t="shared" si="126"/>
        <v>0</v>
      </c>
      <c r="BH453" s="166">
        <f t="shared" si="127"/>
        <v>0</v>
      </c>
      <c r="BI453" s="166">
        <f t="shared" si="128"/>
        <v>0</v>
      </c>
      <c r="BJ453" s="14" t="s">
        <v>94</v>
      </c>
      <c r="BK453" s="166">
        <f t="shared" si="129"/>
        <v>0</v>
      </c>
      <c r="BL453" s="14" t="s">
        <v>252</v>
      </c>
      <c r="BM453" s="165" t="s">
        <v>3740</v>
      </c>
    </row>
    <row r="454" spans="1:65" s="2" customFormat="1" ht="16.5" customHeight="1">
      <c r="A454" s="29"/>
      <c r="B454" s="152"/>
      <c r="C454" s="172" t="s">
        <v>1478</v>
      </c>
      <c r="D454" s="172" t="s">
        <v>295</v>
      </c>
      <c r="E454" s="173" t="s">
        <v>3741</v>
      </c>
      <c r="F454" s="174" t="s">
        <v>3739</v>
      </c>
      <c r="G454" s="175" t="s">
        <v>371</v>
      </c>
      <c r="H454" s="176">
        <v>80</v>
      </c>
      <c r="I454" s="177"/>
      <c r="J454" s="178">
        <f t="shared" si="120"/>
        <v>0</v>
      </c>
      <c r="K454" s="179"/>
      <c r="L454" s="180"/>
      <c r="M454" s="181" t="s">
        <v>1</v>
      </c>
      <c r="N454" s="182" t="s">
        <v>41</v>
      </c>
      <c r="O454" s="58"/>
      <c r="P454" s="163">
        <f t="shared" si="121"/>
        <v>0</v>
      </c>
      <c r="Q454" s="163">
        <v>0</v>
      </c>
      <c r="R454" s="163">
        <f t="shared" si="122"/>
        <v>0</v>
      </c>
      <c r="S454" s="163">
        <v>0</v>
      </c>
      <c r="T454" s="164">
        <f t="shared" si="123"/>
        <v>0</v>
      </c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R454" s="165" t="s">
        <v>261</v>
      </c>
      <c r="AT454" s="165" t="s">
        <v>295</v>
      </c>
      <c r="AU454" s="165" t="s">
        <v>94</v>
      </c>
      <c r="AY454" s="14" t="s">
        <v>246</v>
      </c>
      <c r="BE454" s="166">
        <f t="shared" si="124"/>
        <v>0</v>
      </c>
      <c r="BF454" s="166">
        <f t="shared" si="125"/>
        <v>0</v>
      </c>
      <c r="BG454" s="166">
        <f t="shared" si="126"/>
        <v>0</v>
      </c>
      <c r="BH454" s="166">
        <f t="shared" si="127"/>
        <v>0</v>
      </c>
      <c r="BI454" s="166">
        <f t="shared" si="128"/>
        <v>0</v>
      </c>
      <c r="BJ454" s="14" t="s">
        <v>94</v>
      </c>
      <c r="BK454" s="166">
        <f t="shared" si="129"/>
        <v>0</v>
      </c>
      <c r="BL454" s="14" t="s">
        <v>252</v>
      </c>
      <c r="BM454" s="165" t="s">
        <v>3742</v>
      </c>
    </row>
    <row r="455" spans="1:65" s="2" customFormat="1" ht="16.5" customHeight="1">
      <c r="A455" s="29"/>
      <c r="B455" s="152"/>
      <c r="C455" s="153" t="s">
        <v>3743</v>
      </c>
      <c r="D455" s="153" t="s">
        <v>248</v>
      </c>
      <c r="E455" s="154" t="s">
        <v>3744</v>
      </c>
      <c r="F455" s="155" t="s">
        <v>3745</v>
      </c>
      <c r="G455" s="156" t="s">
        <v>371</v>
      </c>
      <c r="H455" s="157">
        <v>450</v>
      </c>
      <c r="I455" s="158"/>
      <c r="J455" s="159">
        <f t="shared" ref="J455:J486" si="130">ROUND(I455*H455,2)</f>
        <v>0</v>
      </c>
      <c r="K455" s="160"/>
      <c r="L455" s="30"/>
      <c r="M455" s="161" t="s">
        <v>1</v>
      </c>
      <c r="N455" s="162" t="s">
        <v>41</v>
      </c>
      <c r="O455" s="58"/>
      <c r="P455" s="163">
        <f t="shared" ref="P455:P486" si="131">O455*H455</f>
        <v>0</v>
      </c>
      <c r="Q455" s="163">
        <v>0</v>
      </c>
      <c r="R455" s="163">
        <f t="shared" ref="R455:R486" si="132">Q455*H455</f>
        <v>0</v>
      </c>
      <c r="S455" s="163">
        <v>0</v>
      </c>
      <c r="T455" s="164">
        <f t="shared" ref="T455:T486" si="133">S455*H455</f>
        <v>0</v>
      </c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R455" s="165" t="s">
        <v>252</v>
      </c>
      <c r="AT455" s="165" t="s">
        <v>248</v>
      </c>
      <c r="AU455" s="165" t="s">
        <v>94</v>
      </c>
      <c r="AY455" s="14" t="s">
        <v>246</v>
      </c>
      <c r="BE455" s="166">
        <f t="shared" ref="BE455:BE486" si="134">IF(N455="základná",J455,0)</f>
        <v>0</v>
      </c>
      <c r="BF455" s="166">
        <f t="shared" ref="BF455:BF486" si="135">IF(N455="znížená",J455,0)</f>
        <v>0</v>
      </c>
      <c r="BG455" s="166">
        <f t="shared" ref="BG455:BG486" si="136">IF(N455="zákl. prenesená",J455,0)</f>
        <v>0</v>
      </c>
      <c r="BH455" s="166">
        <f t="shared" ref="BH455:BH486" si="137">IF(N455="zníž. prenesená",J455,0)</f>
        <v>0</v>
      </c>
      <c r="BI455" s="166">
        <f t="shared" ref="BI455:BI486" si="138">IF(N455="nulová",J455,0)</f>
        <v>0</v>
      </c>
      <c r="BJ455" s="14" t="s">
        <v>94</v>
      </c>
      <c r="BK455" s="166">
        <f t="shared" ref="BK455:BK486" si="139">ROUND(I455*H455,2)</f>
        <v>0</v>
      </c>
      <c r="BL455" s="14" t="s">
        <v>252</v>
      </c>
      <c r="BM455" s="165" t="s">
        <v>3746</v>
      </c>
    </row>
    <row r="456" spans="1:65" s="2" customFormat="1" ht="16.5" customHeight="1">
      <c r="A456" s="29"/>
      <c r="B456" s="152"/>
      <c r="C456" s="172" t="s">
        <v>1482</v>
      </c>
      <c r="D456" s="172" t="s">
        <v>295</v>
      </c>
      <c r="E456" s="173" t="s">
        <v>3747</v>
      </c>
      <c r="F456" s="174" t="s">
        <v>3745</v>
      </c>
      <c r="G456" s="175" t="s">
        <v>371</v>
      </c>
      <c r="H456" s="176">
        <v>450</v>
      </c>
      <c r="I456" s="177"/>
      <c r="J456" s="178">
        <f t="shared" si="130"/>
        <v>0</v>
      </c>
      <c r="K456" s="179"/>
      <c r="L456" s="180"/>
      <c r="M456" s="181" t="s">
        <v>1</v>
      </c>
      <c r="N456" s="182" t="s">
        <v>41</v>
      </c>
      <c r="O456" s="58"/>
      <c r="P456" s="163">
        <f t="shared" si="131"/>
        <v>0</v>
      </c>
      <c r="Q456" s="163">
        <v>0</v>
      </c>
      <c r="R456" s="163">
        <f t="shared" si="132"/>
        <v>0</v>
      </c>
      <c r="S456" s="163">
        <v>0</v>
      </c>
      <c r="T456" s="164">
        <f t="shared" si="133"/>
        <v>0</v>
      </c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R456" s="165" t="s">
        <v>261</v>
      </c>
      <c r="AT456" s="165" t="s">
        <v>295</v>
      </c>
      <c r="AU456" s="165" t="s">
        <v>94</v>
      </c>
      <c r="AY456" s="14" t="s">
        <v>246</v>
      </c>
      <c r="BE456" s="166">
        <f t="shared" si="134"/>
        <v>0</v>
      </c>
      <c r="BF456" s="166">
        <f t="shared" si="135"/>
        <v>0</v>
      </c>
      <c r="BG456" s="166">
        <f t="shared" si="136"/>
        <v>0</v>
      </c>
      <c r="BH456" s="166">
        <f t="shared" si="137"/>
        <v>0</v>
      </c>
      <c r="BI456" s="166">
        <f t="shared" si="138"/>
        <v>0</v>
      </c>
      <c r="BJ456" s="14" t="s">
        <v>94</v>
      </c>
      <c r="BK456" s="166">
        <f t="shared" si="139"/>
        <v>0</v>
      </c>
      <c r="BL456" s="14" t="s">
        <v>252</v>
      </c>
      <c r="BM456" s="165" t="s">
        <v>3748</v>
      </c>
    </row>
    <row r="457" spans="1:65" s="2" customFormat="1" ht="16.5" customHeight="1">
      <c r="A457" s="29"/>
      <c r="B457" s="152"/>
      <c r="C457" s="153" t="s">
        <v>3749</v>
      </c>
      <c r="D457" s="153" t="s">
        <v>248</v>
      </c>
      <c r="E457" s="154" t="s">
        <v>3750</v>
      </c>
      <c r="F457" s="155" t="s">
        <v>3751</v>
      </c>
      <c r="G457" s="156" t="s">
        <v>371</v>
      </c>
      <c r="H457" s="157">
        <v>120</v>
      </c>
      <c r="I457" s="158"/>
      <c r="J457" s="159">
        <f t="shared" si="130"/>
        <v>0</v>
      </c>
      <c r="K457" s="160"/>
      <c r="L457" s="30"/>
      <c r="M457" s="161" t="s">
        <v>1</v>
      </c>
      <c r="N457" s="162" t="s">
        <v>41</v>
      </c>
      <c r="O457" s="58"/>
      <c r="P457" s="163">
        <f t="shared" si="131"/>
        <v>0</v>
      </c>
      <c r="Q457" s="163">
        <v>0</v>
      </c>
      <c r="R457" s="163">
        <f t="shared" si="132"/>
        <v>0</v>
      </c>
      <c r="S457" s="163">
        <v>0</v>
      </c>
      <c r="T457" s="164">
        <f t="shared" si="133"/>
        <v>0</v>
      </c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R457" s="165" t="s">
        <v>252</v>
      </c>
      <c r="AT457" s="165" t="s">
        <v>248</v>
      </c>
      <c r="AU457" s="165" t="s">
        <v>94</v>
      </c>
      <c r="AY457" s="14" t="s">
        <v>246</v>
      </c>
      <c r="BE457" s="166">
        <f t="shared" si="134"/>
        <v>0</v>
      </c>
      <c r="BF457" s="166">
        <f t="shared" si="135"/>
        <v>0</v>
      </c>
      <c r="BG457" s="166">
        <f t="shared" si="136"/>
        <v>0</v>
      </c>
      <c r="BH457" s="166">
        <f t="shared" si="137"/>
        <v>0</v>
      </c>
      <c r="BI457" s="166">
        <f t="shared" si="138"/>
        <v>0</v>
      </c>
      <c r="BJ457" s="14" t="s">
        <v>94</v>
      </c>
      <c r="BK457" s="166">
        <f t="shared" si="139"/>
        <v>0</v>
      </c>
      <c r="BL457" s="14" t="s">
        <v>252</v>
      </c>
      <c r="BM457" s="165" t="s">
        <v>3752</v>
      </c>
    </row>
    <row r="458" spans="1:65" s="2" customFormat="1" ht="16.5" customHeight="1">
      <c r="A458" s="29"/>
      <c r="B458" s="152"/>
      <c r="C458" s="172" t="s">
        <v>1485</v>
      </c>
      <c r="D458" s="172" t="s">
        <v>295</v>
      </c>
      <c r="E458" s="173" t="s">
        <v>3753</v>
      </c>
      <c r="F458" s="174" t="s">
        <v>3751</v>
      </c>
      <c r="G458" s="175" t="s">
        <v>371</v>
      </c>
      <c r="H458" s="176">
        <v>120</v>
      </c>
      <c r="I458" s="177"/>
      <c r="J458" s="178">
        <f t="shared" si="130"/>
        <v>0</v>
      </c>
      <c r="K458" s="179"/>
      <c r="L458" s="180"/>
      <c r="M458" s="181" t="s">
        <v>1</v>
      </c>
      <c r="N458" s="182" t="s">
        <v>41</v>
      </c>
      <c r="O458" s="58"/>
      <c r="P458" s="163">
        <f t="shared" si="131"/>
        <v>0</v>
      </c>
      <c r="Q458" s="163">
        <v>0</v>
      </c>
      <c r="R458" s="163">
        <f t="shared" si="132"/>
        <v>0</v>
      </c>
      <c r="S458" s="163">
        <v>0</v>
      </c>
      <c r="T458" s="164">
        <f t="shared" si="133"/>
        <v>0</v>
      </c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R458" s="165" t="s">
        <v>261</v>
      </c>
      <c r="AT458" s="165" t="s">
        <v>295</v>
      </c>
      <c r="AU458" s="165" t="s">
        <v>94</v>
      </c>
      <c r="AY458" s="14" t="s">
        <v>246</v>
      </c>
      <c r="BE458" s="166">
        <f t="shared" si="134"/>
        <v>0</v>
      </c>
      <c r="BF458" s="166">
        <f t="shared" si="135"/>
        <v>0</v>
      </c>
      <c r="BG458" s="166">
        <f t="shared" si="136"/>
        <v>0</v>
      </c>
      <c r="BH458" s="166">
        <f t="shared" si="137"/>
        <v>0</v>
      </c>
      <c r="BI458" s="166">
        <f t="shared" si="138"/>
        <v>0</v>
      </c>
      <c r="BJ458" s="14" t="s">
        <v>94</v>
      </c>
      <c r="BK458" s="166">
        <f t="shared" si="139"/>
        <v>0</v>
      </c>
      <c r="BL458" s="14" t="s">
        <v>252</v>
      </c>
      <c r="BM458" s="165" t="s">
        <v>3754</v>
      </c>
    </row>
    <row r="459" spans="1:65" s="2" customFormat="1" ht="16.5" customHeight="1">
      <c r="A459" s="29"/>
      <c r="B459" s="152"/>
      <c r="C459" s="153" t="s">
        <v>3755</v>
      </c>
      <c r="D459" s="153" t="s">
        <v>248</v>
      </c>
      <c r="E459" s="154" t="s">
        <v>3756</v>
      </c>
      <c r="F459" s="155" t="s">
        <v>3757</v>
      </c>
      <c r="G459" s="156" t="s">
        <v>371</v>
      </c>
      <c r="H459" s="157">
        <v>120</v>
      </c>
      <c r="I459" s="158"/>
      <c r="J459" s="159">
        <f t="shared" si="130"/>
        <v>0</v>
      </c>
      <c r="K459" s="160"/>
      <c r="L459" s="30"/>
      <c r="M459" s="161" t="s">
        <v>1</v>
      </c>
      <c r="N459" s="162" t="s">
        <v>41</v>
      </c>
      <c r="O459" s="58"/>
      <c r="P459" s="163">
        <f t="shared" si="131"/>
        <v>0</v>
      </c>
      <c r="Q459" s="163">
        <v>0</v>
      </c>
      <c r="R459" s="163">
        <f t="shared" si="132"/>
        <v>0</v>
      </c>
      <c r="S459" s="163">
        <v>0</v>
      </c>
      <c r="T459" s="164">
        <f t="shared" si="133"/>
        <v>0</v>
      </c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R459" s="165" t="s">
        <v>252</v>
      </c>
      <c r="AT459" s="165" t="s">
        <v>248</v>
      </c>
      <c r="AU459" s="165" t="s">
        <v>94</v>
      </c>
      <c r="AY459" s="14" t="s">
        <v>246</v>
      </c>
      <c r="BE459" s="166">
        <f t="shared" si="134"/>
        <v>0</v>
      </c>
      <c r="BF459" s="166">
        <f t="shared" si="135"/>
        <v>0</v>
      </c>
      <c r="BG459" s="166">
        <f t="shared" si="136"/>
        <v>0</v>
      </c>
      <c r="BH459" s="166">
        <f t="shared" si="137"/>
        <v>0</v>
      </c>
      <c r="BI459" s="166">
        <f t="shared" si="138"/>
        <v>0</v>
      </c>
      <c r="BJ459" s="14" t="s">
        <v>94</v>
      </c>
      <c r="BK459" s="166">
        <f t="shared" si="139"/>
        <v>0</v>
      </c>
      <c r="BL459" s="14" t="s">
        <v>252</v>
      </c>
      <c r="BM459" s="165" t="s">
        <v>3758</v>
      </c>
    </row>
    <row r="460" spans="1:65" s="2" customFormat="1" ht="16.5" customHeight="1">
      <c r="A460" s="29"/>
      <c r="B460" s="152"/>
      <c r="C460" s="172" t="s">
        <v>1489</v>
      </c>
      <c r="D460" s="172" t="s">
        <v>295</v>
      </c>
      <c r="E460" s="173" t="s">
        <v>3759</v>
      </c>
      <c r="F460" s="174" t="s">
        <v>3757</v>
      </c>
      <c r="G460" s="175" t="s">
        <v>371</v>
      </c>
      <c r="H460" s="176">
        <v>120</v>
      </c>
      <c r="I460" s="177"/>
      <c r="J460" s="178">
        <f t="shared" si="130"/>
        <v>0</v>
      </c>
      <c r="K460" s="179"/>
      <c r="L460" s="180"/>
      <c r="M460" s="181" t="s">
        <v>1</v>
      </c>
      <c r="N460" s="182" t="s">
        <v>41</v>
      </c>
      <c r="O460" s="58"/>
      <c r="P460" s="163">
        <f t="shared" si="131"/>
        <v>0</v>
      </c>
      <c r="Q460" s="163">
        <v>0</v>
      </c>
      <c r="R460" s="163">
        <f t="shared" si="132"/>
        <v>0</v>
      </c>
      <c r="S460" s="163">
        <v>0</v>
      </c>
      <c r="T460" s="164">
        <f t="shared" si="133"/>
        <v>0</v>
      </c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R460" s="165" t="s">
        <v>261</v>
      </c>
      <c r="AT460" s="165" t="s">
        <v>295</v>
      </c>
      <c r="AU460" s="165" t="s">
        <v>94</v>
      </c>
      <c r="AY460" s="14" t="s">
        <v>246</v>
      </c>
      <c r="BE460" s="166">
        <f t="shared" si="134"/>
        <v>0</v>
      </c>
      <c r="BF460" s="166">
        <f t="shared" si="135"/>
        <v>0</v>
      </c>
      <c r="BG460" s="166">
        <f t="shared" si="136"/>
        <v>0</v>
      </c>
      <c r="BH460" s="166">
        <f t="shared" si="137"/>
        <v>0</v>
      </c>
      <c r="BI460" s="166">
        <f t="shared" si="138"/>
        <v>0</v>
      </c>
      <c r="BJ460" s="14" t="s">
        <v>94</v>
      </c>
      <c r="BK460" s="166">
        <f t="shared" si="139"/>
        <v>0</v>
      </c>
      <c r="BL460" s="14" t="s">
        <v>252</v>
      </c>
      <c r="BM460" s="165" t="s">
        <v>3760</v>
      </c>
    </row>
    <row r="461" spans="1:65" s="2" customFormat="1" ht="16.5" customHeight="1">
      <c r="A461" s="29"/>
      <c r="B461" s="152"/>
      <c r="C461" s="153" t="s">
        <v>3761</v>
      </c>
      <c r="D461" s="153" t="s">
        <v>248</v>
      </c>
      <c r="E461" s="154" t="s">
        <v>3762</v>
      </c>
      <c r="F461" s="155" t="s">
        <v>3763</v>
      </c>
      <c r="G461" s="156" t="s">
        <v>371</v>
      </c>
      <c r="H461" s="157">
        <v>150</v>
      </c>
      <c r="I461" s="158"/>
      <c r="J461" s="159">
        <f t="shared" si="130"/>
        <v>0</v>
      </c>
      <c r="K461" s="160"/>
      <c r="L461" s="30"/>
      <c r="M461" s="161" t="s">
        <v>1</v>
      </c>
      <c r="N461" s="162" t="s">
        <v>41</v>
      </c>
      <c r="O461" s="58"/>
      <c r="P461" s="163">
        <f t="shared" si="131"/>
        <v>0</v>
      </c>
      <c r="Q461" s="163">
        <v>0</v>
      </c>
      <c r="R461" s="163">
        <f t="shared" si="132"/>
        <v>0</v>
      </c>
      <c r="S461" s="163">
        <v>0</v>
      </c>
      <c r="T461" s="164">
        <f t="shared" si="133"/>
        <v>0</v>
      </c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R461" s="165" t="s">
        <v>252</v>
      </c>
      <c r="AT461" s="165" t="s">
        <v>248</v>
      </c>
      <c r="AU461" s="165" t="s">
        <v>94</v>
      </c>
      <c r="AY461" s="14" t="s">
        <v>246</v>
      </c>
      <c r="BE461" s="166">
        <f t="shared" si="134"/>
        <v>0</v>
      </c>
      <c r="BF461" s="166">
        <f t="shared" si="135"/>
        <v>0</v>
      </c>
      <c r="BG461" s="166">
        <f t="shared" si="136"/>
        <v>0</v>
      </c>
      <c r="BH461" s="166">
        <f t="shared" si="137"/>
        <v>0</v>
      </c>
      <c r="BI461" s="166">
        <f t="shared" si="138"/>
        <v>0</v>
      </c>
      <c r="BJ461" s="14" t="s">
        <v>94</v>
      </c>
      <c r="BK461" s="166">
        <f t="shared" si="139"/>
        <v>0</v>
      </c>
      <c r="BL461" s="14" t="s">
        <v>252</v>
      </c>
      <c r="BM461" s="165" t="s">
        <v>3764</v>
      </c>
    </row>
    <row r="462" spans="1:65" s="2" customFormat="1" ht="16.5" customHeight="1">
      <c r="A462" s="29"/>
      <c r="B462" s="152"/>
      <c r="C462" s="172" t="s">
        <v>1492</v>
      </c>
      <c r="D462" s="172" t="s">
        <v>295</v>
      </c>
      <c r="E462" s="173" t="s">
        <v>3765</v>
      </c>
      <c r="F462" s="174" t="s">
        <v>3763</v>
      </c>
      <c r="G462" s="175" t="s">
        <v>371</v>
      </c>
      <c r="H462" s="176">
        <v>150</v>
      </c>
      <c r="I462" s="177"/>
      <c r="J462" s="178">
        <f t="shared" si="130"/>
        <v>0</v>
      </c>
      <c r="K462" s="179"/>
      <c r="L462" s="180"/>
      <c r="M462" s="181" t="s">
        <v>1</v>
      </c>
      <c r="N462" s="182" t="s">
        <v>41</v>
      </c>
      <c r="O462" s="58"/>
      <c r="P462" s="163">
        <f t="shared" si="131"/>
        <v>0</v>
      </c>
      <c r="Q462" s="163">
        <v>0</v>
      </c>
      <c r="R462" s="163">
        <f t="shared" si="132"/>
        <v>0</v>
      </c>
      <c r="S462" s="163">
        <v>0</v>
      </c>
      <c r="T462" s="164">
        <f t="shared" si="133"/>
        <v>0</v>
      </c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R462" s="165" t="s">
        <v>261</v>
      </c>
      <c r="AT462" s="165" t="s">
        <v>295</v>
      </c>
      <c r="AU462" s="165" t="s">
        <v>94</v>
      </c>
      <c r="AY462" s="14" t="s">
        <v>246</v>
      </c>
      <c r="BE462" s="166">
        <f t="shared" si="134"/>
        <v>0</v>
      </c>
      <c r="BF462" s="166">
        <f t="shared" si="135"/>
        <v>0</v>
      </c>
      <c r="BG462" s="166">
        <f t="shared" si="136"/>
        <v>0</v>
      </c>
      <c r="BH462" s="166">
        <f t="shared" si="137"/>
        <v>0</v>
      </c>
      <c r="BI462" s="166">
        <f t="shared" si="138"/>
        <v>0</v>
      </c>
      <c r="BJ462" s="14" t="s">
        <v>94</v>
      </c>
      <c r="BK462" s="166">
        <f t="shared" si="139"/>
        <v>0</v>
      </c>
      <c r="BL462" s="14" t="s">
        <v>252</v>
      </c>
      <c r="BM462" s="165" t="s">
        <v>3766</v>
      </c>
    </row>
    <row r="463" spans="1:65" s="2" customFormat="1" ht="16.5" customHeight="1">
      <c r="A463" s="29"/>
      <c r="B463" s="152"/>
      <c r="C463" s="172" t="s">
        <v>3767</v>
      </c>
      <c r="D463" s="172" t="s">
        <v>295</v>
      </c>
      <c r="E463" s="173" t="s">
        <v>3768</v>
      </c>
      <c r="F463" s="174" t="s">
        <v>3769</v>
      </c>
      <c r="G463" s="175" t="s">
        <v>371</v>
      </c>
      <c r="H463" s="176">
        <v>150</v>
      </c>
      <c r="I463" s="177"/>
      <c r="J463" s="178">
        <f t="shared" si="130"/>
        <v>0</v>
      </c>
      <c r="K463" s="179"/>
      <c r="L463" s="180"/>
      <c r="M463" s="181" t="s">
        <v>1</v>
      </c>
      <c r="N463" s="182" t="s">
        <v>41</v>
      </c>
      <c r="O463" s="58"/>
      <c r="P463" s="163">
        <f t="shared" si="131"/>
        <v>0</v>
      </c>
      <c r="Q463" s="163">
        <v>0</v>
      </c>
      <c r="R463" s="163">
        <f t="shared" si="132"/>
        <v>0</v>
      </c>
      <c r="S463" s="163">
        <v>0</v>
      </c>
      <c r="T463" s="164">
        <f t="shared" si="133"/>
        <v>0</v>
      </c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R463" s="165" t="s">
        <v>261</v>
      </c>
      <c r="AT463" s="165" t="s">
        <v>295</v>
      </c>
      <c r="AU463" s="165" t="s">
        <v>94</v>
      </c>
      <c r="AY463" s="14" t="s">
        <v>246</v>
      </c>
      <c r="BE463" s="166">
        <f t="shared" si="134"/>
        <v>0</v>
      </c>
      <c r="BF463" s="166">
        <f t="shared" si="135"/>
        <v>0</v>
      </c>
      <c r="BG463" s="166">
        <f t="shared" si="136"/>
        <v>0</v>
      </c>
      <c r="BH463" s="166">
        <f t="shared" si="137"/>
        <v>0</v>
      </c>
      <c r="BI463" s="166">
        <f t="shared" si="138"/>
        <v>0</v>
      </c>
      <c r="BJ463" s="14" t="s">
        <v>94</v>
      </c>
      <c r="BK463" s="166">
        <f t="shared" si="139"/>
        <v>0</v>
      </c>
      <c r="BL463" s="14" t="s">
        <v>252</v>
      </c>
      <c r="BM463" s="165" t="s">
        <v>3770</v>
      </c>
    </row>
    <row r="464" spans="1:65" s="2" customFormat="1" ht="16.5" customHeight="1">
      <c r="A464" s="29"/>
      <c r="B464" s="152"/>
      <c r="C464" s="153" t="s">
        <v>1494</v>
      </c>
      <c r="D464" s="153" t="s">
        <v>248</v>
      </c>
      <c r="E464" s="154" t="s">
        <v>3771</v>
      </c>
      <c r="F464" s="155" t="s">
        <v>3769</v>
      </c>
      <c r="G464" s="156" t="s">
        <v>371</v>
      </c>
      <c r="H464" s="157">
        <v>150</v>
      </c>
      <c r="I464" s="158"/>
      <c r="J464" s="159">
        <f t="shared" si="130"/>
        <v>0</v>
      </c>
      <c r="K464" s="160"/>
      <c r="L464" s="30"/>
      <c r="M464" s="161" t="s">
        <v>1</v>
      </c>
      <c r="N464" s="162" t="s">
        <v>41</v>
      </c>
      <c r="O464" s="58"/>
      <c r="P464" s="163">
        <f t="shared" si="131"/>
        <v>0</v>
      </c>
      <c r="Q464" s="163">
        <v>0</v>
      </c>
      <c r="R464" s="163">
        <f t="shared" si="132"/>
        <v>0</v>
      </c>
      <c r="S464" s="163">
        <v>0</v>
      </c>
      <c r="T464" s="164">
        <f t="shared" si="133"/>
        <v>0</v>
      </c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R464" s="165" t="s">
        <v>252</v>
      </c>
      <c r="AT464" s="165" t="s">
        <v>248</v>
      </c>
      <c r="AU464" s="165" t="s">
        <v>94</v>
      </c>
      <c r="AY464" s="14" t="s">
        <v>246</v>
      </c>
      <c r="BE464" s="166">
        <f t="shared" si="134"/>
        <v>0</v>
      </c>
      <c r="BF464" s="166">
        <f t="shared" si="135"/>
        <v>0</v>
      </c>
      <c r="BG464" s="166">
        <f t="shared" si="136"/>
        <v>0</v>
      </c>
      <c r="BH464" s="166">
        <f t="shared" si="137"/>
        <v>0</v>
      </c>
      <c r="BI464" s="166">
        <f t="shared" si="138"/>
        <v>0</v>
      </c>
      <c r="BJ464" s="14" t="s">
        <v>94</v>
      </c>
      <c r="BK464" s="166">
        <f t="shared" si="139"/>
        <v>0</v>
      </c>
      <c r="BL464" s="14" t="s">
        <v>252</v>
      </c>
      <c r="BM464" s="165" t="s">
        <v>3772</v>
      </c>
    </row>
    <row r="465" spans="1:65" s="2" customFormat="1" ht="16.5" customHeight="1">
      <c r="A465" s="29"/>
      <c r="B465" s="152"/>
      <c r="C465" s="153" t="s">
        <v>3773</v>
      </c>
      <c r="D465" s="153" t="s">
        <v>248</v>
      </c>
      <c r="E465" s="154" t="s">
        <v>3774</v>
      </c>
      <c r="F465" s="155" t="s">
        <v>3775</v>
      </c>
      <c r="G465" s="156" t="s">
        <v>371</v>
      </c>
      <c r="H465" s="157">
        <v>700</v>
      </c>
      <c r="I465" s="158"/>
      <c r="J465" s="159">
        <f t="shared" si="130"/>
        <v>0</v>
      </c>
      <c r="K465" s="160"/>
      <c r="L465" s="30"/>
      <c r="M465" s="161" t="s">
        <v>1</v>
      </c>
      <c r="N465" s="162" t="s">
        <v>41</v>
      </c>
      <c r="O465" s="58"/>
      <c r="P465" s="163">
        <f t="shared" si="131"/>
        <v>0</v>
      </c>
      <c r="Q465" s="163">
        <v>0</v>
      </c>
      <c r="R465" s="163">
        <f t="shared" si="132"/>
        <v>0</v>
      </c>
      <c r="S465" s="163">
        <v>0</v>
      </c>
      <c r="T465" s="164">
        <f t="shared" si="133"/>
        <v>0</v>
      </c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R465" s="165" t="s">
        <v>252</v>
      </c>
      <c r="AT465" s="165" t="s">
        <v>248</v>
      </c>
      <c r="AU465" s="165" t="s">
        <v>94</v>
      </c>
      <c r="AY465" s="14" t="s">
        <v>246</v>
      </c>
      <c r="BE465" s="166">
        <f t="shared" si="134"/>
        <v>0</v>
      </c>
      <c r="BF465" s="166">
        <f t="shared" si="135"/>
        <v>0</v>
      </c>
      <c r="BG465" s="166">
        <f t="shared" si="136"/>
        <v>0</v>
      </c>
      <c r="BH465" s="166">
        <f t="shared" si="137"/>
        <v>0</v>
      </c>
      <c r="BI465" s="166">
        <f t="shared" si="138"/>
        <v>0</v>
      </c>
      <c r="BJ465" s="14" t="s">
        <v>94</v>
      </c>
      <c r="BK465" s="166">
        <f t="shared" si="139"/>
        <v>0</v>
      </c>
      <c r="BL465" s="14" t="s">
        <v>252</v>
      </c>
      <c r="BM465" s="165" t="s">
        <v>3776</v>
      </c>
    </row>
    <row r="466" spans="1:65" s="2" customFormat="1" ht="16.5" customHeight="1">
      <c r="A466" s="29"/>
      <c r="B466" s="152"/>
      <c r="C466" s="172" t="s">
        <v>1497</v>
      </c>
      <c r="D466" s="172" t="s">
        <v>295</v>
      </c>
      <c r="E466" s="173" t="s">
        <v>3777</v>
      </c>
      <c r="F466" s="174" t="s">
        <v>3775</v>
      </c>
      <c r="G466" s="175" t="s">
        <v>371</v>
      </c>
      <c r="H466" s="176">
        <v>700</v>
      </c>
      <c r="I466" s="177"/>
      <c r="J466" s="178">
        <f t="shared" si="130"/>
        <v>0</v>
      </c>
      <c r="K466" s="179"/>
      <c r="L466" s="180"/>
      <c r="M466" s="181" t="s">
        <v>1</v>
      </c>
      <c r="N466" s="182" t="s">
        <v>41</v>
      </c>
      <c r="O466" s="58"/>
      <c r="P466" s="163">
        <f t="shared" si="131"/>
        <v>0</v>
      </c>
      <c r="Q466" s="163">
        <v>0</v>
      </c>
      <c r="R466" s="163">
        <f t="shared" si="132"/>
        <v>0</v>
      </c>
      <c r="S466" s="163">
        <v>0</v>
      </c>
      <c r="T466" s="164">
        <f t="shared" si="133"/>
        <v>0</v>
      </c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R466" s="165" t="s">
        <v>261</v>
      </c>
      <c r="AT466" s="165" t="s">
        <v>295</v>
      </c>
      <c r="AU466" s="165" t="s">
        <v>94</v>
      </c>
      <c r="AY466" s="14" t="s">
        <v>246</v>
      </c>
      <c r="BE466" s="166">
        <f t="shared" si="134"/>
        <v>0</v>
      </c>
      <c r="BF466" s="166">
        <f t="shared" si="135"/>
        <v>0</v>
      </c>
      <c r="BG466" s="166">
        <f t="shared" si="136"/>
        <v>0</v>
      </c>
      <c r="BH466" s="166">
        <f t="shared" si="137"/>
        <v>0</v>
      </c>
      <c r="BI466" s="166">
        <f t="shared" si="138"/>
        <v>0</v>
      </c>
      <c r="BJ466" s="14" t="s">
        <v>94</v>
      </c>
      <c r="BK466" s="166">
        <f t="shared" si="139"/>
        <v>0</v>
      </c>
      <c r="BL466" s="14" t="s">
        <v>252</v>
      </c>
      <c r="BM466" s="165" t="s">
        <v>3778</v>
      </c>
    </row>
    <row r="467" spans="1:65" s="2" customFormat="1" ht="16.5" customHeight="1">
      <c r="A467" s="29"/>
      <c r="B467" s="152"/>
      <c r="C467" s="153" t="s">
        <v>3779</v>
      </c>
      <c r="D467" s="153" t="s">
        <v>248</v>
      </c>
      <c r="E467" s="154" t="s">
        <v>3780</v>
      </c>
      <c r="F467" s="155" t="s">
        <v>3781</v>
      </c>
      <c r="G467" s="156" t="s">
        <v>371</v>
      </c>
      <c r="H467" s="157">
        <v>400</v>
      </c>
      <c r="I467" s="158"/>
      <c r="J467" s="159">
        <f t="shared" si="130"/>
        <v>0</v>
      </c>
      <c r="K467" s="160"/>
      <c r="L467" s="30"/>
      <c r="M467" s="161" t="s">
        <v>1</v>
      </c>
      <c r="N467" s="162" t="s">
        <v>41</v>
      </c>
      <c r="O467" s="58"/>
      <c r="P467" s="163">
        <f t="shared" si="131"/>
        <v>0</v>
      </c>
      <c r="Q467" s="163">
        <v>0</v>
      </c>
      <c r="R467" s="163">
        <f t="shared" si="132"/>
        <v>0</v>
      </c>
      <c r="S467" s="163">
        <v>0</v>
      </c>
      <c r="T467" s="164">
        <f t="shared" si="133"/>
        <v>0</v>
      </c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R467" s="165" t="s">
        <v>252</v>
      </c>
      <c r="AT467" s="165" t="s">
        <v>248</v>
      </c>
      <c r="AU467" s="165" t="s">
        <v>94</v>
      </c>
      <c r="AY467" s="14" t="s">
        <v>246</v>
      </c>
      <c r="BE467" s="166">
        <f t="shared" si="134"/>
        <v>0</v>
      </c>
      <c r="BF467" s="166">
        <f t="shared" si="135"/>
        <v>0</v>
      </c>
      <c r="BG467" s="166">
        <f t="shared" si="136"/>
        <v>0</v>
      </c>
      <c r="BH467" s="166">
        <f t="shared" si="137"/>
        <v>0</v>
      </c>
      <c r="BI467" s="166">
        <f t="shared" si="138"/>
        <v>0</v>
      </c>
      <c r="BJ467" s="14" t="s">
        <v>94</v>
      </c>
      <c r="BK467" s="166">
        <f t="shared" si="139"/>
        <v>0</v>
      </c>
      <c r="BL467" s="14" t="s">
        <v>252</v>
      </c>
      <c r="BM467" s="165" t="s">
        <v>3782</v>
      </c>
    </row>
    <row r="468" spans="1:65" s="2" customFormat="1" ht="16.5" customHeight="1">
      <c r="A468" s="29"/>
      <c r="B468" s="152"/>
      <c r="C468" s="172" t="s">
        <v>1502</v>
      </c>
      <c r="D468" s="172" t="s">
        <v>295</v>
      </c>
      <c r="E468" s="173" t="s">
        <v>3783</v>
      </c>
      <c r="F468" s="174" t="s">
        <v>3781</v>
      </c>
      <c r="G468" s="175" t="s">
        <v>371</v>
      </c>
      <c r="H468" s="176">
        <v>400</v>
      </c>
      <c r="I468" s="177"/>
      <c r="J468" s="178">
        <f t="shared" si="130"/>
        <v>0</v>
      </c>
      <c r="K468" s="179"/>
      <c r="L468" s="180"/>
      <c r="M468" s="181" t="s">
        <v>1</v>
      </c>
      <c r="N468" s="182" t="s">
        <v>41</v>
      </c>
      <c r="O468" s="58"/>
      <c r="P468" s="163">
        <f t="shared" si="131"/>
        <v>0</v>
      </c>
      <c r="Q468" s="163">
        <v>0</v>
      </c>
      <c r="R468" s="163">
        <f t="shared" si="132"/>
        <v>0</v>
      </c>
      <c r="S468" s="163">
        <v>0</v>
      </c>
      <c r="T468" s="164">
        <f t="shared" si="133"/>
        <v>0</v>
      </c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R468" s="165" t="s">
        <v>261</v>
      </c>
      <c r="AT468" s="165" t="s">
        <v>295</v>
      </c>
      <c r="AU468" s="165" t="s">
        <v>94</v>
      </c>
      <c r="AY468" s="14" t="s">
        <v>246</v>
      </c>
      <c r="BE468" s="166">
        <f t="shared" si="134"/>
        <v>0</v>
      </c>
      <c r="BF468" s="166">
        <f t="shared" si="135"/>
        <v>0</v>
      </c>
      <c r="BG468" s="166">
        <f t="shared" si="136"/>
        <v>0</v>
      </c>
      <c r="BH468" s="166">
        <f t="shared" si="137"/>
        <v>0</v>
      </c>
      <c r="BI468" s="166">
        <f t="shared" si="138"/>
        <v>0</v>
      </c>
      <c r="BJ468" s="14" t="s">
        <v>94</v>
      </c>
      <c r="BK468" s="166">
        <f t="shared" si="139"/>
        <v>0</v>
      </c>
      <c r="BL468" s="14" t="s">
        <v>252</v>
      </c>
      <c r="BM468" s="165" t="s">
        <v>3784</v>
      </c>
    </row>
    <row r="469" spans="1:65" s="2" customFormat="1" ht="16.5" customHeight="1">
      <c r="A469" s="29"/>
      <c r="B469" s="152"/>
      <c r="C469" s="153" t="s">
        <v>3785</v>
      </c>
      <c r="D469" s="153" t="s">
        <v>248</v>
      </c>
      <c r="E469" s="154" t="s">
        <v>3786</v>
      </c>
      <c r="F469" s="155" t="s">
        <v>3787</v>
      </c>
      <c r="G469" s="156" t="s">
        <v>371</v>
      </c>
      <c r="H469" s="157">
        <v>150</v>
      </c>
      <c r="I469" s="158"/>
      <c r="J469" s="159">
        <f t="shared" si="130"/>
        <v>0</v>
      </c>
      <c r="K469" s="160"/>
      <c r="L469" s="30"/>
      <c r="M469" s="161" t="s">
        <v>1</v>
      </c>
      <c r="N469" s="162" t="s">
        <v>41</v>
      </c>
      <c r="O469" s="58"/>
      <c r="P469" s="163">
        <f t="shared" si="131"/>
        <v>0</v>
      </c>
      <c r="Q469" s="163">
        <v>0</v>
      </c>
      <c r="R469" s="163">
        <f t="shared" si="132"/>
        <v>0</v>
      </c>
      <c r="S469" s="163">
        <v>0</v>
      </c>
      <c r="T469" s="164">
        <f t="shared" si="133"/>
        <v>0</v>
      </c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R469" s="165" t="s">
        <v>252</v>
      </c>
      <c r="AT469" s="165" t="s">
        <v>248</v>
      </c>
      <c r="AU469" s="165" t="s">
        <v>94</v>
      </c>
      <c r="AY469" s="14" t="s">
        <v>246</v>
      </c>
      <c r="BE469" s="166">
        <f t="shared" si="134"/>
        <v>0</v>
      </c>
      <c r="BF469" s="166">
        <f t="shared" si="135"/>
        <v>0</v>
      </c>
      <c r="BG469" s="166">
        <f t="shared" si="136"/>
        <v>0</v>
      </c>
      <c r="BH469" s="166">
        <f t="shared" si="137"/>
        <v>0</v>
      </c>
      <c r="BI469" s="166">
        <f t="shared" si="138"/>
        <v>0</v>
      </c>
      <c r="BJ469" s="14" t="s">
        <v>94</v>
      </c>
      <c r="BK469" s="166">
        <f t="shared" si="139"/>
        <v>0</v>
      </c>
      <c r="BL469" s="14" t="s">
        <v>252</v>
      </c>
      <c r="BM469" s="165" t="s">
        <v>3788</v>
      </c>
    </row>
    <row r="470" spans="1:65" s="2" customFormat="1" ht="16.5" customHeight="1">
      <c r="A470" s="29"/>
      <c r="B470" s="152"/>
      <c r="C470" s="172" t="s">
        <v>1505</v>
      </c>
      <c r="D470" s="172" t="s">
        <v>295</v>
      </c>
      <c r="E470" s="173" t="s">
        <v>3789</v>
      </c>
      <c r="F470" s="174" t="s">
        <v>3787</v>
      </c>
      <c r="G470" s="175" t="s">
        <v>371</v>
      </c>
      <c r="H470" s="176">
        <v>150</v>
      </c>
      <c r="I470" s="177"/>
      <c r="J470" s="178">
        <f t="shared" si="130"/>
        <v>0</v>
      </c>
      <c r="K470" s="179"/>
      <c r="L470" s="180"/>
      <c r="M470" s="181" t="s">
        <v>1</v>
      </c>
      <c r="N470" s="182" t="s">
        <v>41</v>
      </c>
      <c r="O470" s="58"/>
      <c r="P470" s="163">
        <f t="shared" si="131"/>
        <v>0</v>
      </c>
      <c r="Q470" s="163">
        <v>0</v>
      </c>
      <c r="R470" s="163">
        <f t="shared" si="132"/>
        <v>0</v>
      </c>
      <c r="S470" s="163">
        <v>0</v>
      </c>
      <c r="T470" s="164">
        <f t="shared" si="133"/>
        <v>0</v>
      </c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R470" s="165" t="s">
        <v>261</v>
      </c>
      <c r="AT470" s="165" t="s">
        <v>295</v>
      </c>
      <c r="AU470" s="165" t="s">
        <v>94</v>
      </c>
      <c r="AY470" s="14" t="s">
        <v>246</v>
      </c>
      <c r="BE470" s="166">
        <f t="shared" si="134"/>
        <v>0</v>
      </c>
      <c r="BF470" s="166">
        <f t="shared" si="135"/>
        <v>0</v>
      </c>
      <c r="BG470" s="166">
        <f t="shared" si="136"/>
        <v>0</v>
      </c>
      <c r="BH470" s="166">
        <f t="shared" si="137"/>
        <v>0</v>
      </c>
      <c r="BI470" s="166">
        <f t="shared" si="138"/>
        <v>0</v>
      </c>
      <c r="BJ470" s="14" t="s">
        <v>94</v>
      </c>
      <c r="BK470" s="166">
        <f t="shared" si="139"/>
        <v>0</v>
      </c>
      <c r="BL470" s="14" t="s">
        <v>252</v>
      </c>
      <c r="BM470" s="165" t="s">
        <v>3790</v>
      </c>
    </row>
    <row r="471" spans="1:65" s="2" customFormat="1" ht="16.5" customHeight="1">
      <c r="A471" s="29"/>
      <c r="B471" s="152"/>
      <c r="C471" s="153" t="s">
        <v>3791</v>
      </c>
      <c r="D471" s="153" t="s">
        <v>248</v>
      </c>
      <c r="E471" s="154" t="s">
        <v>3792</v>
      </c>
      <c r="F471" s="155" t="s">
        <v>3793</v>
      </c>
      <c r="G471" s="156" t="s">
        <v>371</v>
      </c>
      <c r="H471" s="157">
        <v>100</v>
      </c>
      <c r="I471" s="158"/>
      <c r="J471" s="159">
        <f t="shared" si="130"/>
        <v>0</v>
      </c>
      <c r="K471" s="160"/>
      <c r="L471" s="30"/>
      <c r="M471" s="161" t="s">
        <v>1</v>
      </c>
      <c r="N471" s="162" t="s">
        <v>41</v>
      </c>
      <c r="O471" s="58"/>
      <c r="P471" s="163">
        <f t="shared" si="131"/>
        <v>0</v>
      </c>
      <c r="Q471" s="163">
        <v>0</v>
      </c>
      <c r="R471" s="163">
        <f t="shared" si="132"/>
        <v>0</v>
      </c>
      <c r="S471" s="163">
        <v>0</v>
      </c>
      <c r="T471" s="164">
        <f t="shared" si="133"/>
        <v>0</v>
      </c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R471" s="165" t="s">
        <v>252</v>
      </c>
      <c r="AT471" s="165" t="s">
        <v>248</v>
      </c>
      <c r="AU471" s="165" t="s">
        <v>94</v>
      </c>
      <c r="AY471" s="14" t="s">
        <v>246</v>
      </c>
      <c r="BE471" s="166">
        <f t="shared" si="134"/>
        <v>0</v>
      </c>
      <c r="BF471" s="166">
        <f t="shared" si="135"/>
        <v>0</v>
      </c>
      <c r="BG471" s="166">
        <f t="shared" si="136"/>
        <v>0</v>
      </c>
      <c r="BH471" s="166">
        <f t="shared" si="137"/>
        <v>0</v>
      </c>
      <c r="BI471" s="166">
        <f t="shared" si="138"/>
        <v>0</v>
      </c>
      <c r="BJ471" s="14" t="s">
        <v>94</v>
      </c>
      <c r="BK471" s="166">
        <f t="shared" si="139"/>
        <v>0</v>
      </c>
      <c r="BL471" s="14" t="s">
        <v>252</v>
      </c>
      <c r="BM471" s="165" t="s">
        <v>3794</v>
      </c>
    </row>
    <row r="472" spans="1:65" s="2" customFormat="1" ht="16.5" customHeight="1">
      <c r="A472" s="29"/>
      <c r="B472" s="152"/>
      <c r="C472" s="172" t="s">
        <v>1509</v>
      </c>
      <c r="D472" s="172" t="s">
        <v>295</v>
      </c>
      <c r="E472" s="173" t="s">
        <v>3795</v>
      </c>
      <c r="F472" s="174" t="s">
        <v>3793</v>
      </c>
      <c r="G472" s="175" t="s">
        <v>371</v>
      </c>
      <c r="H472" s="176">
        <v>100</v>
      </c>
      <c r="I472" s="177"/>
      <c r="J472" s="178">
        <f t="shared" si="130"/>
        <v>0</v>
      </c>
      <c r="K472" s="179"/>
      <c r="L472" s="180"/>
      <c r="M472" s="181" t="s">
        <v>1</v>
      </c>
      <c r="N472" s="182" t="s">
        <v>41</v>
      </c>
      <c r="O472" s="58"/>
      <c r="P472" s="163">
        <f t="shared" si="131"/>
        <v>0</v>
      </c>
      <c r="Q472" s="163">
        <v>0</v>
      </c>
      <c r="R472" s="163">
        <f t="shared" si="132"/>
        <v>0</v>
      </c>
      <c r="S472" s="163">
        <v>0</v>
      </c>
      <c r="T472" s="164">
        <f t="shared" si="133"/>
        <v>0</v>
      </c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R472" s="165" t="s">
        <v>261</v>
      </c>
      <c r="AT472" s="165" t="s">
        <v>295</v>
      </c>
      <c r="AU472" s="165" t="s">
        <v>94</v>
      </c>
      <c r="AY472" s="14" t="s">
        <v>246</v>
      </c>
      <c r="BE472" s="166">
        <f t="shared" si="134"/>
        <v>0</v>
      </c>
      <c r="BF472" s="166">
        <f t="shared" si="135"/>
        <v>0</v>
      </c>
      <c r="BG472" s="166">
        <f t="shared" si="136"/>
        <v>0</v>
      </c>
      <c r="BH472" s="166">
        <f t="shared" si="137"/>
        <v>0</v>
      </c>
      <c r="BI472" s="166">
        <f t="shared" si="138"/>
        <v>0</v>
      </c>
      <c r="BJ472" s="14" t="s">
        <v>94</v>
      </c>
      <c r="BK472" s="166">
        <f t="shared" si="139"/>
        <v>0</v>
      </c>
      <c r="BL472" s="14" t="s">
        <v>252</v>
      </c>
      <c r="BM472" s="165" t="s">
        <v>3796</v>
      </c>
    </row>
    <row r="473" spans="1:65" s="2" customFormat="1" ht="16.5" customHeight="1">
      <c r="A473" s="29"/>
      <c r="B473" s="152"/>
      <c r="C473" s="153" t="s">
        <v>3797</v>
      </c>
      <c r="D473" s="153" t="s">
        <v>248</v>
      </c>
      <c r="E473" s="154" t="s">
        <v>3798</v>
      </c>
      <c r="F473" s="155" t="s">
        <v>3799</v>
      </c>
      <c r="G473" s="156" t="s">
        <v>371</v>
      </c>
      <c r="H473" s="157">
        <v>400</v>
      </c>
      <c r="I473" s="158"/>
      <c r="J473" s="159">
        <f t="shared" si="130"/>
        <v>0</v>
      </c>
      <c r="K473" s="160"/>
      <c r="L473" s="30"/>
      <c r="M473" s="161" t="s">
        <v>1</v>
      </c>
      <c r="N473" s="162" t="s">
        <v>41</v>
      </c>
      <c r="O473" s="58"/>
      <c r="P473" s="163">
        <f t="shared" si="131"/>
        <v>0</v>
      </c>
      <c r="Q473" s="163">
        <v>0</v>
      </c>
      <c r="R473" s="163">
        <f t="shared" si="132"/>
        <v>0</v>
      </c>
      <c r="S473" s="163">
        <v>0</v>
      </c>
      <c r="T473" s="164">
        <f t="shared" si="133"/>
        <v>0</v>
      </c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R473" s="165" t="s">
        <v>252</v>
      </c>
      <c r="AT473" s="165" t="s">
        <v>248</v>
      </c>
      <c r="AU473" s="165" t="s">
        <v>94</v>
      </c>
      <c r="AY473" s="14" t="s">
        <v>246</v>
      </c>
      <c r="BE473" s="166">
        <f t="shared" si="134"/>
        <v>0</v>
      </c>
      <c r="BF473" s="166">
        <f t="shared" si="135"/>
        <v>0</v>
      </c>
      <c r="BG473" s="166">
        <f t="shared" si="136"/>
        <v>0</v>
      </c>
      <c r="BH473" s="166">
        <f t="shared" si="137"/>
        <v>0</v>
      </c>
      <c r="BI473" s="166">
        <f t="shared" si="138"/>
        <v>0</v>
      </c>
      <c r="BJ473" s="14" t="s">
        <v>94</v>
      </c>
      <c r="BK473" s="166">
        <f t="shared" si="139"/>
        <v>0</v>
      </c>
      <c r="BL473" s="14" t="s">
        <v>252</v>
      </c>
      <c r="BM473" s="165" t="s">
        <v>3800</v>
      </c>
    </row>
    <row r="474" spans="1:65" s="2" customFormat="1" ht="16.5" customHeight="1">
      <c r="A474" s="29"/>
      <c r="B474" s="152"/>
      <c r="C474" s="172" t="s">
        <v>1512</v>
      </c>
      <c r="D474" s="172" t="s">
        <v>295</v>
      </c>
      <c r="E474" s="173" t="s">
        <v>3801</v>
      </c>
      <c r="F474" s="174" t="s">
        <v>3799</v>
      </c>
      <c r="G474" s="175" t="s">
        <v>371</v>
      </c>
      <c r="H474" s="176">
        <v>400</v>
      </c>
      <c r="I474" s="177"/>
      <c r="J474" s="178">
        <f t="shared" si="130"/>
        <v>0</v>
      </c>
      <c r="K474" s="179"/>
      <c r="L474" s="180"/>
      <c r="M474" s="181" t="s">
        <v>1</v>
      </c>
      <c r="N474" s="182" t="s">
        <v>41</v>
      </c>
      <c r="O474" s="58"/>
      <c r="P474" s="163">
        <f t="shared" si="131"/>
        <v>0</v>
      </c>
      <c r="Q474" s="163">
        <v>0</v>
      </c>
      <c r="R474" s="163">
        <f t="shared" si="132"/>
        <v>0</v>
      </c>
      <c r="S474" s="163">
        <v>0</v>
      </c>
      <c r="T474" s="164">
        <f t="shared" si="133"/>
        <v>0</v>
      </c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R474" s="165" t="s">
        <v>261</v>
      </c>
      <c r="AT474" s="165" t="s">
        <v>295</v>
      </c>
      <c r="AU474" s="165" t="s">
        <v>94</v>
      </c>
      <c r="AY474" s="14" t="s">
        <v>246</v>
      </c>
      <c r="BE474" s="166">
        <f t="shared" si="134"/>
        <v>0</v>
      </c>
      <c r="BF474" s="166">
        <f t="shared" si="135"/>
        <v>0</v>
      </c>
      <c r="BG474" s="166">
        <f t="shared" si="136"/>
        <v>0</v>
      </c>
      <c r="BH474" s="166">
        <f t="shared" si="137"/>
        <v>0</v>
      </c>
      <c r="BI474" s="166">
        <f t="shared" si="138"/>
        <v>0</v>
      </c>
      <c r="BJ474" s="14" t="s">
        <v>94</v>
      </c>
      <c r="BK474" s="166">
        <f t="shared" si="139"/>
        <v>0</v>
      </c>
      <c r="BL474" s="14" t="s">
        <v>252</v>
      </c>
      <c r="BM474" s="165" t="s">
        <v>3802</v>
      </c>
    </row>
    <row r="475" spans="1:65" s="2" customFormat="1" ht="16.5" customHeight="1">
      <c r="A475" s="29"/>
      <c r="B475" s="152"/>
      <c r="C475" s="153" t="s">
        <v>3803</v>
      </c>
      <c r="D475" s="153" t="s">
        <v>248</v>
      </c>
      <c r="E475" s="154" t="s">
        <v>3804</v>
      </c>
      <c r="F475" s="155" t="s">
        <v>3805</v>
      </c>
      <c r="G475" s="156" t="s">
        <v>324</v>
      </c>
      <c r="H475" s="157">
        <v>1600</v>
      </c>
      <c r="I475" s="158"/>
      <c r="J475" s="159">
        <f t="shared" si="130"/>
        <v>0</v>
      </c>
      <c r="K475" s="160"/>
      <c r="L475" s="30"/>
      <c r="M475" s="161" t="s">
        <v>1</v>
      </c>
      <c r="N475" s="162" t="s">
        <v>41</v>
      </c>
      <c r="O475" s="58"/>
      <c r="P475" s="163">
        <f t="shared" si="131"/>
        <v>0</v>
      </c>
      <c r="Q475" s="163">
        <v>0</v>
      </c>
      <c r="R475" s="163">
        <f t="shared" si="132"/>
        <v>0</v>
      </c>
      <c r="S475" s="163">
        <v>0</v>
      </c>
      <c r="T475" s="164">
        <f t="shared" si="133"/>
        <v>0</v>
      </c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R475" s="165" t="s">
        <v>252</v>
      </c>
      <c r="AT475" s="165" t="s">
        <v>248</v>
      </c>
      <c r="AU475" s="165" t="s">
        <v>94</v>
      </c>
      <c r="AY475" s="14" t="s">
        <v>246</v>
      </c>
      <c r="BE475" s="166">
        <f t="shared" si="134"/>
        <v>0</v>
      </c>
      <c r="BF475" s="166">
        <f t="shared" si="135"/>
        <v>0</v>
      </c>
      <c r="BG475" s="166">
        <f t="shared" si="136"/>
        <v>0</v>
      </c>
      <c r="BH475" s="166">
        <f t="shared" si="137"/>
        <v>0</v>
      </c>
      <c r="BI475" s="166">
        <f t="shared" si="138"/>
        <v>0</v>
      </c>
      <c r="BJ475" s="14" t="s">
        <v>94</v>
      </c>
      <c r="BK475" s="166">
        <f t="shared" si="139"/>
        <v>0</v>
      </c>
      <c r="BL475" s="14" t="s">
        <v>252</v>
      </c>
      <c r="BM475" s="165" t="s">
        <v>3806</v>
      </c>
    </row>
    <row r="476" spans="1:65" s="2" customFormat="1" ht="16.5" customHeight="1">
      <c r="A476" s="29"/>
      <c r="B476" s="152"/>
      <c r="C476" s="172" t="s">
        <v>1516</v>
      </c>
      <c r="D476" s="172" t="s">
        <v>295</v>
      </c>
      <c r="E476" s="173" t="s">
        <v>3807</v>
      </c>
      <c r="F476" s="174" t="s">
        <v>3805</v>
      </c>
      <c r="G476" s="175" t="s">
        <v>324</v>
      </c>
      <c r="H476" s="176">
        <v>1600</v>
      </c>
      <c r="I476" s="177"/>
      <c r="J476" s="178">
        <f t="shared" si="130"/>
        <v>0</v>
      </c>
      <c r="K476" s="179"/>
      <c r="L476" s="180"/>
      <c r="M476" s="181" t="s">
        <v>1</v>
      </c>
      <c r="N476" s="182" t="s">
        <v>41</v>
      </c>
      <c r="O476" s="58"/>
      <c r="P476" s="163">
        <f t="shared" si="131"/>
        <v>0</v>
      </c>
      <c r="Q476" s="163">
        <v>0</v>
      </c>
      <c r="R476" s="163">
        <f t="shared" si="132"/>
        <v>0</v>
      </c>
      <c r="S476" s="163">
        <v>0</v>
      </c>
      <c r="T476" s="164">
        <f t="shared" si="133"/>
        <v>0</v>
      </c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R476" s="165" t="s">
        <v>261</v>
      </c>
      <c r="AT476" s="165" t="s">
        <v>295</v>
      </c>
      <c r="AU476" s="165" t="s">
        <v>94</v>
      </c>
      <c r="AY476" s="14" t="s">
        <v>246</v>
      </c>
      <c r="BE476" s="166">
        <f t="shared" si="134"/>
        <v>0</v>
      </c>
      <c r="BF476" s="166">
        <f t="shared" si="135"/>
        <v>0</v>
      </c>
      <c r="BG476" s="166">
        <f t="shared" si="136"/>
        <v>0</v>
      </c>
      <c r="BH476" s="166">
        <f t="shared" si="137"/>
        <v>0</v>
      </c>
      <c r="BI476" s="166">
        <f t="shared" si="138"/>
        <v>0</v>
      </c>
      <c r="BJ476" s="14" t="s">
        <v>94</v>
      </c>
      <c r="BK476" s="166">
        <f t="shared" si="139"/>
        <v>0</v>
      </c>
      <c r="BL476" s="14" t="s">
        <v>252</v>
      </c>
      <c r="BM476" s="165" t="s">
        <v>3808</v>
      </c>
    </row>
    <row r="477" spans="1:65" s="2" customFormat="1" ht="16.5" customHeight="1">
      <c r="A477" s="29"/>
      <c r="B477" s="152"/>
      <c r="C477" s="153" t="s">
        <v>3809</v>
      </c>
      <c r="D477" s="153" t="s">
        <v>248</v>
      </c>
      <c r="E477" s="154" t="s">
        <v>3810</v>
      </c>
      <c r="F477" s="155" t="s">
        <v>3811</v>
      </c>
      <c r="G477" s="156" t="s">
        <v>324</v>
      </c>
      <c r="H477" s="157">
        <v>250</v>
      </c>
      <c r="I477" s="158"/>
      <c r="J477" s="159">
        <f t="shared" si="130"/>
        <v>0</v>
      </c>
      <c r="K477" s="160"/>
      <c r="L477" s="30"/>
      <c r="M477" s="161" t="s">
        <v>1</v>
      </c>
      <c r="N477" s="162" t="s">
        <v>41</v>
      </c>
      <c r="O477" s="58"/>
      <c r="P477" s="163">
        <f t="shared" si="131"/>
        <v>0</v>
      </c>
      <c r="Q477" s="163">
        <v>0</v>
      </c>
      <c r="R477" s="163">
        <f t="shared" si="132"/>
        <v>0</v>
      </c>
      <c r="S477" s="163">
        <v>0</v>
      </c>
      <c r="T477" s="164">
        <f t="shared" si="133"/>
        <v>0</v>
      </c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R477" s="165" t="s">
        <v>252</v>
      </c>
      <c r="AT477" s="165" t="s">
        <v>248</v>
      </c>
      <c r="AU477" s="165" t="s">
        <v>94</v>
      </c>
      <c r="AY477" s="14" t="s">
        <v>246</v>
      </c>
      <c r="BE477" s="166">
        <f t="shared" si="134"/>
        <v>0</v>
      </c>
      <c r="BF477" s="166">
        <f t="shared" si="135"/>
        <v>0</v>
      </c>
      <c r="BG477" s="166">
        <f t="shared" si="136"/>
        <v>0</v>
      </c>
      <c r="BH477" s="166">
        <f t="shared" si="137"/>
        <v>0</v>
      </c>
      <c r="BI477" s="166">
        <f t="shared" si="138"/>
        <v>0</v>
      </c>
      <c r="BJ477" s="14" t="s">
        <v>94</v>
      </c>
      <c r="BK477" s="166">
        <f t="shared" si="139"/>
        <v>0</v>
      </c>
      <c r="BL477" s="14" t="s">
        <v>252</v>
      </c>
      <c r="BM477" s="165" t="s">
        <v>3812</v>
      </c>
    </row>
    <row r="478" spans="1:65" s="2" customFormat="1" ht="16.5" customHeight="1">
      <c r="A478" s="29"/>
      <c r="B478" s="152"/>
      <c r="C478" s="172" t="s">
        <v>1519</v>
      </c>
      <c r="D478" s="172" t="s">
        <v>295</v>
      </c>
      <c r="E478" s="173" t="s">
        <v>3813</v>
      </c>
      <c r="F478" s="174" t="s">
        <v>3811</v>
      </c>
      <c r="G478" s="175" t="s">
        <v>324</v>
      </c>
      <c r="H478" s="176">
        <v>250</v>
      </c>
      <c r="I478" s="177"/>
      <c r="J478" s="178">
        <f t="shared" si="130"/>
        <v>0</v>
      </c>
      <c r="K478" s="179"/>
      <c r="L478" s="180"/>
      <c r="M478" s="181" t="s">
        <v>1</v>
      </c>
      <c r="N478" s="182" t="s">
        <v>41</v>
      </c>
      <c r="O478" s="58"/>
      <c r="P478" s="163">
        <f t="shared" si="131"/>
        <v>0</v>
      </c>
      <c r="Q478" s="163">
        <v>0</v>
      </c>
      <c r="R478" s="163">
        <f t="shared" si="132"/>
        <v>0</v>
      </c>
      <c r="S478" s="163">
        <v>0</v>
      </c>
      <c r="T478" s="164">
        <f t="shared" si="133"/>
        <v>0</v>
      </c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R478" s="165" t="s">
        <v>261</v>
      </c>
      <c r="AT478" s="165" t="s">
        <v>295</v>
      </c>
      <c r="AU478" s="165" t="s">
        <v>94</v>
      </c>
      <c r="AY478" s="14" t="s">
        <v>246</v>
      </c>
      <c r="BE478" s="166">
        <f t="shared" si="134"/>
        <v>0</v>
      </c>
      <c r="BF478" s="166">
        <f t="shared" si="135"/>
        <v>0</v>
      </c>
      <c r="BG478" s="166">
        <f t="shared" si="136"/>
        <v>0</v>
      </c>
      <c r="BH478" s="166">
        <f t="shared" si="137"/>
        <v>0</v>
      </c>
      <c r="BI478" s="166">
        <f t="shared" si="138"/>
        <v>0</v>
      </c>
      <c r="BJ478" s="14" t="s">
        <v>94</v>
      </c>
      <c r="BK478" s="166">
        <f t="shared" si="139"/>
        <v>0</v>
      </c>
      <c r="BL478" s="14" t="s">
        <v>252</v>
      </c>
      <c r="BM478" s="165" t="s">
        <v>3814</v>
      </c>
    </row>
    <row r="479" spans="1:65" s="2" customFormat="1" ht="16.5" customHeight="1">
      <c r="A479" s="29"/>
      <c r="B479" s="152"/>
      <c r="C479" s="153" t="s">
        <v>3815</v>
      </c>
      <c r="D479" s="153" t="s">
        <v>248</v>
      </c>
      <c r="E479" s="154" t="s">
        <v>3816</v>
      </c>
      <c r="F479" s="155" t="s">
        <v>3817</v>
      </c>
      <c r="G479" s="156" t="s">
        <v>324</v>
      </c>
      <c r="H479" s="157">
        <v>80</v>
      </c>
      <c r="I479" s="158"/>
      <c r="J479" s="159">
        <f t="shared" si="130"/>
        <v>0</v>
      </c>
      <c r="K479" s="160"/>
      <c r="L479" s="30"/>
      <c r="M479" s="161" t="s">
        <v>1</v>
      </c>
      <c r="N479" s="162" t="s">
        <v>41</v>
      </c>
      <c r="O479" s="58"/>
      <c r="P479" s="163">
        <f t="shared" si="131"/>
        <v>0</v>
      </c>
      <c r="Q479" s="163">
        <v>0</v>
      </c>
      <c r="R479" s="163">
        <f t="shared" si="132"/>
        <v>0</v>
      </c>
      <c r="S479" s="163">
        <v>0</v>
      </c>
      <c r="T479" s="164">
        <f t="shared" si="133"/>
        <v>0</v>
      </c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R479" s="165" t="s">
        <v>252</v>
      </c>
      <c r="AT479" s="165" t="s">
        <v>248</v>
      </c>
      <c r="AU479" s="165" t="s">
        <v>94</v>
      </c>
      <c r="AY479" s="14" t="s">
        <v>246</v>
      </c>
      <c r="BE479" s="166">
        <f t="shared" si="134"/>
        <v>0</v>
      </c>
      <c r="BF479" s="166">
        <f t="shared" si="135"/>
        <v>0</v>
      </c>
      <c r="BG479" s="166">
        <f t="shared" si="136"/>
        <v>0</v>
      </c>
      <c r="BH479" s="166">
        <f t="shared" si="137"/>
        <v>0</v>
      </c>
      <c r="BI479" s="166">
        <f t="shared" si="138"/>
        <v>0</v>
      </c>
      <c r="BJ479" s="14" t="s">
        <v>94</v>
      </c>
      <c r="BK479" s="166">
        <f t="shared" si="139"/>
        <v>0</v>
      </c>
      <c r="BL479" s="14" t="s">
        <v>252</v>
      </c>
      <c r="BM479" s="165" t="s">
        <v>3818</v>
      </c>
    </row>
    <row r="480" spans="1:65" s="2" customFormat="1" ht="16.5" customHeight="1">
      <c r="A480" s="29"/>
      <c r="B480" s="152"/>
      <c r="C480" s="172" t="s">
        <v>1521</v>
      </c>
      <c r="D480" s="172" t="s">
        <v>295</v>
      </c>
      <c r="E480" s="173" t="s">
        <v>3819</v>
      </c>
      <c r="F480" s="174" t="s">
        <v>3817</v>
      </c>
      <c r="G480" s="175" t="s">
        <v>324</v>
      </c>
      <c r="H480" s="176">
        <v>80</v>
      </c>
      <c r="I480" s="177"/>
      <c r="J480" s="178">
        <f t="shared" si="130"/>
        <v>0</v>
      </c>
      <c r="K480" s="179"/>
      <c r="L480" s="180"/>
      <c r="M480" s="181" t="s">
        <v>1</v>
      </c>
      <c r="N480" s="182" t="s">
        <v>41</v>
      </c>
      <c r="O480" s="58"/>
      <c r="P480" s="163">
        <f t="shared" si="131"/>
        <v>0</v>
      </c>
      <c r="Q480" s="163">
        <v>0</v>
      </c>
      <c r="R480" s="163">
        <f t="shared" si="132"/>
        <v>0</v>
      </c>
      <c r="S480" s="163">
        <v>0</v>
      </c>
      <c r="T480" s="164">
        <f t="shared" si="133"/>
        <v>0</v>
      </c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R480" s="165" t="s">
        <v>261</v>
      </c>
      <c r="AT480" s="165" t="s">
        <v>295</v>
      </c>
      <c r="AU480" s="165" t="s">
        <v>94</v>
      </c>
      <c r="AY480" s="14" t="s">
        <v>246</v>
      </c>
      <c r="BE480" s="166">
        <f t="shared" si="134"/>
        <v>0</v>
      </c>
      <c r="BF480" s="166">
        <f t="shared" si="135"/>
        <v>0</v>
      </c>
      <c r="BG480" s="166">
        <f t="shared" si="136"/>
        <v>0</v>
      </c>
      <c r="BH480" s="166">
        <f t="shared" si="137"/>
        <v>0</v>
      </c>
      <c r="BI480" s="166">
        <f t="shared" si="138"/>
        <v>0</v>
      </c>
      <c r="BJ480" s="14" t="s">
        <v>94</v>
      </c>
      <c r="BK480" s="166">
        <f t="shared" si="139"/>
        <v>0</v>
      </c>
      <c r="BL480" s="14" t="s">
        <v>252</v>
      </c>
      <c r="BM480" s="165" t="s">
        <v>3820</v>
      </c>
    </row>
    <row r="481" spans="1:65" s="2" customFormat="1" ht="16.5" customHeight="1">
      <c r="A481" s="29"/>
      <c r="B481" s="152"/>
      <c r="C481" s="153" t="s">
        <v>3821</v>
      </c>
      <c r="D481" s="153" t="s">
        <v>248</v>
      </c>
      <c r="E481" s="154" t="s">
        <v>3822</v>
      </c>
      <c r="F481" s="155" t="s">
        <v>3823</v>
      </c>
      <c r="G481" s="156" t="s">
        <v>324</v>
      </c>
      <c r="H481" s="157">
        <v>2000</v>
      </c>
      <c r="I481" s="158"/>
      <c r="J481" s="159">
        <f t="shared" si="130"/>
        <v>0</v>
      </c>
      <c r="K481" s="160"/>
      <c r="L481" s="30"/>
      <c r="M481" s="161" t="s">
        <v>1</v>
      </c>
      <c r="N481" s="162" t="s">
        <v>41</v>
      </c>
      <c r="O481" s="58"/>
      <c r="P481" s="163">
        <f t="shared" si="131"/>
        <v>0</v>
      </c>
      <c r="Q481" s="163">
        <v>0</v>
      </c>
      <c r="R481" s="163">
        <f t="shared" si="132"/>
        <v>0</v>
      </c>
      <c r="S481" s="163">
        <v>0</v>
      </c>
      <c r="T481" s="164">
        <f t="shared" si="133"/>
        <v>0</v>
      </c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R481" s="165" t="s">
        <v>252</v>
      </c>
      <c r="AT481" s="165" t="s">
        <v>248</v>
      </c>
      <c r="AU481" s="165" t="s">
        <v>94</v>
      </c>
      <c r="AY481" s="14" t="s">
        <v>246</v>
      </c>
      <c r="BE481" s="166">
        <f t="shared" si="134"/>
        <v>0</v>
      </c>
      <c r="BF481" s="166">
        <f t="shared" si="135"/>
        <v>0</v>
      </c>
      <c r="BG481" s="166">
        <f t="shared" si="136"/>
        <v>0</v>
      </c>
      <c r="BH481" s="166">
        <f t="shared" si="137"/>
        <v>0</v>
      </c>
      <c r="BI481" s="166">
        <f t="shared" si="138"/>
        <v>0</v>
      </c>
      <c r="BJ481" s="14" t="s">
        <v>94</v>
      </c>
      <c r="BK481" s="166">
        <f t="shared" si="139"/>
        <v>0</v>
      </c>
      <c r="BL481" s="14" t="s">
        <v>252</v>
      </c>
      <c r="BM481" s="165" t="s">
        <v>3824</v>
      </c>
    </row>
    <row r="482" spans="1:65" s="2" customFormat="1" ht="16.5" customHeight="1">
      <c r="A482" s="29"/>
      <c r="B482" s="152"/>
      <c r="C482" s="172" t="s">
        <v>1522</v>
      </c>
      <c r="D482" s="172" t="s">
        <v>295</v>
      </c>
      <c r="E482" s="173" t="s">
        <v>3825</v>
      </c>
      <c r="F482" s="174" t="s">
        <v>3823</v>
      </c>
      <c r="G482" s="175" t="s">
        <v>324</v>
      </c>
      <c r="H482" s="176">
        <v>2000</v>
      </c>
      <c r="I482" s="177"/>
      <c r="J482" s="178">
        <f t="shared" si="130"/>
        <v>0</v>
      </c>
      <c r="K482" s="179"/>
      <c r="L482" s="180"/>
      <c r="M482" s="181" t="s">
        <v>1</v>
      </c>
      <c r="N482" s="182" t="s">
        <v>41</v>
      </c>
      <c r="O482" s="58"/>
      <c r="P482" s="163">
        <f t="shared" si="131"/>
        <v>0</v>
      </c>
      <c r="Q482" s="163">
        <v>0</v>
      </c>
      <c r="R482" s="163">
        <f t="shared" si="132"/>
        <v>0</v>
      </c>
      <c r="S482" s="163">
        <v>0</v>
      </c>
      <c r="T482" s="164">
        <f t="shared" si="133"/>
        <v>0</v>
      </c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R482" s="165" t="s">
        <v>261</v>
      </c>
      <c r="AT482" s="165" t="s">
        <v>295</v>
      </c>
      <c r="AU482" s="165" t="s">
        <v>94</v>
      </c>
      <c r="AY482" s="14" t="s">
        <v>246</v>
      </c>
      <c r="BE482" s="166">
        <f t="shared" si="134"/>
        <v>0</v>
      </c>
      <c r="BF482" s="166">
        <f t="shared" si="135"/>
        <v>0</v>
      </c>
      <c r="BG482" s="166">
        <f t="shared" si="136"/>
        <v>0</v>
      </c>
      <c r="BH482" s="166">
        <f t="shared" si="137"/>
        <v>0</v>
      </c>
      <c r="BI482" s="166">
        <f t="shared" si="138"/>
        <v>0</v>
      </c>
      <c r="BJ482" s="14" t="s">
        <v>94</v>
      </c>
      <c r="BK482" s="166">
        <f t="shared" si="139"/>
        <v>0</v>
      </c>
      <c r="BL482" s="14" t="s">
        <v>252</v>
      </c>
      <c r="BM482" s="165" t="s">
        <v>3826</v>
      </c>
    </row>
    <row r="483" spans="1:65" s="2" customFormat="1" ht="16.5" customHeight="1">
      <c r="A483" s="29"/>
      <c r="B483" s="152"/>
      <c r="C483" s="153" t="s">
        <v>3827</v>
      </c>
      <c r="D483" s="153" t="s">
        <v>248</v>
      </c>
      <c r="E483" s="154" t="s">
        <v>3828</v>
      </c>
      <c r="F483" s="155" t="s">
        <v>3829</v>
      </c>
      <c r="G483" s="156" t="s">
        <v>324</v>
      </c>
      <c r="H483" s="157">
        <v>80</v>
      </c>
      <c r="I483" s="158"/>
      <c r="J483" s="159">
        <f t="shared" si="130"/>
        <v>0</v>
      </c>
      <c r="K483" s="160"/>
      <c r="L483" s="30"/>
      <c r="M483" s="161" t="s">
        <v>1</v>
      </c>
      <c r="N483" s="162" t="s">
        <v>41</v>
      </c>
      <c r="O483" s="58"/>
      <c r="P483" s="163">
        <f t="shared" si="131"/>
        <v>0</v>
      </c>
      <c r="Q483" s="163">
        <v>0</v>
      </c>
      <c r="R483" s="163">
        <f t="shared" si="132"/>
        <v>0</v>
      </c>
      <c r="S483" s="163">
        <v>0</v>
      </c>
      <c r="T483" s="164">
        <f t="shared" si="133"/>
        <v>0</v>
      </c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R483" s="165" t="s">
        <v>252</v>
      </c>
      <c r="AT483" s="165" t="s">
        <v>248</v>
      </c>
      <c r="AU483" s="165" t="s">
        <v>94</v>
      </c>
      <c r="AY483" s="14" t="s">
        <v>246</v>
      </c>
      <c r="BE483" s="166">
        <f t="shared" si="134"/>
        <v>0</v>
      </c>
      <c r="BF483" s="166">
        <f t="shared" si="135"/>
        <v>0</v>
      </c>
      <c r="BG483" s="166">
        <f t="shared" si="136"/>
        <v>0</v>
      </c>
      <c r="BH483" s="166">
        <f t="shared" si="137"/>
        <v>0</v>
      </c>
      <c r="BI483" s="166">
        <f t="shared" si="138"/>
        <v>0</v>
      </c>
      <c r="BJ483" s="14" t="s">
        <v>94</v>
      </c>
      <c r="BK483" s="166">
        <f t="shared" si="139"/>
        <v>0</v>
      </c>
      <c r="BL483" s="14" t="s">
        <v>252</v>
      </c>
      <c r="BM483" s="165" t="s">
        <v>3830</v>
      </c>
    </row>
    <row r="484" spans="1:65" s="2" customFormat="1" ht="16.5" customHeight="1">
      <c r="A484" s="29"/>
      <c r="B484" s="152"/>
      <c r="C484" s="153" t="s">
        <v>1527</v>
      </c>
      <c r="D484" s="153" t="s">
        <v>248</v>
      </c>
      <c r="E484" s="154" t="s">
        <v>3831</v>
      </c>
      <c r="F484" s="155" t="s">
        <v>3832</v>
      </c>
      <c r="G484" s="156" t="s">
        <v>324</v>
      </c>
      <c r="H484" s="157">
        <v>34</v>
      </c>
      <c r="I484" s="158"/>
      <c r="J484" s="159">
        <f t="shared" si="130"/>
        <v>0</v>
      </c>
      <c r="K484" s="160"/>
      <c r="L484" s="30"/>
      <c r="M484" s="161" t="s">
        <v>1</v>
      </c>
      <c r="N484" s="162" t="s">
        <v>41</v>
      </c>
      <c r="O484" s="58"/>
      <c r="P484" s="163">
        <f t="shared" si="131"/>
        <v>0</v>
      </c>
      <c r="Q484" s="163">
        <v>0</v>
      </c>
      <c r="R484" s="163">
        <f t="shared" si="132"/>
        <v>0</v>
      </c>
      <c r="S484" s="163">
        <v>0</v>
      </c>
      <c r="T484" s="164">
        <f t="shared" si="133"/>
        <v>0</v>
      </c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R484" s="165" t="s">
        <v>252</v>
      </c>
      <c r="AT484" s="165" t="s">
        <v>248</v>
      </c>
      <c r="AU484" s="165" t="s">
        <v>94</v>
      </c>
      <c r="AY484" s="14" t="s">
        <v>246</v>
      </c>
      <c r="BE484" s="166">
        <f t="shared" si="134"/>
        <v>0</v>
      </c>
      <c r="BF484" s="166">
        <f t="shared" si="135"/>
        <v>0</v>
      </c>
      <c r="BG484" s="166">
        <f t="shared" si="136"/>
        <v>0</v>
      </c>
      <c r="BH484" s="166">
        <f t="shared" si="137"/>
        <v>0</v>
      </c>
      <c r="BI484" s="166">
        <f t="shared" si="138"/>
        <v>0</v>
      </c>
      <c r="BJ484" s="14" t="s">
        <v>94</v>
      </c>
      <c r="BK484" s="166">
        <f t="shared" si="139"/>
        <v>0</v>
      </c>
      <c r="BL484" s="14" t="s">
        <v>252</v>
      </c>
      <c r="BM484" s="165" t="s">
        <v>3833</v>
      </c>
    </row>
    <row r="485" spans="1:65" s="2" customFormat="1" ht="24.4" customHeight="1">
      <c r="A485" s="29"/>
      <c r="B485" s="152"/>
      <c r="C485" s="153" t="s">
        <v>3834</v>
      </c>
      <c r="D485" s="153" t="s">
        <v>248</v>
      </c>
      <c r="E485" s="154" t="s">
        <v>3835</v>
      </c>
      <c r="F485" s="155" t="s">
        <v>3836</v>
      </c>
      <c r="G485" s="156" t="s">
        <v>324</v>
      </c>
      <c r="H485" s="157">
        <v>6</v>
      </c>
      <c r="I485" s="158"/>
      <c r="J485" s="159">
        <f t="shared" si="130"/>
        <v>0</v>
      </c>
      <c r="K485" s="160"/>
      <c r="L485" s="30"/>
      <c r="M485" s="161" t="s">
        <v>1</v>
      </c>
      <c r="N485" s="162" t="s">
        <v>41</v>
      </c>
      <c r="O485" s="58"/>
      <c r="P485" s="163">
        <f t="shared" si="131"/>
        <v>0</v>
      </c>
      <c r="Q485" s="163">
        <v>0</v>
      </c>
      <c r="R485" s="163">
        <f t="shared" si="132"/>
        <v>0</v>
      </c>
      <c r="S485" s="163">
        <v>0</v>
      </c>
      <c r="T485" s="164">
        <f t="shared" si="133"/>
        <v>0</v>
      </c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R485" s="165" t="s">
        <v>252</v>
      </c>
      <c r="AT485" s="165" t="s">
        <v>248</v>
      </c>
      <c r="AU485" s="165" t="s">
        <v>94</v>
      </c>
      <c r="AY485" s="14" t="s">
        <v>246</v>
      </c>
      <c r="BE485" s="166">
        <f t="shared" si="134"/>
        <v>0</v>
      </c>
      <c r="BF485" s="166">
        <f t="shared" si="135"/>
        <v>0</v>
      </c>
      <c r="BG485" s="166">
        <f t="shared" si="136"/>
        <v>0</v>
      </c>
      <c r="BH485" s="166">
        <f t="shared" si="137"/>
        <v>0</v>
      </c>
      <c r="BI485" s="166">
        <f t="shared" si="138"/>
        <v>0</v>
      </c>
      <c r="BJ485" s="14" t="s">
        <v>94</v>
      </c>
      <c r="BK485" s="166">
        <f t="shared" si="139"/>
        <v>0</v>
      </c>
      <c r="BL485" s="14" t="s">
        <v>252</v>
      </c>
      <c r="BM485" s="165" t="s">
        <v>3837</v>
      </c>
    </row>
    <row r="486" spans="1:65" s="2" customFormat="1" ht="16.5" customHeight="1">
      <c r="A486" s="29"/>
      <c r="B486" s="152"/>
      <c r="C486" s="153" t="s">
        <v>1530</v>
      </c>
      <c r="D486" s="153" t="s">
        <v>248</v>
      </c>
      <c r="E486" s="154" t="s">
        <v>3838</v>
      </c>
      <c r="F486" s="155" t="s">
        <v>3839</v>
      </c>
      <c r="G486" s="156" t="s">
        <v>288</v>
      </c>
      <c r="H486" s="157">
        <v>2</v>
      </c>
      <c r="I486" s="158"/>
      <c r="J486" s="159">
        <f t="shared" si="130"/>
        <v>0</v>
      </c>
      <c r="K486" s="160"/>
      <c r="L486" s="30"/>
      <c r="M486" s="161" t="s">
        <v>1</v>
      </c>
      <c r="N486" s="162" t="s">
        <v>41</v>
      </c>
      <c r="O486" s="58"/>
      <c r="P486" s="163">
        <f t="shared" si="131"/>
        <v>0</v>
      </c>
      <c r="Q486" s="163">
        <v>0</v>
      </c>
      <c r="R486" s="163">
        <f t="shared" si="132"/>
        <v>0</v>
      </c>
      <c r="S486" s="163">
        <v>0</v>
      </c>
      <c r="T486" s="164">
        <f t="shared" si="133"/>
        <v>0</v>
      </c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R486" s="165" t="s">
        <v>252</v>
      </c>
      <c r="AT486" s="165" t="s">
        <v>248</v>
      </c>
      <c r="AU486" s="165" t="s">
        <v>94</v>
      </c>
      <c r="AY486" s="14" t="s">
        <v>246</v>
      </c>
      <c r="BE486" s="166">
        <f t="shared" si="134"/>
        <v>0</v>
      </c>
      <c r="BF486" s="166">
        <f t="shared" si="135"/>
        <v>0</v>
      </c>
      <c r="BG486" s="166">
        <f t="shared" si="136"/>
        <v>0</v>
      </c>
      <c r="BH486" s="166">
        <f t="shared" si="137"/>
        <v>0</v>
      </c>
      <c r="BI486" s="166">
        <f t="shared" si="138"/>
        <v>0</v>
      </c>
      <c r="BJ486" s="14" t="s">
        <v>94</v>
      </c>
      <c r="BK486" s="166">
        <f t="shared" si="139"/>
        <v>0</v>
      </c>
      <c r="BL486" s="14" t="s">
        <v>252</v>
      </c>
      <c r="BM486" s="165" t="s">
        <v>3840</v>
      </c>
    </row>
    <row r="487" spans="1:65" s="2" customFormat="1" ht="16.5" customHeight="1">
      <c r="A487" s="29"/>
      <c r="B487" s="152"/>
      <c r="C487" s="172" t="s">
        <v>3841</v>
      </c>
      <c r="D487" s="172" t="s">
        <v>295</v>
      </c>
      <c r="E487" s="173" t="s">
        <v>3842</v>
      </c>
      <c r="F487" s="174" t="s">
        <v>3839</v>
      </c>
      <c r="G487" s="175" t="s">
        <v>288</v>
      </c>
      <c r="H487" s="176">
        <v>2</v>
      </c>
      <c r="I487" s="177"/>
      <c r="J487" s="178">
        <f t="shared" ref="J487:J508" si="140">ROUND(I487*H487,2)</f>
        <v>0</v>
      </c>
      <c r="K487" s="179"/>
      <c r="L487" s="180"/>
      <c r="M487" s="181" t="s">
        <v>1</v>
      </c>
      <c r="N487" s="182" t="s">
        <v>41</v>
      </c>
      <c r="O487" s="58"/>
      <c r="P487" s="163">
        <f t="shared" ref="P487:P508" si="141">O487*H487</f>
        <v>0</v>
      </c>
      <c r="Q487" s="163">
        <v>0</v>
      </c>
      <c r="R487" s="163">
        <f t="shared" ref="R487:R508" si="142">Q487*H487</f>
        <v>0</v>
      </c>
      <c r="S487" s="163">
        <v>0</v>
      </c>
      <c r="T487" s="164">
        <f t="shared" ref="T487:T508" si="143">S487*H487</f>
        <v>0</v>
      </c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R487" s="165" t="s">
        <v>261</v>
      </c>
      <c r="AT487" s="165" t="s">
        <v>295</v>
      </c>
      <c r="AU487" s="165" t="s">
        <v>94</v>
      </c>
      <c r="AY487" s="14" t="s">
        <v>246</v>
      </c>
      <c r="BE487" s="166">
        <f t="shared" ref="BE487:BE508" si="144">IF(N487="základná",J487,0)</f>
        <v>0</v>
      </c>
      <c r="BF487" s="166">
        <f t="shared" ref="BF487:BF508" si="145">IF(N487="znížená",J487,0)</f>
        <v>0</v>
      </c>
      <c r="BG487" s="166">
        <f t="shared" ref="BG487:BG508" si="146">IF(N487="zákl. prenesená",J487,0)</f>
        <v>0</v>
      </c>
      <c r="BH487" s="166">
        <f t="shared" ref="BH487:BH508" si="147">IF(N487="zníž. prenesená",J487,0)</f>
        <v>0</v>
      </c>
      <c r="BI487" s="166">
        <f t="shared" ref="BI487:BI508" si="148">IF(N487="nulová",J487,0)</f>
        <v>0</v>
      </c>
      <c r="BJ487" s="14" t="s">
        <v>94</v>
      </c>
      <c r="BK487" s="166">
        <f t="shared" ref="BK487:BK508" si="149">ROUND(I487*H487,2)</f>
        <v>0</v>
      </c>
      <c r="BL487" s="14" t="s">
        <v>252</v>
      </c>
      <c r="BM487" s="165" t="s">
        <v>3843</v>
      </c>
    </row>
    <row r="488" spans="1:65" s="2" customFormat="1" ht="16.5" customHeight="1">
      <c r="A488" s="29"/>
      <c r="B488" s="152"/>
      <c r="C488" s="153" t="s">
        <v>1534</v>
      </c>
      <c r="D488" s="153" t="s">
        <v>248</v>
      </c>
      <c r="E488" s="154" t="s">
        <v>3844</v>
      </c>
      <c r="F488" s="155" t="s">
        <v>3845</v>
      </c>
      <c r="G488" s="156" t="s">
        <v>324</v>
      </c>
      <c r="H488" s="157">
        <v>450</v>
      </c>
      <c r="I488" s="158"/>
      <c r="J488" s="159">
        <f t="shared" si="140"/>
        <v>0</v>
      </c>
      <c r="K488" s="160"/>
      <c r="L488" s="30"/>
      <c r="M488" s="161" t="s">
        <v>1</v>
      </c>
      <c r="N488" s="162" t="s">
        <v>41</v>
      </c>
      <c r="O488" s="58"/>
      <c r="P488" s="163">
        <f t="shared" si="141"/>
        <v>0</v>
      </c>
      <c r="Q488" s="163">
        <v>0</v>
      </c>
      <c r="R488" s="163">
        <f t="shared" si="142"/>
        <v>0</v>
      </c>
      <c r="S488" s="163">
        <v>0</v>
      </c>
      <c r="T488" s="164">
        <f t="shared" si="143"/>
        <v>0</v>
      </c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R488" s="165" t="s">
        <v>252</v>
      </c>
      <c r="AT488" s="165" t="s">
        <v>248</v>
      </c>
      <c r="AU488" s="165" t="s">
        <v>94</v>
      </c>
      <c r="AY488" s="14" t="s">
        <v>246</v>
      </c>
      <c r="BE488" s="166">
        <f t="shared" si="144"/>
        <v>0</v>
      </c>
      <c r="BF488" s="166">
        <f t="shared" si="145"/>
        <v>0</v>
      </c>
      <c r="BG488" s="166">
        <f t="shared" si="146"/>
        <v>0</v>
      </c>
      <c r="BH488" s="166">
        <f t="shared" si="147"/>
        <v>0</v>
      </c>
      <c r="BI488" s="166">
        <f t="shared" si="148"/>
        <v>0</v>
      </c>
      <c r="BJ488" s="14" t="s">
        <v>94</v>
      </c>
      <c r="BK488" s="166">
        <f t="shared" si="149"/>
        <v>0</v>
      </c>
      <c r="BL488" s="14" t="s">
        <v>252</v>
      </c>
      <c r="BM488" s="165" t="s">
        <v>3846</v>
      </c>
    </row>
    <row r="489" spans="1:65" s="2" customFormat="1" ht="16.5" customHeight="1">
      <c r="A489" s="29"/>
      <c r="B489" s="152"/>
      <c r="C489" s="172" t="s">
        <v>3847</v>
      </c>
      <c r="D489" s="172" t="s">
        <v>295</v>
      </c>
      <c r="E489" s="173" t="s">
        <v>3848</v>
      </c>
      <c r="F489" s="174" t="s">
        <v>3845</v>
      </c>
      <c r="G489" s="175" t="s">
        <v>324</v>
      </c>
      <c r="H489" s="176">
        <v>450</v>
      </c>
      <c r="I489" s="177"/>
      <c r="J489" s="178">
        <f t="shared" si="140"/>
        <v>0</v>
      </c>
      <c r="K489" s="179"/>
      <c r="L489" s="180"/>
      <c r="M489" s="181" t="s">
        <v>1</v>
      </c>
      <c r="N489" s="182" t="s">
        <v>41</v>
      </c>
      <c r="O489" s="58"/>
      <c r="P489" s="163">
        <f t="shared" si="141"/>
        <v>0</v>
      </c>
      <c r="Q489" s="163">
        <v>0</v>
      </c>
      <c r="R489" s="163">
        <f t="shared" si="142"/>
        <v>0</v>
      </c>
      <c r="S489" s="163">
        <v>0</v>
      </c>
      <c r="T489" s="164">
        <f t="shared" si="143"/>
        <v>0</v>
      </c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R489" s="165" t="s">
        <v>261</v>
      </c>
      <c r="AT489" s="165" t="s">
        <v>295</v>
      </c>
      <c r="AU489" s="165" t="s">
        <v>94</v>
      </c>
      <c r="AY489" s="14" t="s">
        <v>246</v>
      </c>
      <c r="BE489" s="166">
        <f t="shared" si="144"/>
        <v>0</v>
      </c>
      <c r="BF489" s="166">
        <f t="shared" si="145"/>
        <v>0</v>
      </c>
      <c r="BG489" s="166">
        <f t="shared" si="146"/>
        <v>0</v>
      </c>
      <c r="BH489" s="166">
        <f t="shared" si="147"/>
        <v>0</v>
      </c>
      <c r="BI489" s="166">
        <f t="shared" si="148"/>
        <v>0</v>
      </c>
      <c r="BJ489" s="14" t="s">
        <v>94</v>
      </c>
      <c r="BK489" s="166">
        <f t="shared" si="149"/>
        <v>0</v>
      </c>
      <c r="BL489" s="14" t="s">
        <v>252</v>
      </c>
      <c r="BM489" s="165" t="s">
        <v>3849</v>
      </c>
    </row>
    <row r="490" spans="1:65" s="2" customFormat="1" ht="33" customHeight="1">
      <c r="A490" s="29"/>
      <c r="B490" s="152"/>
      <c r="C490" s="153" t="s">
        <v>1537</v>
      </c>
      <c r="D490" s="153" t="s">
        <v>248</v>
      </c>
      <c r="E490" s="154" t="s">
        <v>3850</v>
      </c>
      <c r="F490" s="155" t="s">
        <v>3851</v>
      </c>
      <c r="G490" s="156" t="s">
        <v>324</v>
      </c>
      <c r="H490" s="157">
        <v>23</v>
      </c>
      <c r="I490" s="158"/>
      <c r="J490" s="159">
        <f t="shared" si="140"/>
        <v>0</v>
      </c>
      <c r="K490" s="160"/>
      <c r="L490" s="30"/>
      <c r="M490" s="161" t="s">
        <v>1</v>
      </c>
      <c r="N490" s="162" t="s">
        <v>41</v>
      </c>
      <c r="O490" s="58"/>
      <c r="P490" s="163">
        <f t="shared" si="141"/>
        <v>0</v>
      </c>
      <c r="Q490" s="163">
        <v>0</v>
      </c>
      <c r="R490" s="163">
        <f t="shared" si="142"/>
        <v>0</v>
      </c>
      <c r="S490" s="163">
        <v>0</v>
      </c>
      <c r="T490" s="164">
        <f t="shared" si="143"/>
        <v>0</v>
      </c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R490" s="165" t="s">
        <v>252</v>
      </c>
      <c r="AT490" s="165" t="s">
        <v>248</v>
      </c>
      <c r="AU490" s="165" t="s">
        <v>94</v>
      </c>
      <c r="AY490" s="14" t="s">
        <v>246</v>
      </c>
      <c r="BE490" s="166">
        <f t="shared" si="144"/>
        <v>0</v>
      </c>
      <c r="BF490" s="166">
        <f t="shared" si="145"/>
        <v>0</v>
      </c>
      <c r="BG490" s="166">
        <f t="shared" si="146"/>
        <v>0</v>
      </c>
      <c r="BH490" s="166">
        <f t="shared" si="147"/>
        <v>0</v>
      </c>
      <c r="BI490" s="166">
        <f t="shared" si="148"/>
        <v>0</v>
      </c>
      <c r="BJ490" s="14" t="s">
        <v>94</v>
      </c>
      <c r="BK490" s="166">
        <f t="shared" si="149"/>
        <v>0</v>
      </c>
      <c r="BL490" s="14" t="s">
        <v>252</v>
      </c>
      <c r="BM490" s="165" t="s">
        <v>3852</v>
      </c>
    </row>
    <row r="491" spans="1:65" s="2" customFormat="1" ht="33" customHeight="1">
      <c r="A491" s="29"/>
      <c r="B491" s="152"/>
      <c r="C491" s="172" t="s">
        <v>3853</v>
      </c>
      <c r="D491" s="172" t="s">
        <v>295</v>
      </c>
      <c r="E491" s="173" t="s">
        <v>3854</v>
      </c>
      <c r="F491" s="174" t="s">
        <v>3851</v>
      </c>
      <c r="G491" s="175" t="s">
        <v>324</v>
      </c>
      <c r="H491" s="176">
        <v>23</v>
      </c>
      <c r="I491" s="177"/>
      <c r="J491" s="178">
        <f t="shared" si="140"/>
        <v>0</v>
      </c>
      <c r="K491" s="179"/>
      <c r="L491" s="180"/>
      <c r="M491" s="181" t="s">
        <v>1</v>
      </c>
      <c r="N491" s="182" t="s">
        <v>41</v>
      </c>
      <c r="O491" s="58"/>
      <c r="P491" s="163">
        <f t="shared" si="141"/>
        <v>0</v>
      </c>
      <c r="Q491" s="163">
        <v>0</v>
      </c>
      <c r="R491" s="163">
        <f t="shared" si="142"/>
        <v>0</v>
      </c>
      <c r="S491" s="163">
        <v>0</v>
      </c>
      <c r="T491" s="164">
        <f t="shared" si="143"/>
        <v>0</v>
      </c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R491" s="165" t="s">
        <v>261</v>
      </c>
      <c r="AT491" s="165" t="s">
        <v>295</v>
      </c>
      <c r="AU491" s="165" t="s">
        <v>94</v>
      </c>
      <c r="AY491" s="14" t="s">
        <v>246</v>
      </c>
      <c r="BE491" s="166">
        <f t="shared" si="144"/>
        <v>0</v>
      </c>
      <c r="BF491" s="166">
        <f t="shared" si="145"/>
        <v>0</v>
      </c>
      <c r="BG491" s="166">
        <f t="shared" si="146"/>
        <v>0</v>
      </c>
      <c r="BH491" s="166">
        <f t="shared" si="147"/>
        <v>0</v>
      </c>
      <c r="BI491" s="166">
        <f t="shared" si="148"/>
        <v>0</v>
      </c>
      <c r="BJ491" s="14" t="s">
        <v>94</v>
      </c>
      <c r="BK491" s="166">
        <f t="shared" si="149"/>
        <v>0</v>
      </c>
      <c r="BL491" s="14" t="s">
        <v>252</v>
      </c>
      <c r="BM491" s="165" t="s">
        <v>3855</v>
      </c>
    </row>
    <row r="492" spans="1:65" s="2" customFormat="1" ht="16.5" customHeight="1">
      <c r="A492" s="29"/>
      <c r="B492" s="152"/>
      <c r="C492" s="153" t="s">
        <v>1541</v>
      </c>
      <c r="D492" s="153" t="s">
        <v>248</v>
      </c>
      <c r="E492" s="154" t="s">
        <v>3856</v>
      </c>
      <c r="F492" s="155" t="s">
        <v>3857</v>
      </c>
      <c r="G492" s="156" t="s">
        <v>324</v>
      </c>
      <c r="H492" s="157">
        <v>172</v>
      </c>
      <c r="I492" s="158"/>
      <c r="J492" s="159">
        <f t="shared" si="140"/>
        <v>0</v>
      </c>
      <c r="K492" s="160"/>
      <c r="L492" s="30"/>
      <c r="M492" s="161" t="s">
        <v>1</v>
      </c>
      <c r="N492" s="162" t="s">
        <v>41</v>
      </c>
      <c r="O492" s="58"/>
      <c r="P492" s="163">
        <f t="shared" si="141"/>
        <v>0</v>
      </c>
      <c r="Q492" s="163">
        <v>0</v>
      </c>
      <c r="R492" s="163">
        <f t="shared" si="142"/>
        <v>0</v>
      </c>
      <c r="S492" s="163">
        <v>0</v>
      </c>
      <c r="T492" s="164">
        <f t="shared" si="143"/>
        <v>0</v>
      </c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R492" s="165" t="s">
        <v>252</v>
      </c>
      <c r="AT492" s="165" t="s">
        <v>248</v>
      </c>
      <c r="AU492" s="165" t="s">
        <v>94</v>
      </c>
      <c r="AY492" s="14" t="s">
        <v>246</v>
      </c>
      <c r="BE492" s="166">
        <f t="shared" si="144"/>
        <v>0</v>
      </c>
      <c r="BF492" s="166">
        <f t="shared" si="145"/>
        <v>0</v>
      </c>
      <c r="BG492" s="166">
        <f t="shared" si="146"/>
        <v>0</v>
      </c>
      <c r="BH492" s="166">
        <f t="shared" si="147"/>
        <v>0</v>
      </c>
      <c r="BI492" s="166">
        <f t="shared" si="148"/>
        <v>0</v>
      </c>
      <c r="BJ492" s="14" t="s">
        <v>94</v>
      </c>
      <c r="BK492" s="166">
        <f t="shared" si="149"/>
        <v>0</v>
      </c>
      <c r="BL492" s="14" t="s">
        <v>252</v>
      </c>
      <c r="BM492" s="165" t="s">
        <v>3858</v>
      </c>
    </row>
    <row r="493" spans="1:65" s="2" customFormat="1" ht="16.5" customHeight="1">
      <c r="A493" s="29"/>
      <c r="B493" s="152"/>
      <c r="C493" s="153" t="s">
        <v>3859</v>
      </c>
      <c r="D493" s="153" t="s">
        <v>248</v>
      </c>
      <c r="E493" s="154" t="s">
        <v>3860</v>
      </c>
      <c r="F493" s="155" t="s">
        <v>3861</v>
      </c>
      <c r="G493" s="156" t="s">
        <v>371</v>
      </c>
      <c r="H493" s="157">
        <v>172</v>
      </c>
      <c r="I493" s="158"/>
      <c r="J493" s="159">
        <f t="shared" si="140"/>
        <v>0</v>
      </c>
      <c r="K493" s="160"/>
      <c r="L493" s="30"/>
      <c r="M493" s="161" t="s">
        <v>1</v>
      </c>
      <c r="N493" s="162" t="s">
        <v>41</v>
      </c>
      <c r="O493" s="58"/>
      <c r="P493" s="163">
        <f t="shared" si="141"/>
        <v>0</v>
      </c>
      <c r="Q493" s="163">
        <v>0</v>
      </c>
      <c r="R493" s="163">
        <f t="shared" si="142"/>
        <v>0</v>
      </c>
      <c r="S493" s="163">
        <v>0</v>
      </c>
      <c r="T493" s="164">
        <f t="shared" si="143"/>
        <v>0</v>
      </c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R493" s="165" t="s">
        <v>252</v>
      </c>
      <c r="AT493" s="165" t="s">
        <v>248</v>
      </c>
      <c r="AU493" s="165" t="s">
        <v>94</v>
      </c>
      <c r="AY493" s="14" t="s">
        <v>246</v>
      </c>
      <c r="BE493" s="166">
        <f t="shared" si="144"/>
        <v>0</v>
      </c>
      <c r="BF493" s="166">
        <f t="shared" si="145"/>
        <v>0</v>
      </c>
      <c r="BG493" s="166">
        <f t="shared" si="146"/>
        <v>0</v>
      </c>
      <c r="BH493" s="166">
        <f t="shared" si="147"/>
        <v>0</v>
      </c>
      <c r="BI493" s="166">
        <f t="shared" si="148"/>
        <v>0</v>
      </c>
      <c r="BJ493" s="14" t="s">
        <v>94</v>
      </c>
      <c r="BK493" s="166">
        <f t="shared" si="149"/>
        <v>0</v>
      </c>
      <c r="BL493" s="14" t="s">
        <v>252</v>
      </c>
      <c r="BM493" s="165" t="s">
        <v>3862</v>
      </c>
    </row>
    <row r="494" spans="1:65" s="2" customFormat="1" ht="16.5" customHeight="1">
      <c r="A494" s="29"/>
      <c r="B494" s="152"/>
      <c r="C494" s="153" t="s">
        <v>1544</v>
      </c>
      <c r="D494" s="153" t="s">
        <v>248</v>
      </c>
      <c r="E494" s="154" t="s">
        <v>3863</v>
      </c>
      <c r="F494" s="155" t="s">
        <v>3864</v>
      </c>
      <c r="G494" s="156" t="s">
        <v>324</v>
      </c>
      <c r="H494" s="157">
        <v>50</v>
      </c>
      <c r="I494" s="158"/>
      <c r="J494" s="159">
        <f t="shared" si="140"/>
        <v>0</v>
      </c>
      <c r="K494" s="160"/>
      <c r="L494" s="30"/>
      <c r="M494" s="161" t="s">
        <v>1</v>
      </c>
      <c r="N494" s="162" t="s">
        <v>41</v>
      </c>
      <c r="O494" s="58"/>
      <c r="P494" s="163">
        <f t="shared" si="141"/>
        <v>0</v>
      </c>
      <c r="Q494" s="163">
        <v>0</v>
      </c>
      <c r="R494" s="163">
        <f t="shared" si="142"/>
        <v>0</v>
      </c>
      <c r="S494" s="163">
        <v>0</v>
      </c>
      <c r="T494" s="164">
        <f t="shared" si="143"/>
        <v>0</v>
      </c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R494" s="165" t="s">
        <v>252</v>
      </c>
      <c r="AT494" s="165" t="s">
        <v>248</v>
      </c>
      <c r="AU494" s="165" t="s">
        <v>94</v>
      </c>
      <c r="AY494" s="14" t="s">
        <v>246</v>
      </c>
      <c r="BE494" s="166">
        <f t="shared" si="144"/>
        <v>0</v>
      </c>
      <c r="BF494" s="166">
        <f t="shared" si="145"/>
        <v>0</v>
      </c>
      <c r="BG494" s="166">
        <f t="shared" si="146"/>
        <v>0</v>
      </c>
      <c r="BH494" s="166">
        <f t="shared" si="147"/>
        <v>0</v>
      </c>
      <c r="BI494" s="166">
        <f t="shared" si="148"/>
        <v>0</v>
      </c>
      <c r="BJ494" s="14" t="s">
        <v>94</v>
      </c>
      <c r="BK494" s="166">
        <f t="shared" si="149"/>
        <v>0</v>
      </c>
      <c r="BL494" s="14" t="s">
        <v>252</v>
      </c>
      <c r="BM494" s="165" t="s">
        <v>3865</v>
      </c>
    </row>
    <row r="495" spans="1:65" s="2" customFormat="1" ht="16.5" customHeight="1">
      <c r="A495" s="29"/>
      <c r="B495" s="152"/>
      <c r="C495" s="172" t="s">
        <v>3866</v>
      </c>
      <c r="D495" s="172" t="s">
        <v>295</v>
      </c>
      <c r="E495" s="173" t="s">
        <v>3867</v>
      </c>
      <c r="F495" s="174" t="s">
        <v>3864</v>
      </c>
      <c r="G495" s="175" t="s">
        <v>324</v>
      </c>
      <c r="H495" s="176">
        <v>50</v>
      </c>
      <c r="I495" s="177"/>
      <c r="J495" s="178">
        <f t="shared" si="140"/>
        <v>0</v>
      </c>
      <c r="K495" s="179"/>
      <c r="L495" s="180"/>
      <c r="M495" s="181" t="s">
        <v>1</v>
      </c>
      <c r="N495" s="182" t="s">
        <v>41</v>
      </c>
      <c r="O495" s="58"/>
      <c r="P495" s="163">
        <f t="shared" si="141"/>
        <v>0</v>
      </c>
      <c r="Q495" s="163">
        <v>0</v>
      </c>
      <c r="R495" s="163">
        <f t="shared" si="142"/>
        <v>0</v>
      </c>
      <c r="S495" s="163">
        <v>0</v>
      </c>
      <c r="T495" s="164">
        <f t="shared" si="143"/>
        <v>0</v>
      </c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R495" s="165" t="s">
        <v>261</v>
      </c>
      <c r="AT495" s="165" t="s">
        <v>295</v>
      </c>
      <c r="AU495" s="165" t="s">
        <v>94</v>
      </c>
      <c r="AY495" s="14" t="s">
        <v>246</v>
      </c>
      <c r="BE495" s="166">
        <f t="shared" si="144"/>
        <v>0</v>
      </c>
      <c r="BF495" s="166">
        <f t="shared" si="145"/>
        <v>0</v>
      </c>
      <c r="BG495" s="166">
        <f t="shared" si="146"/>
        <v>0</v>
      </c>
      <c r="BH495" s="166">
        <f t="shared" si="147"/>
        <v>0</v>
      </c>
      <c r="BI495" s="166">
        <f t="shared" si="148"/>
        <v>0</v>
      </c>
      <c r="BJ495" s="14" t="s">
        <v>94</v>
      </c>
      <c r="BK495" s="166">
        <f t="shared" si="149"/>
        <v>0</v>
      </c>
      <c r="BL495" s="14" t="s">
        <v>252</v>
      </c>
      <c r="BM495" s="165" t="s">
        <v>3868</v>
      </c>
    </row>
    <row r="496" spans="1:65" s="2" customFormat="1" ht="16.5" customHeight="1">
      <c r="A496" s="29"/>
      <c r="B496" s="152"/>
      <c r="C496" s="153" t="s">
        <v>1548</v>
      </c>
      <c r="D496" s="153" t="s">
        <v>248</v>
      </c>
      <c r="E496" s="154" t="s">
        <v>3869</v>
      </c>
      <c r="F496" s="155" t="s">
        <v>3870</v>
      </c>
      <c r="G496" s="156" t="s">
        <v>324</v>
      </c>
      <c r="H496" s="157">
        <v>50</v>
      </c>
      <c r="I496" s="158"/>
      <c r="J496" s="159">
        <f t="shared" si="140"/>
        <v>0</v>
      </c>
      <c r="K496" s="160"/>
      <c r="L496" s="30"/>
      <c r="M496" s="161" t="s">
        <v>1</v>
      </c>
      <c r="N496" s="162" t="s">
        <v>41</v>
      </c>
      <c r="O496" s="58"/>
      <c r="P496" s="163">
        <f t="shared" si="141"/>
        <v>0</v>
      </c>
      <c r="Q496" s="163">
        <v>0</v>
      </c>
      <c r="R496" s="163">
        <f t="shared" si="142"/>
        <v>0</v>
      </c>
      <c r="S496" s="163">
        <v>0</v>
      </c>
      <c r="T496" s="164">
        <f t="shared" si="143"/>
        <v>0</v>
      </c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R496" s="165" t="s">
        <v>252</v>
      </c>
      <c r="AT496" s="165" t="s">
        <v>248</v>
      </c>
      <c r="AU496" s="165" t="s">
        <v>94</v>
      </c>
      <c r="AY496" s="14" t="s">
        <v>246</v>
      </c>
      <c r="BE496" s="166">
        <f t="shared" si="144"/>
        <v>0</v>
      </c>
      <c r="BF496" s="166">
        <f t="shared" si="145"/>
        <v>0</v>
      </c>
      <c r="BG496" s="166">
        <f t="shared" si="146"/>
        <v>0</v>
      </c>
      <c r="BH496" s="166">
        <f t="shared" si="147"/>
        <v>0</v>
      </c>
      <c r="BI496" s="166">
        <f t="shared" si="148"/>
        <v>0</v>
      </c>
      <c r="BJ496" s="14" t="s">
        <v>94</v>
      </c>
      <c r="BK496" s="166">
        <f t="shared" si="149"/>
        <v>0</v>
      </c>
      <c r="BL496" s="14" t="s">
        <v>252</v>
      </c>
      <c r="BM496" s="165" t="s">
        <v>3871</v>
      </c>
    </row>
    <row r="497" spans="1:65" s="2" customFormat="1" ht="16.5" customHeight="1">
      <c r="A497" s="29"/>
      <c r="B497" s="152"/>
      <c r="C497" s="172" t="s">
        <v>3872</v>
      </c>
      <c r="D497" s="172" t="s">
        <v>295</v>
      </c>
      <c r="E497" s="173" t="s">
        <v>3873</v>
      </c>
      <c r="F497" s="174" t="s">
        <v>3870</v>
      </c>
      <c r="G497" s="175" t="s">
        <v>324</v>
      </c>
      <c r="H497" s="176">
        <v>50</v>
      </c>
      <c r="I497" s="177"/>
      <c r="J497" s="178">
        <f t="shared" si="140"/>
        <v>0</v>
      </c>
      <c r="K497" s="179"/>
      <c r="L497" s="180"/>
      <c r="M497" s="181" t="s">
        <v>1</v>
      </c>
      <c r="N497" s="182" t="s">
        <v>41</v>
      </c>
      <c r="O497" s="58"/>
      <c r="P497" s="163">
        <f t="shared" si="141"/>
        <v>0</v>
      </c>
      <c r="Q497" s="163">
        <v>0</v>
      </c>
      <c r="R497" s="163">
        <f t="shared" si="142"/>
        <v>0</v>
      </c>
      <c r="S497" s="163">
        <v>0</v>
      </c>
      <c r="T497" s="164">
        <f t="shared" si="143"/>
        <v>0</v>
      </c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R497" s="165" t="s">
        <v>261</v>
      </c>
      <c r="AT497" s="165" t="s">
        <v>295</v>
      </c>
      <c r="AU497" s="165" t="s">
        <v>94</v>
      </c>
      <c r="AY497" s="14" t="s">
        <v>246</v>
      </c>
      <c r="BE497" s="166">
        <f t="shared" si="144"/>
        <v>0</v>
      </c>
      <c r="BF497" s="166">
        <f t="shared" si="145"/>
        <v>0</v>
      </c>
      <c r="BG497" s="166">
        <f t="shared" si="146"/>
        <v>0</v>
      </c>
      <c r="BH497" s="166">
        <f t="shared" si="147"/>
        <v>0</v>
      </c>
      <c r="BI497" s="166">
        <f t="shared" si="148"/>
        <v>0</v>
      </c>
      <c r="BJ497" s="14" t="s">
        <v>94</v>
      </c>
      <c r="BK497" s="166">
        <f t="shared" si="149"/>
        <v>0</v>
      </c>
      <c r="BL497" s="14" t="s">
        <v>252</v>
      </c>
      <c r="BM497" s="165" t="s">
        <v>3874</v>
      </c>
    </row>
    <row r="498" spans="1:65" s="2" customFormat="1" ht="16.5" customHeight="1">
      <c r="A498" s="29"/>
      <c r="B498" s="152"/>
      <c r="C498" s="153" t="s">
        <v>1551</v>
      </c>
      <c r="D498" s="153" t="s">
        <v>248</v>
      </c>
      <c r="E498" s="154" t="s">
        <v>3875</v>
      </c>
      <c r="F498" s="155" t="s">
        <v>3876</v>
      </c>
      <c r="G498" s="156" t="s">
        <v>324</v>
      </c>
      <c r="H498" s="157">
        <v>30</v>
      </c>
      <c r="I498" s="158"/>
      <c r="J498" s="159">
        <f t="shared" si="140"/>
        <v>0</v>
      </c>
      <c r="K498" s="160"/>
      <c r="L498" s="30"/>
      <c r="M498" s="161" t="s">
        <v>1</v>
      </c>
      <c r="N498" s="162" t="s">
        <v>41</v>
      </c>
      <c r="O498" s="58"/>
      <c r="P498" s="163">
        <f t="shared" si="141"/>
        <v>0</v>
      </c>
      <c r="Q498" s="163">
        <v>0</v>
      </c>
      <c r="R498" s="163">
        <f t="shared" si="142"/>
        <v>0</v>
      </c>
      <c r="S498" s="163">
        <v>0</v>
      </c>
      <c r="T498" s="164">
        <f t="shared" si="143"/>
        <v>0</v>
      </c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R498" s="165" t="s">
        <v>252</v>
      </c>
      <c r="AT498" s="165" t="s">
        <v>248</v>
      </c>
      <c r="AU498" s="165" t="s">
        <v>94</v>
      </c>
      <c r="AY498" s="14" t="s">
        <v>246</v>
      </c>
      <c r="BE498" s="166">
        <f t="shared" si="144"/>
        <v>0</v>
      </c>
      <c r="BF498" s="166">
        <f t="shared" si="145"/>
        <v>0</v>
      </c>
      <c r="BG498" s="166">
        <f t="shared" si="146"/>
        <v>0</v>
      </c>
      <c r="BH498" s="166">
        <f t="shared" si="147"/>
        <v>0</v>
      </c>
      <c r="BI498" s="166">
        <f t="shared" si="148"/>
        <v>0</v>
      </c>
      <c r="BJ498" s="14" t="s">
        <v>94</v>
      </c>
      <c r="BK498" s="166">
        <f t="shared" si="149"/>
        <v>0</v>
      </c>
      <c r="BL498" s="14" t="s">
        <v>252</v>
      </c>
      <c r="BM498" s="165" t="s">
        <v>3877</v>
      </c>
    </row>
    <row r="499" spans="1:65" s="2" customFormat="1" ht="16.5" customHeight="1">
      <c r="A499" s="29"/>
      <c r="B499" s="152"/>
      <c r="C499" s="172" t="s">
        <v>3878</v>
      </c>
      <c r="D499" s="172" t="s">
        <v>295</v>
      </c>
      <c r="E499" s="173" t="s">
        <v>3879</v>
      </c>
      <c r="F499" s="174" t="s">
        <v>3876</v>
      </c>
      <c r="G499" s="175" t="s">
        <v>324</v>
      </c>
      <c r="H499" s="176">
        <v>30</v>
      </c>
      <c r="I499" s="177"/>
      <c r="J499" s="178">
        <f t="shared" si="140"/>
        <v>0</v>
      </c>
      <c r="K499" s="179"/>
      <c r="L499" s="180"/>
      <c r="M499" s="181" t="s">
        <v>1</v>
      </c>
      <c r="N499" s="182" t="s">
        <v>41</v>
      </c>
      <c r="O499" s="58"/>
      <c r="P499" s="163">
        <f t="shared" si="141"/>
        <v>0</v>
      </c>
      <c r="Q499" s="163">
        <v>0</v>
      </c>
      <c r="R499" s="163">
        <f t="shared" si="142"/>
        <v>0</v>
      </c>
      <c r="S499" s="163">
        <v>0</v>
      </c>
      <c r="T499" s="164">
        <f t="shared" si="143"/>
        <v>0</v>
      </c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R499" s="165" t="s">
        <v>261</v>
      </c>
      <c r="AT499" s="165" t="s">
        <v>295</v>
      </c>
      <c r="AU499" s="165" t="s">
        <v>94</v>
      </c>
      <c r="AY499" s="14" t="s">
        <v>246</v>
      </c>
      <c r="BE499" s="166">
        <f t="shared" si="144"/>
        <v>0</v>
      </c>
      <c r="BF499" s="166">
        <f t="shared" si="145"/>
        <v>0</v>
      </c>
      <c r="BG499" s="166">
        <f t="shared" si="146"/>
        <v>0</v>
      </c>
      <c r="BH499" s="166">
        <f t="shared" si="147"/>
        <v>0</v>
      </c>
      <c r="BI499" s="166">
        <f t="shared" si="148"/>
        <v>0</v>
      </c>
      <c r="BJ499" s="14" t="s">
        <v>94</v>
      </c>
      <c r="BK499" s="166">
        <f t="shared" si="149"/>
        <v>0</v>
      </c>
      <c r="BL499" s="14" t="s">
        <v>252</v>
      </c>
      <c r="BM499" s="165" t="s">
        <v>3880</v>
      </c>
    </row>
    <row r="500" spans="1:65" s="2" customFormat="1" ht="16.5" customHeight="1">
      <c r="A500" s="29"/>
      <c r="B500" s="152"/>
      <c r="C500" s="153" t="s">
        <v>1555</v>
      </c>
      <c r="D500" s="153" t="s">
        <v>248</v>
      </c>
      <c r="E500" s="154" t="s">
        <v>3881</v>
      </c>
      <c r="F500" s="155" t="s">
        <v>3882</v>
      </c>
      <c r="G500" s="156" t="s">
        <v>324</v>
      </c>
      <c r="H500" s="157">
        <v>50</v>
      </c>
      <c r="I500" s="158"/>
      <c r="J500" s="159">
        <f t="shared" si="140"/>
        <v>0</v>
      </c>
      <c r="K500" s="160"/>
      <c r="L500" s="30"/>
      <c r="M500" s="161" t="s">
        <v>1</v>
      </c>
      <c r="N500" s="162" t="s">
        <v>41</v>
      </c>
      <c r="O500" s="58"/>
      <c r="P500" s="163">
        <f t="shared" si="141"/>
        <v>0</v>
      </c>
      <c r="Q500" s="163">
        <v>0</v>
      </c>
      <c r="R500" s="163">
        <f t="shared" si="142"/>
        <v>0</v>
      </c>
      <c r="S500" s="163">
        <v>0</v>
      </c>
      <c r="T500" s="164">
        <f t="shared" si="143"/>
        <v>0</v>
      </c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R500" s="165" t="s">
        <v>252</v>
      </c>
      <c r="AT500" s="165" t="s">
        <v>248</v>
      </c>
      <c r="AU500" s="165" t="s">
        <v>94</v>
      </c>
      <c r="AY500" s="14" t="s">
        <v>246</v>
      </c>
      <c r="BE500" s="166">
        <f t="shared" si="144"/>
        <v>0</v>
      </c>
      <c r="BF500" s="166">
        <f t="shared" si="145"/>
        <v>0</v>
      </c>
      <c r="BG500" s="166">
        <f t="shared" si="146"/>
        <v>0</v>
      </c>
      <c r="BH500" s="166">
        <f t="shared" si="147"/>
        <v>0</v>
      </c>
      <c r="BI500" s="166">
        <f t="shared" si="148"/>
        <v>0</v>
      </c>
      <c r="BJ500" s="14" t="s">
        <v>94</v>
      </c>
      <c r="BK500" s="166">
        <f t="shared" si="149"/>
        <v>0</v>
      </c>
      <c r="BL500" s="14" t="s">
        <v>252</v>
      </c>
      <c r="BM500" s="165" t="s">
        <v>3883</v>
      </c>
    </row>
    <row r="501" spans="1:65" s="2" customFormat="1" ht="16.5" customHeight="1">
      <c r="A501" s="29"/>
      <c r="B501" s="152"/>
      <c r="C501" s="172" t="s">
        <v>3884</v>
      </c>
      <c r="D501" s="172" t="s">
        <v>295</v>
      </c>
      <c r="E501" s="173" t="s">
        <v>3885</v>
      </c>
      <c r="F501" s="174" t="s">
        <v>3882</v>
      </c>
      <c r="G501" s="175" t="s">
        <v>324</v>
      </c>
      <c r="H501" s="176">
        <v>50</v>
      </c>
      <c r="I501" s="177"/>
      <c r="J501" s="178">
        <f t="shared" si="140"/>
        <v>0</v>
      </c>
      <c r="K501" s="179"/>
      <c r="L501" s="180"/>
      <c r="M501" s="181" t="s">
        <v>1</v>
      </c>
      <c r="N501" s="182" t="s">
        <v>41</v>
      </c>
      <c r="O501" s="58"/>
      <c r="P501" s="163">
        <f t="shared" si="141"/>
        <v>0</v>
      </c>
      <c r="Q501" s="163">
        <v>0</v>
      </c>
      <c r="R501" s="163">
        <f t="shared" si="142"/>
        <v>0</v>
      </c>
      <c r="S501" s="163">
        <v>0</v>
      </c>
      <c r="T501" s="164">
        <f t="shared" si="143"/>
        <v>0</v>
      </c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R501" s="165" t="s">
        <v>261</v>
      </c>
      <c r="AT501" s="165" t="s">
        <v>295</v>
      </c>
      <c r="AU501" s="165" t="s">
        <v>94</v>
      </c>
      <c r="AY501" s="14" t="s">
        <v>246</v>
      </c>
      <c r="BE501" s="166">
        <f t="shared" si="144"/>
        <v>0</v>
      </c>
      <c r="BF501" s="166">
        <f t="shared" si="145"/>
        <v>0</v>
      </c>
      <c r="BG501" s="166">
        <f t="shared" si="146"/>
        <v>0</v>
      </c>
      <c r="BH501" s="166">
        <f t="shared" si="147"/>
        <v>0</v>
      </c>
      <c r="BI501" s="166">
        <f t="shared" si="148"/>
        <v>0</v>
      </c>
      <c r="BJ501" s="14" t="s">
        <v>94</v>
      </c>
      <c r="BK501" s="166">
        <f t="shared" si="149"/>
        <v>0</v>
      </c>
      <c r="BL501" s="14" t="s">
        <v>252</v>
      </c>
      <c r="BM501" s="165" t="s">
        <v>3886</v>
      </c>
    </row>
    <row r="502" spans="1:65" s="2" customFormat="1" ht="16.5" customHeight="1">
      <c r="A502" s="29"/>
      <c r="B502" s="152"/>
      <c r="C502" s="153" t="s">
        <v>1558</v>
      </c>
      <c r="D502" s="153" t="s">
        <v>248</v>
      </c>
      <c r="E502" s="154" t="s">
        <v>3887</v>
      </c>
      <c r="F502" s="155" t="s">
        <v>3888</v>
      </c>
      <c r="G502" s="156" t="s">
        <v>324</v>
      </c>
      <c r="H502" s="157">
        <v>5</v>
      </c>
      <c r="I502" s="158"/>
      <c r="J502" s="159">
        <f t="shared" si="140"/>
        <v>0</v>
      </c>
      <c r="K502" s="160"/>
      <c r="L502" s="30"/>
      <c r="M502" s="161" t="s">
        <v>1</v>
      </c>
      <c r="N502" s="162" t="s">
        <v>41</v>
      </c>
      <c r="O502" s="58"/>
      <c r="P502" s="163">
        <f t="shared" si="141"/>
        <v>0</v>
      </c>
      <c r="Q502" s="163">
        <v>0</v>
      </c>
      <c r="R502" s="163">
        <f t="shared" si="142"/>
        <v>0</v>
      </c>
      <c r="S502" s="163">
        <v>0</v>
      </c>
      <c r="T502" s="164">
        <f t="shared" si="143"/>
        <v>0</v>
      </c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R502" s="165" t="s">
        <v>252</v>
      </c>
      <c r="AT502" s="165" t="s">
        <v>248</v>
      </c>
      <c r="AU502" s="165" t="s">
        <v>94</v>
      </c>
      <c r="AY502" s="14" t="s">
        <v>246</v>
      </c>
      <c r="BE502" s="166">
        <f t="shared" si="144"/>
        <v>0</v>
      </c>
      <c r="BF502" s="166">
        <f t="shared" si="145"/>
        <v>0</v>
      </c>
      <c r="BG502" s="166">
        <f t="shared" si="146"/>
        <v>0</v>
      </c>
      <c r="BH502" s="166">
        <f t="shared" si="147"/>
        <v>0</v>
      </c>
      <c r="BI502" s="166">
        <f t="shared" si="148"/>
        <v>0</v>
      </c>
      <c r="BJ502" s="14" t="s">
        <v>94</v>
      </c>
      <c r="BK502" s="166">
        <f t="shared" si="149"/>
        <v>0</v>
      </c>
      <c r="BL502" s="14" t="s">
        <v>252</v>
      </c>
      <c r="BM502" s="165" t="s">
        <v>3889</v>
      </c>
    </row>
    <row r="503" spans="1:65" s="2" customFormat="1" ht="16.5" customHeight="1">
      <c r="A503" s="29"/>
      <c r="B503" s="152"/>
      <c r="C503" s="172" t="s">
        <v>3890</v>
      </c>
      <c r="D503" s="172" t="s">
        <v>295</v>
      </c>
      <c r="E503" s="173" t="s">
        <v>3891</v>
      </c>
      <c r="F503" s="174" t="s">
        <v>3888</v>
      </c>
      <c r="G503" s="175" t="s">
        <v>324</v>
      </c>
      <c r="H503" s="176">
        <v>5</v>
      </c>
      <c r="I503" s="177"/>
      <c r="J503" s="178">
        <f t="shared" si="140"/>
        <v>0</v>
      </c>
      <c r="K503" s="179"/>
      <c r="L503" s="180"/>
      <c r="M503" s="181" t="s">
        <v>1</v>
      </c>
      <c r="N503" s="182" t="s">
        <v>41</v>
      </c>
      <c r="O503" s="58"/>
      <c r="P503" s="163">
        <f t="shared" si="141"/>
        <v>0</v>
      </c>
      <c r="Q503" s="163">
        <v>0</v>
      </c>
      <c r="R503" s="163">
        <f t="shared" si="142"/>
        <v>0</v>
      </c>
      <c r="S503" s="163">
        <v>0</v>
      </c>
      <c r="T503" s="164">
        <f t="shared" si="143"/>
        <v>0</v>
      </c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R503" s="165" t="s">
        <v>261</v>
      </c>
      <c r="AT503" s="165" t="s">
        <v>295</v>
      </c>
      <c r="AU503" s="165" t="s">
        <v>94</v>
      </c>
      <c r="AY503" s="14" t="s">
        <v>246</v>
      </c>
      <c r="BE503" s="166">
        <f t="shared" si="144"/>
        <v>0</v>
      </c>
      <c r="BF503" s="166">
        <f t="shared" si="145"/>
        <v>0</v>
      </c>
      <c r="BG503" s="166">
        <f t="shared" si="146"/>
        <v>0</v>
      </c>
      <c r="BH503" s="166">
        <f t="shared" si="147"/>
        <v>0</v>
      </c>
      <c r="BI503" s="166">
        <f t="shared" si="148"/>
        <v>0</v>
      </c>
      <c r="BJ503" s="14" t="s">
        <v>94</v>
      </c>
      <c r="BK503" s="166">
        <f t="shared" si="149"/>
        <v>0</v>
      </c>
      <c r="BL503" s="14" t="s">
        <v>252</v>
      </c>
      <c r="BM503" s="165" t="s">
        <v>3892</v>
      </c>
    </row>
    <row r="504" spans="1:65" s="2" customFormat="1" ht="16.5" customHeight="1">
      <c r="A504" s="29"/>
      <c r="B504" s="152"/>
      <c r="C504" s="153" t="s">
        <v>1563</v>
      </c>
      <c r="D504" s="153" t="s">
        <v>248</v>
      </c>
      <c r="E504" s="154" t="s">
        <v>3893</v>
      </c>
      <c r="F504" s="155" t="s">
        <v>3894</v>
      </c>
      <c r="G504" s="156" t="s">
        <v>324</v>
      </c>
      <c r="H504" s="157">
        <v>100</v>
      </c>
      <c r="I504" s="158"/>
      <c r="J504" s="159">
        <f t="shared" si="140"/>
        <v>0</v>
      </c>
      <c r="K504" s="160"/>
      <c r="L504" s="30"/>
      <c r="M504" s="161" t="s">
        <v>1</v>
      </c>
      <c r="N504" s="162" t="s">
        <v>41</v>
      </c>
      <c r="O504" s="58"/>
      <c r="P504" s="163">
        <f t="shared" si="141"/>
        <v>0</v>
      </c>
      <c r="Q504" s="163">
        <v>0</v>
      </c>
      <c r="R504" s="163">
        <f t="shared" si="142"/>
        <v>0</v>
      </c>
      <c r="S504" s="163">
        <v>0</v>
      </c>
      <c r="T504" s="164">
        <f t="shared" si="143"/>
        <v>0</v>
      </c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R504" s="165" t="s">
        <v>252</v>
      </c>
      <c r="AT504" s="165" t="s">
        <v>248</v>
      </c>
      <c r="AU504" s="165" t="s">
        <v>94</v>
      </c>
      <c r="AY504" s="14" t="s">
        <v>246</v>
      </c>
      <c r="BE504" s="166">
        <f t="shared" si="144"/>
        <v>0</v>
      </c>
      <c r="BF504" s="166">
        <f t="shared" si="145"/>
        <v>0</v>
      </c>
      <c r="BG504" s="166">
        <f t="shared" si="146"/>
        <v>0</v>
      </c>
      <c r="BH504" s="166">
        <f t="shared" si="147"/>
        <v>0</v>
      </c>
      <c r="BI504" s="166">
        <f t="shared" si="148"/>
        <v>0</v>
      </c>
      <c r="BJ504" s="14" t="s">
        <v>94</v>
      </c>
      <c r="BK504" s="166">
        <f t="shared" si="149"/>
        <v>0</v>
      </c>
      <c r="BL504" s="14" t="s">
        <v>252</v>
      </c>
      <c r="BM504" s="165" t="s">
        <v>3895</v>
      </c>
    </row>
    <row r="505" spans="1:65" s="2" customFormat="1" ht="16.5" customHeight="1">
      <c r="A505" s="29"/>
      <c r="B505" s="152"/>
      <c r="C505" s="172" t="s">
        <v>3896</v>
      </c>
      <c r="D505" s="172" t="s">
        <v>295</v>
      </c>
      <c r="E505" s="173" t="s">
        <v>3897</v>
      </c>
      <c r="F505" s="174" t="s">
        <v>3894</v>
      </c>
      <c r="G505" s="175" t="s">
        <v>324</v>
      </c>
      <c r="H505" s="176">
        <v>100</v>
      </c>
      <c r="I505" s="177"/>
      <c r="J505" s="178">
        <f t="shared" si="140"/>
        <v>0</v>
      </c>
      <c r="K505" s="179"/>
      <c r="L505" s="180"/>
      <c r="M505" s="181" t="s">
        <v>1</v>
      </c>
      <c r="N505" s="182" t="s">
        <v>41</v>
      </c>
      <c r="O505" s="58"/>
      <c r="P505" s="163">
        <f t="shared" si="141"/>
        <v>0</v>
      </c>
      <c r="Q505" s="163">
        <v>0</v>
      </c>
      <c r="R505" s="163">
        <f t="shared" si="142"/>
        <v>0</v>
      </c>
      <c r="S505" s="163">
        <v>0</v>
      </c>
      <c r="T505" s="164">
        <f t="shared" si="143"/>
        <v>0</v>
      </c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R505" s="165" t="s">
        <v>261</v>
      </c>
      <c r="AT505" s="165" t="s">
        <v>295</v>
      </c>
      <c r="AU505" s="165" t="s">
        <v>94</v>
      </c>
      <c r="AY505" s="14" t="s">
        <v>246</v>
      </c>
      <c r="BE505" s="166">
        <f t="shared" si="144"/>
        <v>0</v>
      </c>
      <c r="BF505" s="166">
        <f t="shared" si="145"/>
        <v>0</v>
      </c>
      <c r="BG505" s="166">
        <f t="shared" si="146"/>
        <v>0</v>
      </c>
      <c r="BH505" s="166">
        <f t="shared" si="147"/>
        <v>0</v>
      </c>
      <c r="BI505" s="166">
        <f t="shared" si="148"/>
        <v>0</v>
      </c>
      <c r="BJ505" s="14" t="s">
        <v>94</v>
      </c>
      <c r="BK505" s="166">
        <f t="shared" si="149"/>
        <v>0</v>
      </c>
      <c r="BL505" s="14" t="s">
        <v>252</v>
      </c>
      <c r="BM505" s="165" t="s">
        <v>3898</v>
      </c>
    </row>
    <row r="506" spans="1:65" s="2" customFormat="1" ht="16.5" customHeight="1">
      <c r="A506" s="29"/>
      <c r="B506" s="152"/>
      <c r="C506" s="153" t="s">
        <v>1566</v>
      </c>
      <c r="D506" s="153" t="s">
        <v>248</v>
      </c>
      <c r="E506" s="154" t="s">
        <v>3899</v>
      </c>
      <c r="F506" s="155" t="s">
        <v>3900</v>
      </c>
      <c r="G506" s="156" t="s">
        <v>324</v>
      </c>
      <c r="H506" s="157">
        <v>50</v>
      </c>
      <c r="I506" s="158"/>
      <c r="J506" s="159">
        <f t="shared" si="140"/>
        <v>0</v>
      </c>
      <c r="K506" s="160"/>
      <c r="L506" s="30"/>
      <c r="M506" s="161" t="s">
        <v>1</v>
      </c>
      <c r="N506" s="162" t="s">
        <v>41</v>
      </c>
      <c r="O506" s="58"/>
      <c r="P506" s="163">
        <f t="shared" si="141"/>
        <v>0</v>
      </c>
      <c r="Q506" s="163">
        <v>0</v>
      </c>
      <c r="R506" s="163">
        <f t="shared" si="142"/>
        <v>0</v>
      </c>
      <c r="S506" s="163">
        <v>0</v>
      </c>
      <c r="T506" s="164">
        <f t="shared" si="143"/>
        <v>0</v>
      </c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R506" s="165" t="s">
        <v>252</v>
      </c>
      <c r="AT506" s="165" t="s">
        <v>248</v>
      </c>
      <c r="AU506" s="165" t="s">
        <v>94</v>
      </c>
      <c r="AY506" s="14" t="s">
        <v>246</v>
      </c>
      <c r="BE506" s="166">
        <f t="shared" si="144"/>
        <v>0</v>
      </c>
      <c r="BF506" s="166">
        <f t="shared" si="145"/>
        <v>0</v>
      </c>
      <c r="BG506" s="166">
        <f t="shared" si="146"/>
        <v>0</v>
      </c>
      <c r="BH506" s="166">
        <f t="shared" si="147"/>
        <v>0</v>
      </c>
      <c r="BI506" s="166">
        <f t="shared" si="148"/>
        <v>0</v>
      </c>
      <c r="BJ506" s="14" t="s">
        <v>94</v>
      </c>
      <c r="BK506" s="166">
        <f t="shared" si="149"/>
        <v>0</v>
      </c>
      <c r="BL506" s="14" t="s">
        <v>252</v>
      </c>
      <c r="BM506" s="165" t="s">
        <v>3901</v>
      </c>
    </row>
    <row r="507" spans="1:65" s="2" customFormat="1" ht="16.5" customHeight="1">
      <c r="A507" s="29"/>
      <c r="B507" s="152"/>
      <c r="C507" s="172" t="s">
        <v>3902</v>
      </c>
      <c r="D507" s="172" t="s">
        <v>295</v>
      </c>
      <c r="E507" s="173" t="s">
        <v>3903</v>
      </c>
      <c r="F507" s="174" t="s">
        <v>3900</v>
      </c>
      <c r="G507" s="175" t="s">
        <v>324</v>
      </c>
      <c r="H507" s="176">
        <v>50</v>
      </c>
      <c r="I507" s="177"/>
      <c r="J507" s="178">
        <f t="shared" si="140"/>
        <v>0</v>
      </c>
      <c r="K507" s="179"/>
      <c r="L507" s="180"/>
      <c r="M507" s="181" t="s">
        <v>1</v>
      </c>
      <c r="N507" s="182" t="s">
        <v>41</v>
      </c>
      <c r="O507" s="58"/>
      <c r="P507" s="163">
        <f t="shared" si="141"/>
        <v>0</v>
      </c>
      <c r="Q507" s="163">
        <v>0</v>
      </c>
      <c r="R507" s="163">
        <f t="shared" si="142"/>
        <v>0</v>
      </c>
      <c r="S507" s="163">
        <v>0</v>
      </c>
      <c r="T507" s="164">
        <f t="shared" si="143"/>
        <v>0</v>
      </c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R507" s="165" t="s">
        <v>261</v>
      </c>
      <c r="AT507" s="165" t="s">
        <v>295</v>
      </c>
      <c r="AU507" s="165" t="s">
        <v>94</v>
      </c>
      <c r="AY507" s="14" t="s">
        <v>246</v>
      </c>
      <c r="BE507" s="166">
        <f t="shared" si="144"/>
        <v>0</v>
      </c>
      <c r="BF507" s="166">
        <f t="shared" si="145"/>
        <v>0</v>
      </c>
      <c r="BG507" s="166">
        <f t="shared" si="146"/>
        <v>0</v>
      </c>
      <c r="BH507" s="166">
        <f t="shared" si="147"/>
        <v>0</v>
      </c>
      <c r="BI507" s="166">
        <f t="shared" si="148"/>
        <v>0</v>
      </c>
      <c r="BJ507" s="14" t="s">
        <v>94</v>
      </c>
      <c r="BK507" s="166">
        <f t="shared" si="149"/>
        <v>0</v>
      </c>
      <c r="BL507" s="14" t="s">
        <v>252</v>
      </c>
      <c r="BM507" s="165" t="s">
        <v>3904</v>
      </c>
    </row>
    <row r="508" spans="1:65" s="2" customFormat="1" ht="16.5" customHeight="1">
      <c r="A508" s="29"/>
      <c r="B508" s="152"/>
      <c r="C508" s="153" t="s">
        <v>1570</v>
      </c>
      <c r="D508" s="153" t="s">
        <v>248</v>
      </c>
      <c r="E508" s="154" t="s">
        <v>3905</v>
      </c>
      <c r="F508" s="155" t="s">
        <v>3906</v>
      </c>
      <c r="G508" s="156" t="s">
        <v>324</v>
      </c>
      <c r="H508" s="157">
        <v>5</v>
      </c>
      <c r="I508" s="158"/>
      <c r="J508" s="159">
        <f t="shared" si="140"/>
        <v>0</v>
      </c>
      <c r="K508" s="160"/>
      <c r="L508" s="30"/>
      <c r="M508" s="161" t="s">
        <v>1</v>
      </c>
      <c r="N508" s="162" t="s">
        <v>41</v>
      </c>
      <c r="O508" s="58"/>
      <c r="P508" s="163">
        <f t="shared" si="141"/>
        <v>0</v>
      </c>
      <c r="Q508" s="163">
        <v>0</v>
      </c>
      <c r="R508" s="163">
        <f t="shared" si="142"/>
        <v>0</v>
      </c>
      <c r="S508" s="163">
        <v>0</v>
      </c>
      <c r="T508" s="164">
        <f t="shared" si="143"/>
        <v>0</v>
      </c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R508" s="165" t="s">
        <v>252</v>
      </c>
      <c r="AT508" s="165" t="s">
        <v>248</v>
      </c>
      <c r="AU508" s="165" t="s">
        <v>94</v>
      </c>
      <c r="AY508" s="14" t="s">
        <v>246</v>
      </c>
      <c r="BE508" s="166">
        <f t="shared" si="144"/>
        <v>0</v>
      </c>
      <c r="BF508" s="166">
        <f t="shared" si="145"/>
        <v>0</v>
      </c>
      <c r="BG508" s="166">
        <f t="shared" si="146"/>
        <v>0</v>
      </c>
      <c r="BH508" s="166">
        <f t="shared" si="147"/>
        <v>0</v>
      </c>
      <c r="BI508" s="166">
        <f t="shared" si="148"/>
        <v>0</v>
      </c>
      <c r="BJ508" s="14" t="s">
        <v>94</v>
      </c>
      <c r="BK508" s="166">
        <f t="shared" si="149"/>
        <v>0</v>
      </c>
      <c r="BL508" s="14" t="s">
        <v>252</v>
      </c>
      <c r="BM508" s="165" t="s">
        <v>3907</v>
      </c>
    </row>
    <row r="509" spans="1:65" s="2" customFormat="1" ht="19.5">
      <c r="A509" s="29"/>
      <c r="B509" s="30"/>
      <c r="C509" s="29"/>
      <c r="D509" s="183" t="s">
        <v>298</v>
      </c>
      <c r="E509" s="29"/>
      <c r="F509" s="184" t="s">
        <v>3908</v>
      </c>
      <c r="G509" s="29"/>
      <c r="H509" s="29"/>
      <c r="I509" s="185"/>
      <c r="J509" s="29"/>
      <c r="K509" s="29"/>
      <c r="L509" s="30"/>
      <c r="M509" s="186"/>
      <c r="N509" s="187"/>
      <c r="O509" s="58"/>
      <c r="P509" s="58"/>
      <c r="Q509" s="58"/>
      <c r="R509" s="58"/>
      <c r="S509" s="58"/>
      <c r="T509" s="5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T509" s="14" t="s">
        <v>298</v>
      </c>
      <c r="AU509" s="14" t="s">
        <v>94</v>
      </c>
    </row>
    <row r="510" spans="1:65" s="2" customFormat="1" ht="16.5" customHeight="1">
      <c r="A510" s="29"/>
      <c r="B510" s="152"/>
      <c r="C510" s="172" t="s">
        <v>3909</v>
      </c>
      <c r="D510" s="172" t="s">
        <v>295</v>
      </c>
      <c r="E510" s="173" t="s">
        <v>3910</v>
      </c>
      <c r="F510" s="174" t="s">
        <v>3906</v>
      </c>
      <c r="G510" s="175" t="s">
        <v>324</v>
      </c>
      <c r="H510" s="176">
        <v>5</v>
      </c>
      <c r="I510" s="177"/>
      <c r="J510" s="178">
        <f>ROUND(I510*H510,2)</f>
        <v>0</v>
      </c>
      <c r="K510" s="179"/>
      <c r="L510" s="180"/>
      <c r="M510" s="181" t="s">
        <v>1</v>
      </c>
      <c r="N510" s="182" t="s">
        <v>41</v>
      </c>
      <c r="O510" s="58"/>
      <c r="P510" s="163">
        <f>O510*H510</f>
        <v>0</v>
      </c>
      <c r="Q510" s="163">
        <v>0</v>
      </c>
      <c r="R510" s="163">
        <f>Q510*H510</f>
        <v>0</v>
      </c>
      <c r="S510" s="163">
        <v>0</v>
      </c>
      <c r="T510" s="164">
        <f>S510*H510</f>
        <v>0</v>
      </c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R510" s="165" t="s">
        <v>261</v>
      </c>
      <c r="AT510" s="165" t="s">
        <v>295</v>
      </c>
      <c r="AU510" s="165" t="s">
        <v>94</v>
      </c>
      <c r="AY510" s="14" t="s">
        <v>246</v>
      </c>
      <c r="BE510" s="166">
        <f>IF(N510="základná",J510,0)</f>
        <v>0</v>
      </c>
      <c r="BF510" s="166">
        <f>IF(N510="znížená",J510,0)</f>
        <v>0</v>
      </c>
      <c r="BG510" s="166">
        <f>IF(N510="zákl. prenesená",J510,0)</f>
        <v>0</v>
      </c>
      <c r="BH510" s="166">
        <f>IF(N510="zníž. prenesená",J510,0)</f>
        <v>0</v>
      </c>
      <c r="BI510" s="166">
        <f>IF(N510="nulová",J510,0)</f>
        <v>0</v>
      </c>
      <c r="BJ510" s="14" t="s">
        <v>94</v>
      </c>
      <c r="BK510" s="166">
        <f>ROUND(I510*H510,2)</f>
        <v>0</v>
      </c>
      <c r="BL510" s="14" t="s">
        <v>252</v>
      </c>
      <c r="BM510" s="165" t="s">
        <v>3911</v>
      </c>
    </row>
    <row r="511" spans="1:65" s="2" customFormat="1" ht="19.5">
      <c r="A511" s="29"/>
      <c r="B511" s="30"/>
      <c r="C511" s="29"/>
      <c r="D511" s="183" t="s">
        <v>298</v>
      </c>
      <c r="E511" s="29"/>
      <c r="F511" s="184" t="s">
        <v>3908</v>
      </c>
      <c r="G511" s="29"/>
      <c r="H511" s="29"/>
      <c r="I511" s="185"/>
      <c r="J511" s="29"/>
      <c r="K511" s="29"/>
      <c r="L511" s="30"/>
      <c r="M511" s="186"/>
      <c r="N511" s="187"/>
      <c r="O511" s="58"/>
      <c r="P511" s="58"/>
      <c r="Q511" s="58"/>
      <c r="R511" s="58"/>
      <c r="S511" s="58"/>
      <c r="T511" s="5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T511" s="14" t="s">
        <v>298</v>
      </c>
      <c r="AU511" s="14" t="s">
        <v>94</v>
      </c>
    </row>
    <row r="512" spans="1:65" s="2" customFormat="1" ht="16.5" customHeight="1">
      <c r="A512" s="29"/>
      <c r="B512" s="152"/>
      <c r="C512" s="153" t="s">
        <v>1573</v>
      </c>
      <c r="D512" s="153" t="s">
        <v>248</v>
      </c>
      <c r="E512" s="154" t="s">
        <v>3912</v>
      </c>
      <c r="F512" s="155" t="s">
        <v>3913</v>
      </c>
      <c r="G512" s="156" t="s">
        <v>324</v>
      </c>
      <c r="H512" s="157">
        <v>2</v>
      </c>
      <c r="I512" s="158"/>
      <c r="J512" s="159">
        <f>ROUND(I512*H512,2)</f>
        <v>0</v>
      </c>
      <c r="K512" s="160"/>
      <c r="L512" s="30"/>
      <c r="M512" s="161" t="s">
        <v>1</v>
      </c>
      <c r="N512" s="162" t="s">
        <v>41</v>
      </c>
      <c r="O512" s="58"/>
      <c r="P512" s="163">
        <f>O512*H512</f>
        <v>0</v>
      </c>
      <c r="Q512" s="163">
        <v>0</v>
      </c>
      <c r="R512" s="163">
        <f>Q512*H512</f>
        <v>0</v>
      </c>
      <c r="S512" s="163">
        <v>0</v>
      </c>
      <c r="T512" s="164">
        <f>S512*H512</f>
        <v>0</v>
      </c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R512" s="165" t="s">
        <v>252</v>
      </c>
      <c r="AT512" s="165" t="s">
        <v>248</v>
      </c>
      <c r="AU512" s="165" t="s">
        <v>94</v>
      </c>
      <c r="AY512" s="14" t="s">
        <v>246</v>
      </c>
      <c r="BE512" s="166">
        <f>IF(N512="základná",J512,0)</f>
        <v>0</v>
      </c>
      <c r="BF512" s="166">
        <f>IF(N512="znížená",J512,0)</f>
        <v>0</v>
      </c>
      <c r="BG512" s="166">
        <f>IF(N512="zákl. prenesená",J512,0)</f>
        <v>0</v>
      </c>
      <c r="BH512" s="166">
        <f>IF(N512="zníž. prenesená",J512,0)</f>
        <v>0</v>
      </c>
      <c r="BI512" s="166">
        <f>IF(N512="nulová",J512,0)</f>
        <v>0</v>
      </c>
      <c r="BJ512" s="14" t="s">
        <v>94</v>
      </c>
      <c r="BK512" s="166">
        <f>ROUND(I512*H512,2)</f>
        <v>0</v>
      </c>
      <c r="BL512" s="14" t="s">
        <v>252</v>
      </c>
      <c r="BM512" s="165" t="s">
        <v>3914</v>
      </c>
    </row>
    <row r="513" spans="1:65" s="2" customFormat="1" ht="16.5" customHeight="1">
      <c r="A513" s="29"/>
      <c r="B513" s="152"/>
      <c r="C513" s="172" t="s">
        <v>3915</v>
      </c>
      <c r="D513" s="172" t="s">
        <v>295</v>
      </c>
      <c r="E513" s="173" t="s">
        <v>3916</v>
      </c>
      <c r="F513" s="174" t="s">
        <v>3913</v>
      </c>
      <c r="G513" s="175" t="s">
        <v>324</v>
      </c>
      <c r="H513" s="176">
        <v>2</v>
      </c>
      <c r="I513" s="177"/>
      <c r="J513" s="178">
        <f>ROUND(I513*H513,2)</f>
        <v>0</v>
      </c>
      <c r="K513" s="179"/>
      <c r="L513" s="180"/>
      <c r="M513" s="181" t="s">
        <v>1</v>
      </c>
      <c r="N513" s="182" t="s">
        <v>41</v>
      </c>
      <c r="O513" s="58"/>
      <c r="P513" s="163">
        <f>O513*H513</f>
        <v>0</v>
      </c>
      <c r="Q513" s="163">
        <v>0</v>
      </c>
      <c r="R513" s="163">
        <f>Q513*H513</f>
        <v>0</v>
      </c>
      <c r="S513" s="163">
        <v>0</v>
      </c>
      <c r="T513" s="164">
        <f>S513*H513</f>
        <v>0</v>
      </c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R513" s="165" t="s">
        <v>261</v>
      </c>
      <c r="AT513" s="165" t="s">
        <v>295</v>
      </c>
      <c r="AU513" s="165" t="s">
        <v>94</v>
      </c>
      <c r="AY513" s="14" t="s">
        <v>246</v>
      </c>
      <c r="BE513" s="166">
        <f>IF(N513="základná",J513,0)</f>
        <v>0</v>
      </c>
      <c r="BF513" s="166">
        <f>IF(N513="znížená",J513,0)</f>
        <v>0</v>
      </c>
      <c r="BG513" s="166">
        <f>IF(N513="zákl. prenesená",J513,0)</f>
        <v>0</v>
      </c>
      <c r="BH513" s="166">
        <f>IF(N513="zníž. prenesená",J513,0)</f>
        <v>0</v>
      </c>
      <c r="BI513" s="166">
        <f>IF(N513="nulová",J513,0)</f>
        <v>0</v>
      </c>
      <c r="BJ513" s="14" t="s">
        <v>94</v>
      </c>
      <c r="BK513" s="166">
        <f>ROUND(I513*H513,2)</f>
        <v>0</v>
      </c>
      <c r="BL513" s="14" t="s">
        <v>252</v>
      </c>
      <c r="BM513" s="165" t="s">
        <v>3917</v>
      </c>
    </row>
    <row r="514" spans="1:65" s="2" customFormat="1" ht="24.4" customHeight="1">
      <c r="A514" s="29"/>
      <c r="B514" s="152"/>
      <c r="C514" s="153" t="s">
        <v>1577</v>
      </c>
      <c r="D514" s="153" t="s">
        <v>248</v>
      </c>
      <c r="E514" s="154" t="s">
        <v>3918</v>
      </c>
      <c r="F514" s="155" t="s">
        <v>3919</v>
      </c>
      <c r="G514" s="156" t="s">
        <v>324</v>
      </c>
      <c r="H514" s="157">
        <v>35</v>
      </c>
      <c r="I514" s="158"/>
      <c r="J514" s="159">
        <f>ROUND(I514*H514,2)</f>
        <v>0</v>
      </c>
      <c r="K514" s="160"/>
      <c r="L514" s="30"/>
      <c r="M514" s="161" t="s">
        <v>1</v>
      </c>
      <c r="N514" s="162" t="s">
        <v>41</v>
      </c>
      <c r="O514" s="58"/>
      <c r="P514" s="163">
        <f>O514*H514</f>
        <v>0</v>
      </c>
      <c r="Q514" s="163">
        <v>0</v>
      </c>
      <c r="R514" s="163">
        <f>Q514*H514</f>
        <v>0</v>
      </c>
      <c r="S514" s="163">
        <v>0</v>
      </c>
      <c r="T514" s="164">
        <f>S514*H514</f>
        <v>0</v>
      </c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R514" s="165" t="s">
        <v>252</v>
      </c>
      <c r="AT514" s="165" t="s">
        <v>248</v>
      </c>
      <c r="AU514" s="165" t="s">
        <v>94</v>
      </c>
      <c r="AY514" s="14" t="s">
        <v>246</v>
      </c>
      <c r="BE514" s="166">
        <f>IF(N514="základná",J514,0)</f>
        <v>0</v>
      </c>
      <c r="BF514" s="166">
        <f>IF(N514="znížená",J514,0)</f>
        <v>0</v>
      </c>
      <c r="BG514" s="166">
        <f>IF(N514="zákl. prenesená",J514,0)</f>
        <v>0</v>
      </c>
      <c r="BH514" s="166">
        <f>IF(N514="zníž. prenesená",J514,0)</f>
        <v>0</v>
      </c>
      <c r="BI514" s="166">
        <f>IF(N514="nulová",J514,0)</f>
        <v>0</v>
      </c>
      <c r="BJ514" s="14" t="s">
        <v>94</v>
      </c>
      <c r="BK514" s="166">
        <f>ROUND(I514*H514,2)</f>
        <v>0</v>
      </c>
      <c r="BL514" s="14" t="s">
        <v>252</v>
      </c>
      <c r="BM514" s="165" t="s">
        <v>3920</v>
      </c>
    </row>
    <row r="515" spans="1:65" s="2" customFormat="1" ht="24.4" customHeight="1">
      <c r="A515" s="29"/>
      <c r="B515" s="152"/>
      <c r="C515" s="172" t="s">
        <v>3921</v>
      </c>
      <c r="D515" s="172" t="s">
        <v>295</v>
      </c>
      <c r="E515" s="173" t="s">
        <v>3922</v>
      </c>
      <c r="F515" s="174" t="s">
        <v>3919</v>
      </c>
      <c r="G515" s="175" t="s">
        <v>324</v>
      </c>
      <c r="H515" s="176">
        <v>35</v>
      </c>
      <c r="I515" s="177"/>
      <c r="J515" s="178">
        <f>ROUND(I515*H515,2)</f>
        <v>0</v>
      </c>
      <c r="K515" s="179"/>
      <c r="L515" s="180"/>
      <c r="M515" s="181" t="s">
        <v>1</v>
      </c>
      <c r="N515" s="182" t="s">
        <v>41</v>
      </c>
      <c r="O515" s="58"/>
      <c r="P515" s="163">
        <f>O515*H515</f>
        <v>0</v>
      </c>
      <c r="Q515" s="163">
        <v>0</v>
      </c>
      <c r="R515" s="163">
        <f>Q515*H515</f>
        <v>0</v>
      </c>
      <c r="S515" s="163">
        <v>0</v>
      </c>
      <c r="T515" s="164">
        <f>S515*H515</f>
        <v>0</v>
      </c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R515" s="165" t="s">
        <v>261</v>
      </c>
      <c r="AT515" s="165" t="s">
        <v>295</v>
      </c>
      <c r="AU515" s="165" t="s">
        <v>94</v>
      </c>
      <c r="AY515" s="14" t="s">
        <v>246</v>
      </c>
      <c r="BE515" s="166">
        <f>IF(N515="základná",J515,0)</f>
        <v>0</v>
      </c>
      <c r="BF515" s="166">
        <f>IF(N515="znížená",J515,0)</f>
        <v>0</v>
      </c>
      <c r="BG515" s="166">
        <f>IF(N515="zákl. prenesená",J515,0)</f>
        <v>0</v>
      </c>
      <c r="BH515" s="166">
        <f>IF(N515="zníž. prenesená",J515,0)</f>
        <v>0</v>
      </c>
      <c r="BI515" s="166">
        <f>IF(N515="nulová",J515,0)</f>
        <v>0</v>
      </c>
      <c r="BJ515" s="14" t="s">
        <v>94</v>
      </c>
      <c r="BK515" s="166">
        <f>ROUND(I515*H515,2)</f>
        <v>0</v>
      </c>
      <c r="BL515" s="14" t="s">
        <v>252</v>
      </c>
      <c r="BM515" s="165" t="s">
        <v>3923</v>
      </c>
    </row>
    <row r="516" spans="1:65" s="12" customFormat="1" ht="25.9" customHeight="1">
      <c r="B516" s="139"/>
      <c r="D516" s="140" t="s">
        <v>74</v>
      </c>
      <c r="E516" s="141" t="s">
        <v>3924</v>
      </c>
      <c r="F516" s="141" t="s">
        <v>3925</v>
      </c>
      <c r="I516" s="142"/>
      <c r="J516" s="143">
        <f>BK516</f>
        <v>0</v>
      </c>
      <c r="L516" s="139"/>
      <c r="M516" s="144"/>
      <c r="N516" s="145"/>
      <c r="O516" s="145"/>
      <c r="P516" s="146">
        <f>P517+P535+P553+P571+P589+P632+P639+P642+P645+P656</f>
        <v>0</v>
      </c>
      <c r="Q516" s="145"/>
      <c r="R516" s="146">
        <f>R517+R535+R553+R571+R589+R632+R639+R642+R645+R656</f>
        <v>0</v>
      </c>
      <c r="S516" s="145"/>
      <c r="T516" s="147">
        <f>T517+T535+T553+T571+T589+T632+T639+T642+T645+T656</f>
        <v>0</v>
      </c>
      <c r="AR516" s="140" t="s">
        <v>83</v>
      </c>
      <c r="AT516" s="148" t="s">
        <v>74</v>
      </c>
      <c r="AU516" s="148" t="s">
        <v>75</v>
      </c>
      <c r="AY516" s="140" t="s">
        <v>246</v>
      </c>
      <c r="BK516" s="149">
        <f>BK517+BK535+BK553+BK571+BK589+BK632+BK639+BK642+BK645+BK656</f>
        <v>0</v>
      </c>
    </row>
    <row r="517" spans="1:65" s="12" customFormat="1" ht="22.9" customHeight="1">
      <c r="B517" s="139"/>
      <c r="D517" s="140" t="s">
        <v>74</v>
      </c>
      <c r="E517" s="150" t="s">
        <v>3926</v>
      </c>
      <c r="F517" s="150" t="s">
        <v>3927</v>
      </c>
      <c r="I517" s="142"/>
      <c r="J517" s="151">
        <f>BK517</f>
        <v>0</v>
      </c>
      <c r="L517" s="139"/>
      <c r="M517" s="144"/>
      <c r="N517" s="145"/>
      <c r="O517" s="145"/>
      <c r="P517" s="146">
        <f>SUM(P518:P534)</f>
        <v>0</v>
      </c>
      <c r="Q517" s="145"/>
      <c r="R517" s="146">
        <f>SUM(R518:R534)</f>
        <v>0</v>
      </c>
      <c r="S517" s="145"/>
      <c r="T517" s="147">
        <f>SUM(T518:T534)</f>
        <v>0</v>
      </c>
      <c r="AR517" s="140" t="s">
        <v>83</v>
      </c>
      <c r="AT517" s="148" t="s">
        <v>74</v>
      </c>
      <c r="AU517" s="148" t="s">
        <v>83</v>
      </c>
      <c r="AY517" s="140" t="s">
        <v>246</v>
      </c>
      <c r="BK517" s="149">
        <f>SUM(BK518:BK534)</f>
        <v>0</v>
      </c>
    </row>
    <row r="518" spans="1:65" s="2" customFormat="1" ht="33" customHeight="1">
      <c r="A518" s="29"/>
      <c r="B518" s="152"/>
      <c r="C518" s="153" t="s">
        <v>1580</v>
      </c>
      <c r="D518" s="153" t="s">
        <v>248</v>
      </c>
      <c r="E518" s="154" t="s">
        <v>3928</v>
      </c>
      <c r="F518" s="155" t="s">
        <v>3929</v>
      </c>
      <c r="G518" s="156" t="s">
        <v>324</v>
      </c>
      <c r="H518" s="157">
        <v>1</v>
      </c>
      <c r="I518" s="158"/>
      <c r="J518" s="159">
        <f>ROUND(I518*H518,2)</f>
        <v>0</v>
      </c>
      <c r="K518" s="160"/>
      <c r="L518" s="30"/>
      <c r="M518" s="161" t="s">
        <v>1</v>
      </c>
      <c r="N518" s="162" t="s">
        <v>41</v>
      </c>
      <c r="O518" s="58"/>
      <c r="P518" s="163">
        <f>O518*H518</f>
        <v>0</v>
      </c>
      <c r="Q518" s="163">
        <v>0</v>
      </c>
      <c r="R518" s="163">
        <f>Q518*H518</f>
        <v>0</v>
      </c>
      <c r="S518" s="163">
        <v>0</v>
      </c>
      <c r="T518" s="164">
        <f>S518*H518</f>
        <v>0</v>
      </c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R518" s="165" t="s">
        <v>252</v>
      </c>
      <c r="AT518" s="165" t="s">
        <v>248</v>
      </c>
      <c r="AU518" s="165" t="s">
        <v>94</v>
      </c>
      <c r="AY518" s="14" t="s">
        <v>246</v>
      </c>
      <c r="BE518" s="166">
        <f>IF(N518="základná",J518,0)</f>
        <v>0</v>
      </c>
      <c r="BF518" s="166">
        <f>IF(N518="znížená",J518,0)</f>
        <v>0</v>
      </c>
      <c r="BG518" s="166">
        <f>IF(N518="zákl. prenesená",J518,0)</f>
        <v>0</v>
      </c>
      <c r="BH518" s="166">
        <f>IF(N518="zníž. prenesená",J518,0)</f>
        <v>0</v>
      </c>
      <c r="BI518" s="166">
        <f>IF(N518="nulová",J518,0)</f>
        <v>0</v>
      </c>
      <c r="BJ518" s="14" t="s">
        <v>94</v>
      </c>
      <c r="BK518" s="166">
        <f>ROUND(I518*H518,2)</f>
        <v>0</v>
      </c>
      <c r="BL518" s="14" t="s">
        <v>252</v>
      </c>
      <c r="BM518" s="165" t="s">
        <v>3930</v>
      </c>
    </row>
    <row r="519" spans="1:65" s="2" customFormat="1" ht="68.25">
      <c r="A519" s="29"/>
      <c r="B519" s="30"/>
      <c r="C519" s="29"/>
      <c r="D519" s="183" t="s">
        <v>298</v>
      </c>
      <c r="E519" s="29"/>
      <c r="F519" s="184" t="s">
        <v>3931</v>
      </c>
      <c r="G519" s="29"/>
      <c r="H519" s="29"/>
      <c r="I519" s="185"/>
      <c r="J519" s="29"/>
      <c r="K519" s="29"/>
      <c r="L519" s="30"/>
      <c r="M519" s="186"/>
      <c r="N519" s="187"/>
      <c r="O519" s="58"/>
      <c r="P519" s="58"/>
      <c r="Q519" s="58"/>
      <c r="R519" s="58"/>
      <c r="S519" s="58"/>
      <c r="T519" s="5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T519" s="14" t="s">
        <v>298</v>
      </c>
      <c r="AU519" s="14" t="s">
        <v>94</v>
      </c>
    </row>
    <row r="520" spans="1:65" s="2" customFormat="1" ht="33" customHeight="1">
      <c r="A520" s="29"/>
      <c r="B520" s="152"/>
      <c r="C520" s="172" t="s">
        <v>3932</v>
      </c>
      <c r="D520" s="172" t="s">
        <v>295</v>
      </c>
      <c r="E520" s="173" t="s">
        <v>3933</v>
      </c>
      <c r="F520" s="174" t="s">
        <v>3929</v>
      </c>
      <c r="G520" s="175" t="s">
        <v>324</v>
      </c>
      <c r="H520" s="176">
        <v>1</v>
      </c>
      <c r="I520" s="177"/>
      <c r="J520" s="178">
        <f t="shared" ref="J520:J534" si="150">ROUND(I520*H520,2)</f>
        <v>0</v>
      </c>
      <c r="K520" s="179"/>
      <c r="L520" s="180"/>
      <c r="M520" s="181" t="s">
        <v>1</v>
      </c>
      <c r="N520" s="182" t="s">
        <v>41</v>
      </c>
      <c r="O520" s="58"/>
      <c r="P520" s="163">
        <f t="shared" ref="P520:P534" si="151">O520*H520</f>
        <v>0</v>
      </c>
      <c r="Q520" s="163">
        <v>0</v>
      </c>
      <c r="R520" s="163">
        <f t="shared" ref="R520:R534" si="152">Q520*H520</f>
        <v>0</v>
      </c>
      <c r="S520" s="163">
        <v>0</v>
      </c>
      <c r="T520" s="164">
        <f t="shared" ref="T520:T534" si="153">S520*H520</f>
        <v>0</v>
      </c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R520" s="165" t="s">
        <v>261</v>
      </c>
      <c r="AT520" s="165" t="s">
        <v>295</v>
      </c>
      <c r="AU520" s="165" t="s">
        <v>94</v>
      </c>
      <c r="AY520" s="14" t="s">
        <v>246</v>
      </c>
      <c r="BE520" s="166">
        <f t="shared" ref="BE520:BE534" si="154">IF(N520="základná",J520,0)</f>
        <v>0</v>
      </c>
      <c r="BF520" s="166">
        <f t="shared" ref="BF520:BF534" si="155">IF(N520="znížená",J520,0)</f>
        <v>0</v>
      </c>
      <c r="BG520" s="166">
        <f t="shared" ref="BG520:BG534" si="156">IF(N520="zákl. prenesená",J520,0)</f>
        <v>0</v>
      </c>
      <c r="BH520" s="166">
        <f t="shared" ref="BH520:BH534" si="157">IF(N520="zníž. prenesená",J520,0)</f>
        <v>0</v>
      </c>
      <c r="BI520" s="166">
        <f t="shared" ref="BI520:BI534" si="158">IF(N520="nulová",J520,0)</f>
        <v>0</v>
      </c>
      <c r="BJ520" s="14" t="s">
        <v>94</v>
      </c>
      <c r="BK520" s="166">
        <f t="shared" ref="BK520:BK534" si="159">ROUND(I520*H520,2)</f>
        <v>0</v>
      </c>
      <c r="BL520" s="14" t="s">
        <v>252</v>
      </c>
      <c r="BM520" s="165" t="s">
        <v>3934</v>
      </c>
    </row>
    <row r="521" spans="1:65" s="2" customFormat="1" ht="21.75" customHeight="1">
      <c r="A521" s="29"/>
      <c r="B521" s="152"/>
      <c r="C521" s="153" t="s">
        <v>1584</v>
      </c>
      <c r="D521" s="153" t="s">
        <v>248</v>
      </c>
      <c r="E521" s="154" t="s">
        <v>3935</v>
      </c>
      <c r="F521" s="155" t="s">
        <v>3936</v>
      </c>
      <c r="G521" s="156" t="s">
        <v>324</v>
      </c>
      <c r="H521" s="157">
        <v>1</v>
      </c>
      <c r="I521" s="158"/>
      <c r="J521" s="159">
        <f t="shared" si="150"/>
        <v>0</v>
      </c>
      <c r="K521" s="160"/>
      <c r="L521" s="30"/>
      <c r="M521" s="161" t="s">
        <v>1</v>
      </c>
      <c r="N521" s="162" t="s">
        <v>41</v>
      </c>
      <c r="O521" s="58"/>
      <c r="P521" s="163">
        <f t="shared" si="151"/>
        <v>0</v>
      </c>
      <c r="Q521" s="163">
        <v>0</v>
      </c>
      <c r="R521" s="163">
        <f t="shared" si="152"/>
        <v>0</v>
      </c>
      <c r="S521" s="163">
        <v>0</v>
      </c>
      <c r="T521" s="164">
        <f t="shared" si="153"/>
        <v>0</v>
      </c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R521" s="165" t="s">
        <v>252</v>
      </c>
      <c r="AT521" s="165" t="s">
        <v>248</v>
      </c>
      <c r="AU521" s="165" t="s">
        <v>94</v>
      </c>
      <c r="AY521" s="14" t="s">
        <v>246</v>
      </c>
      <c r="BE521" s="166">
        <f t="shared" si="154"/>
        <v>0</v>
      </c>
      <c r="BF521" s="166">
        <f t="shared" si="155"/>
        <v>0</v>
      </c>
      <c r="BG521" s="166">
        <f t="shared" si="156"/>
        <v>0</v>
      </c>
      <c r="BH521" s="166">
        <f t="shared" si="157"/>
        <v>0</v>
      </c>
      <c r="BI521" s="166">
        <f t="shared" si="158"/>
        <v>0</v>
      </c>
      <c r="BJ521" s="14" t="s">
        <v>94</v>
      </c>
      <c r="BK521" s="166">
        <f t="shared" si="159"/>
        <v>0</v>
      </c>
      <c r="BL521" s="14" t="s">
        <v>252</v>
      </c>
      <c r="BM521" s="165" t="s">
        <v>3937</v>
      </c>
    </row>
    <row r="522" spans="1:65" s="2" customFormat="1" ht="21.75" customHeight="1">
      <c r="A522" s="29"/>
      <c r="B522" s="152"/>
      <c r="C522" s="172" t="s">
        <v>3938</v>
      </c>
      <c r="D522" s="172" t="s">
        <v>295</v>
      </c>
      <c r="E522" s="173" t="s">
        <v>3939</v>
      </c>
      <c r="F522" s="174" t="s">
        <v>3936</v>
      </c>
      <c r="G522" s="175" t="s">
        <v>324</v>
      </c>
      <c r="H522" s="176">
        <v>1</v>
      </c>
      <c r="I522" s="177"/>
      <c r="J522" s="178">
        <f t="shared" si="150"/>
        <v>0</v>
      </c>
      <c r="K522" s="179"/>
      <c r="L522" s="180"/>
      <c r="M522" s="181" t="s">
        <v>1</v>
      </c>
      <c r="N522" s="182" t="s">
        <v>41</v>
      </c>
      <c r="O522" s="58"/>
      <c r="P522" s="163">
        <f t="shared" si="151"/>
        <v>0</v>
      </c>
      <c r="Q522" s="163">
        <v>0</v>
      </c>
      <c r="R522" s="163">
        <f t="shared" si="152"/>
        <v>0</v>
      </c>
      <c r="S522" s="163">
        <v>0</v>
      </c>
      <c r="T522" s="164">
        <f t="shared" si="153"/>
        <v>0</v>
      </c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R522" s="165" t="s">
        <v>261</v>
      </c>
      <c r="AT522" s="165" t="s">
        <v>295</v>
      </c>
      <c r="AU522" s="165" t="s">
        <v>94</v>
      </c>
      <c r="AY522" s="14" t="s">
        <v>246</v>
      </c>
      <c r="BE522" s="166">
        <f t="shared" si="154"/>
        <v>0</v>
      </c>
      <c r="BF522" s="166">
        <f t="shared" si="155"/>
        <v>0</v>
      </c>
      <c r="BG522" s="166">
        <f t="shared" si="156"/>
        <v>0</v>
      </c>
      <c r="BH522" s="166">
        <f t="shared" si="157"/>
        <v>0</v>
      </c>
      <c r="BI522" s="166">
        <f t="shared" si="158"/>
        <v>0</v>
      </c>
      <c r="BJ522" s="14" t="s">
        <v>94</v>
      </c>
      <c r="BK522" s="166">
        <f t="shared" si="159"/>
        <v>0</v>
      </c>
      <c r="BL522" s="14" t="s">
        <v>252</v>
      </c>
      <c r="BM522" s="165" t="s">
        <v>3940</v>
      </c>
    </row>
    <row r="523" spans="1:65" s="2" customFormat="1" ht="24.4" customHeight="1">
      <c r="A523" s="29"/>
      <c r="B523" s="152"/>
      <c r="C523" s="153" t="s">
        <v>1587</v>
      </c>
      <c r="D523" s="153" t="s">
        <v>248</v>
      </c>
      <c r="E523" s="154" t="s">
        <v>3941</v>
      </c>
      <c r="F523" s="155" t="s">
        <v>3942</v>
      </c>
      <c r="G523" s="156" t="s">
        <v>324</v>
      </c>
      <c r="H523" s="157">
        <v>1</v>
      </c>
      <c r="I523" s="158"/>
      <c r="J523" s="159">
        <f t="shared" si="150"/>
        <v>0</v>
      </c>
      <c r="K523" s="160"/>
      <c r="L523" s="30"/>
      <c r="M523" s="161" t="s">
        <v>1</v>
      </c>
      <c r="N523" s="162" t="s">
        <v>41</v>
      </c>
      <c r="O523" s="58"/>
      <c r="P523" s="163">
        <f t="shared" si="151"/>
        <v>0</v>
      </c>
      <c r="Q523" s="163">
        <v>0</v>
      </c>
      <c r="R523" s="163">
        <f t="shared" si="152"/>
        <v>0</v>
      </c>
      <c r="S523" s="163">
        <v>0</v>
      </c>
      <c r="T523" s="164">
        <f t="shared" si="153"/>
        <v>0</v>
      </c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R523" s="165" t="s">
        <v>252</v>
      </c>
      <c r="AT523" s="165" t="s">
        <v>248</v>
      </c>
      <c r="AU523" s="165" t="s">
        <v>94</v>
      </c>
      <c r="AY523" s="14" t="s">
        <v>246</v>
      </c>
      <c r="BE523" s="166">
        <f t="shared" si="154"/>
        <v>0</v>
      </c>
      <c r="BF523" s="166">
        <f t="shared" si="155"/>
        <v>0</v>
      </c>
      <c r="BG523" s="166">
        <f t="shared" si="156"/>
        <v>0</v>
      </c>
      <c r="BH523" s="166">
        <f t="shared" si="157"/>
        <v>0</v>
      </c>
      <c r="BI523" s="166">
        <f t="shared" si="158"/>
        <v>0</v>
      </c>
      <c r="BJ523" s="14" t="s">
        <v>94</v>
      </c>
      <c r="BK523" s="166">
        <f t="shared" si="159"/>
        <v>0</v>
      </c>
      <c r="BL523" s="14" t="s">
        <v>252</v>
      </c>
      <c r="BM523" s="165" t="s">
        <v>3943</v>
      </c>
    </row>
    <row r="524" spans="1:65" s="2" customFormat="1" ht="24.4" customHeight="1">
      <c r="A524" s="29"/>
      <c r="B524" s="152"/>
      <c r="C524" s="172" t="s">
        <v>3944</v>
      </c>
      <c r="D524" s="172" t="s">
        <v>295</v>
      </c>
      <c r="E524" s="173" t="s">
        <v>3945</v>
      </c>
      <c r="F524" s="174" t="s">
        <v>3942</v>
      </c>
      <c r="G524" s="175" t="s">
        <v>324</v>
      </c>
      <c r="H524" s="176">
        <v>1</v>
      </c>
      <c r="I524" s="177"/>
      <c r="J524" s="178">
        <f t="shared" si="150"/>
        <v>0</v>
      </c>
      <c r="K524" s="179"/>
      <c r="L524" s="180"/>
      <c r="M524" s="181" t="s">
        <v>1</v>
      </c>
      <c r="N524" s="182" t="s">
        <v>41</v>
      </c>
      <c r="O524" s="58"/>
      <c r="P524" s="163">
        <f t="shared" si="151"/>
        <v>0</v>
      </c>
      <c r="Q524" s="163">
        <v>0</v>
      </c>
      <c r="R524" s="163">
        <f t="shared" si="152"/>
        <v>0</v>
      </c>
      <c r="S524" s="163">
        <v>0</v>
      </c>
      <c r="T524" s="164">
        <f t="shared" si="153"/>
        <v>0</v>
      </c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R524" s="165" t="s">
        <v>261</v>
      </c>
      <c r="AT524" s="165" t="s">
        <v>295</v>
      </c>
      <c r="AU524" s="165" t="s">
        <v>94</v>
      </c>
      <c r="AY524" s="14" t="s">
        <v>246</v>
      </c>
      <c r="BE524" s="166">
        <f t="shared" si="154"/>
        <v>0</v>
      </c>
      <c r="BF524" s="166">
        <f t="shared" si="155"/>
        <v>0</v>
      </c>
      <c r="BG524" s="166">
        <f t="shared" si="156"/>
        <v>0</v>
      </c>
      <c r="BH524" s="166">
        <f t="shared" si="157"/>
        <v>0</v>
      </c>
      <c r="BI524" s="166">
        <f t="shared" si="158"/>
        <v>0</v>
      </c>
      <c r="BJ524" s="14" t="s">
        <v>94</v>
      </c>
      <c r="BK524" s="166">
        <f t="shared" si="159"/>
        <v>0</v>
      </c>
      <c r="BL524" s="14" t="s">
        <v>252</v>
      </c>
      <c r="BM524" s="165" t="s">
        <v>3946</v>
      </c>
    </row>
    <row r="525" spans="1:65" s="2" customFormat="1" ht="21.75" customHeight="1">
      <c r="A525" s="29"/>
      <c r="B525" s="152"/>
      <c r="C525" s="153" t="s">
        <v>1589</v>
      </c>
      <c r="D525" s="153" t="s">
        <v>248</v>
      </c>
      <c r="E525" s="154" t="s">
        <v>3947</v>
      </c>
      <c r="F525" s="155" t="s">
        <v>3948</v>
      </c>
      <c r="G525" s="156" t="s">
        <v>324</v>
      </c>
      <c r="H525" s="157">
        <v>10</v>
      </c>
      <c r="I525" s="158"/>
      <c r="J525" s="159">
        <f t="shared" si="150"/>
        <v>0</v>
      </c>
      <c r="K525" s="160"/>
      <c r="L525" s="30"/>
      <c r="M525" s="161" t="s">
        <v>1</v>
      </c>
      <c r="N525" s="162" t="s">
        <v>41</v>
      </c>
      <c r="O525" s="58"/>
      <c r="P525" s="163">
        <f t="shared" si="151"/>
        <v>0</v>
      </c>
      <c r="Q525" s="163">
        <v>0</v>
      </c>
      <c r="R525" s="163">
        <f t="shared" si="152"/>
        <v>0</v>
      </c>
      <c r="S525" s="163">
        <v>0</v>
      </c>
      <c r="T525" s="164">
        <f t="shared" si="153"/>
        <v>0</v>
      </c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R525" s="165" t="s">
        <v>252</v>
      </c>
      <c r="AT525" s="165" t="s">
        <v>248</v>
      </c>
      <c r="AU525" s="165" t="s">
        <v>94</v>
      </c>
      <c r="AY525" s="14" t="s">
        <v>246</v>
      </c>
      <c r="BE525" s="166">
        <f t="shared" si="154"/>
        <v>0</v>
      </c>
      <c r="BF525" s="166">
        <f t="shared" si="155"/>
        <v>0</v>
      </c>
      <c r="BG525" s="166">
        <f t="shared" si="156"/>
        <v>0</v>
      </c>
      <c r="BH525" s="166">
        <f t="shared" si="157"/>
        <v>0</v>
      </c>
      <c r="BI525" s="166">
        <f t="shared" si="158"/>
        <v>0</v>
      </c>
      <c r="BJ525" s="14" t="s">
        <v>94</v>
      </c>
      <c r="BK525" s="166">
        <f t="shared" si="159"/>
        <v>0</v>
      </c>
      <c r="BL525" s="14" t="s">
        <v>252</v>
      </c>
      <c r="BM525" s="165" t="s">
        <v>3949</v>
      </c>
    </row>
    <row r="526" spans="1:65" s="2" customFormat="1" ht="21.75" customHeight="1">
      <c r="A526" s="29"/>
      <c r="B526" s="152"/>
      <c r="C526" s="172" t="s">
        <v>3950</v>
      </c>
      <c r="D526" s="172" t="s">
        <v>295</v>
      </c>
      <c r="E526" s="173" t="s">
        <v>3951</v>
      </c>
      <c r="F526" s="174" t="s">
        <v>3948</v>
      </c>
      <c r="G526" s="175" t="s">
        <v>324</v>
      </c>
      <c r="H526" s="176">
        <v>10</v>
      </c>
      <c r="I526" s="177"/>
      <c r="J526" s="178">
        <f t="shared" si="150"/>
        <v>0</v>
      </c>
      <c r="K526" s="179"/>
      <c r="L526" s="180"/>
      <c r="M526" s="181" t="s">
        <v>1</v>
      </c>
      <c r="N526" s="182" t="s">
        <v>41</v>
      </c>
      <c r="O526" s="58"/>
      <c r="P526" s="163">
        <f t="shared" si="151"/>
        <v>0</v>
      </c>
      <c r="Q526" s="163">
        <v>0</v>
      </c>
      <c r="R526" s="163">
        <f t="shared" si="152"/>
        <v>0</v>
      </c>
      <c r="S526" s="163">
        <v>0</v>
      </c>
      <c r="T526" s="164">
        <f t="shared" si="153"/>
        <v>0</v>
      </c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R526" s="165" t="s">
        <v>261</v>
      </c>
      <c r="AT526" s="165" t="s">
        <v>295</v>
      </c>
      <c r="AU526" s="165" t="s">
        <v>94</v>
      </c>
      <c r="AY526" s="14" t="s">
        <v>246</v>
      </c>
      <c r="BE526" s="166">
        <f t="shared" si="154"/>
        <v>0</v>
      </c>
      <c r="BF526" s="166">
        <f t="shared" si="155"/>
        <v>0</v>
      </c>
      <c r="BG526" s="166">
        <f t="shared" si="156"/>
        <v>0</v>
      </c>
      <c r="BH526" s="166">
        <f t="shared" si="157"/>
        <v>0</v>
      </c>
      <c r="BI526" s="166">
        <f t="shared" si="158"/>
        <v>0</v>
      </c>
      <c r="BJ526" s="14" t="s">
        <v>94</v>
      </c>
      <c r="BK526" s="166">
        <f t="shared" si="159"/>
        <v>0</v>
      </c>
      <c r="BL526" s="14" t="s">
        <v>252</v>
      </c>
      <c r="BM526" s="165" t="s">
        <v>3952</v>
      </c>
    </row>
    <row r="527" spans="1:65" s="2" customFormat="1" ht="62.85" customHeight="1">
      <c r="A527" s="29"/>
      <c r="B527" s="152"/>
      <c r="C527" s="153" t="s">
        <v>1590</v>
      </c>
      <c r="D527" s="153" t="s">
        <v>248</v>
      </c>
      <c r="E527" s="154" t="s">
        <v>3953</v>
      </c>
      <c r="F527" s="155" t="s">
        <v>3954</v>
      </c>
      <c r="G527" s="156" t="s">
        <v>324</v>
      </c>
      <c r="H527" s="157">
        <v>10</v>
      </c>
      <c r="I527" s="158"/>
      <c r="J527" s="159">
        <f t="shared" si="150"/>
        <v>0</v>
      </c>
      <c r="K527" s="160"/>
      <c r="L527" s="30"/>
      <c r="M527" s="161" t="s">
        <v>1</v>
      </c>
      <c r="N527" s="162" t="s">
        <v>41</v>
      </c>
      <c r="O527" s="58"/>
      <c r="P527" s="163">
        <f t="shared" si="151"/>
        <v>0</v>
      </c>
      <c r="Q527" s="163">
        <v>0</v>
      </c>
      <c r="R527" s="163">
        <f t="shared" si="152"/>
        <v>0</v>
      </c>
      <c r="S527" s="163">
        <v>0</v>
      </c>
      <c r="T527" s="164">
        <f t="shared" si="153"/>
        <v>0</v>
      </c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R527" s="165" t="s">
        <v>252</v>
      </c>
      <c r="AT527" s="165" t="s">
        <v>248</v>
      </c>
      <c r="AU527" s="165" t="s">
        <v>94</v>
      </c>
      <c r="AY527" s="14" t="s">
        <v>246</v>
      </c>
      <c r="BE527" s="166">
        <f t="shared" si="154"/>
        <v>0</v>
      </c>
      <c r="BF527" s="166">
        <f t="shared" si="155"/>
        <v>0</v>
      </c>
      <c r="BG527" s="166">
        <f t="shared" si="156"/>
        <v>0</v>
      </c>
      <c r="BH527" s="166">
        <f t="shared" si="157"/>
        <v>0</v>
      </c>
      <c r="BI527" s="166">
        <f t="shared" si="158"/>
        <v>0</v>
      </c>
      <c r="BJ527" s="14" t="s">
        <v>94</v>
      </c>
      <c r="BK527" s="166">
        <f t="shared" si="159"/>
        <v>0</v>
      </c>
      <c r="BL527" s="14" t="s">
        <v>252</v>
      </c>
      <c r="BM527" s="165" t="s">
        <v>3955</v>
      </c>
    </row>
    <row r="528" spans="1:65" s="2" customFormat="1" ht="62.85" customHeight="1">
      <c r="A528" s="29"/>
      <c r="B528" s="152"/>
      <c r="C528" s="172" t="s">
        <v>3956</v>
      </c>
      <c r="D528" s="172" t="s">
        <v>295</v>
      </c>
      <c r="E528" s="173" t="s">
        <v>3957</v>
      </c>
      <c r="F528" s="174" t="s">
        <v>3954</v>
      </c>
      <c r="G528" s="175" t="s">
        <v>324</v>
      </c>
      <c r="H528" s="176">
        <v>10</v>
      </c>
      <c r="I528" s="177"/>
      <c r="J528" s="178">
        <f t="shared" si="150"/>
        <v>0</v>
      </c>
      <c r="K528" s="179"/>
      <c r="L528" s="180"/>
      <c r="M528" s="181" t="s">
        <v>1</v>
      </c>
      <c r="N528" s="182" t="s">
        <v>41</v>
      </c>
      <c r="O528" s="58"/>
      <c r="P528" s="163">
        <f t="shared" si="151"/>
        <v>0</v>
      </c>
      <c r="Q528" s="163">
        <v>0</v>
      </c>
      <c r="R528" s="163">
        <f t="shared" si="152"/>
        <v>0</v>
      </c>
      <c r="S528" s="163">
        <v>0</v>
      </c>
      <c r="T528" s="164">
        <f t="shared" si="153"/>
        <v>0</v>
      </c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R528" s="165" t="s">
        <v>261</v>
      </c>
      <c r="AT528" s="165" t="s">
        <v>295</v>
      </c>
      <c r="AU528" s="165" t="s">
        <v>94</v>
      </c>
      <c r="AY528" s="14" t="s">
        <v>246</v>
      </c>
      <c r="BE528" s="166">
        <f t="shared" si="154"/>
        <v>0</v>
      </c>
      <c r="BF528" s="166">
        <f t="shared" si="155"/>
        <v>0</v>
      </c>
      <c r="BG528" s="166">
        <f t="shared" si="156"/>
        <v>0</v>
      </c>
      <c r="BH528" s="166">
        <f t="shared" si="157"/>
        <v>0</v>
      </c>
      <c r="BI528" s="166">
        <f t="shared" si="158"/>
        <v>0</v>
      </c>
      <c r="BJ528" s="14" t="s">
        <v>94</v>
      </c>
      <c r="BK528" s="166">
        <f t="shared" si="159"/>
        <v>0</v>
      </c>
      <c r="BL528" s="14" t="s">
        <v>252</v>
      </c>
      <c r="BM528" s="165" t="s">
        <v>3958</v>
      </c>
    </row>
    <row r="529" spans="1:65" s="2" customFormat="1" ht="21.75" customHeight="1">
      <c r="A529" s="29"/>
      <c r="B529" s="152"/>
      <c r="C529" s="153" t="s">
        <v>1594</v>
      </c>
      <c r="D529" s="153" t="s">
        <v>248</v>
      </c>
      <c r="E529" s="154" t="s">
        <v>3959</v>
      </c>
      <c r="F529" s="155" t="s">
        <v>3960</v>
      </c>
      <c r="G529" s="156" t="s">
        <v>324</v>
      </c>
      <c r="H529" s="157">
        <v>240</v>
      </c>
      <c r="I529" s="158"/>
      <c r="J529" s="159">
        <f t="shared" si="150"/>
        <v>0</v>
      </c>
      <c r="K529" s="160"/>
      <c r="L529" s="30"/>
      <c r="M529" s="161" t="s">
        <v>1</v>
      </c>
      <c r="N529" s="162" t="s">
        <v>41</v>
      </c>
      <c r="O529" s="58"/>
      <c r="P529" s="163">
        <f t="shared" si="151"/>
        <v>0</v>
      </c>
      <c r="Q529" s="163">
        <v>0</v>
      </c>
      <c r="R529" s="163">
        <f t="shared" si="152"/>
        <v>0</v>
      </c>
      <c r="S529" s="163">
        <v>0</v>
      </c>
      <c r="T529" s="164">
        <f t="shared" si="153"/>
        <v>0</v>
      </c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R529" s="165" t="s">
        <v>252</v>
      </c>
      <c r="AT529" s="165" t="s">
        <v>248</v>
      </c>
      <c r="AU529" s="165" t="s">
        <v>94</v>
      </c>
      <c r="AY529" s="14" t="s">
        <v>246</v>
      </c>
      <c r="BE529" s="166">
        <f t="shared" si="154"/>
        <v>0</v>
      </c>
      <c r="BF529" s="166">
        <f t="shared" si="155"/>
        <v>0</v>
      </c>
      <c r="BG529" s="166">
        <f t="shared" si="156"/>
        <v>0</v>
      </c>
      <c r="BH529" s="166">
        <f t="shared" si="157"/>
        <v>0</v>
      </c>
      <c r="BI529" s="166">
        <f t="shared" si="158"/>
        <v>0</v>
      </c>
      <c r="BJ529" s="14" t="s">
        <v>94</v>
      </c>
      <c r="BK529" s="166">
        <f t="shared" si="159"/>
        <v>0</v>
      </c>
      <c r="BL529" s="14" t="s">
        <v>252</v>
      </c>
      <c r="BM529" s="165" t="s">
        <v>3961</v>
      </c>
    </row>
    <row r="530" spans="1:65" s="2" customFormat="1" ht="21.75" customHeight="1">
      <c r="A530" s="29"/>
      <c r="B530" s="152"/>
      <c r="C530" s="172" t="s">
        <v>3962</v>
      </c>
      <c r="D530" s="172" t="s">
        <v>295</v>
      </c>
      <c r="E530" s="173" t="s">
        <v>3963</v>
      </c>
      <c r="F530" s="174" t="s">
        <v>3960</v>
      </c>
      <c r="G530" s="175" t="s">
        <v>324</v>
      </c>
      <c r="H530" s="176">
        <v>240</v>
      </c>
      <c r="I530" s="177"/>
      <c r="J530" s="178">
        <f t="shared" si="150"/>
        <v>0</v>
      </c>
      <c r="K530" s="179"/>
      <c r="L530" s="180"/>
      <c r="M530" s="181" t="s">
        <v>1</v>
      </c>
      <c r="N530" s="182" t="s">
        <v>41</v>
      </c>
      <c r="O530" s="58"/>
      <c r="P530" s="163">
        <f t="shared" si="151"/>
        <v>0</v>
      </c>
      <c r="Q530" s="163">
        <v>0</v>
      </c>
      <c r="R530" s="163">
        <f t="shared" si="152"/>
        <v>0</v>
      </c>
      <c r="S530" s="163">
        <v>0</v>
      </c>
      <c r="T530" s="164">
        <f t="shared" si="153"/>
        <v>0</v>
      </c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R530" s="165" t="s">
        <v>261</v>
      </c>
      <c r="AT530" s="165" t="s">
        <v>295</v>
      </c>
      <c r="AU530" s="165" t="s">
        <v>94</v>
      </c>
      <c r="AY530" s="14" t="s">
        <v>246</v>
      </c>
      <c r="BE530" s="166">
        <f t="shared" si="154"/>
        <v>0</v>
      </c>
      <c r="BF530" s="166">
        <f t="shared" si="155"/>
        <v>0</v>
      </c>
      <c r="BG530" s="166">
        <f t="shared" si="156"/>
        <v>0</v>
      </c>
      <c r="BH530" s="166">
        <f t="shared" si="157"/>
        <v>0</v>
      </c>
      <c r="BI530" s="166">
        <f t="shared" si="158"/>
        <v>0</v>
      </c>
      <c r="BJ530" s="14" t="s">
        <v>94</v>
      </c>
      <c r="BK530" s="166">
        <f t="shared" si="159"/>
        <v>0</v>
      </c>
      <c r="BL530" s="14" t="s">
        <v>252</v>
      </c>
      <c r="BM530" s="165" t="s">
        <v>3964</v>
      </c>
    </row>
    <row r="531" spans="1:65" s="2" customFormat="1" ht="16.5" customHeight="1">
      <c r="A531" s="29"/>
      <c r="B531" s="152"/>
      <c r="C531" s="153" t="s">
        <v>1597</v>
      </c>
      <c r="D531" s="153" t="s">
        <v>248</v>
      </c>
      <c r="E531" s="154" t="s">
        <v>3965</v>
      </c>
      <c r="F531" s="155" t="s">
        <v>3966</v>
      </c>
      <c r="G531" s="156" t="s">
        <v>324</v>
      </c>
      <c r="H531" s="157">
        <v>1</v>
      </c>
      <c r="I531" s="158"/>
      <c r="J531" s="159">
        <f t="shared" si="150"/>
        <v>0</v>
      </c>
      <c r="K531" s="160"/>
      <c r="L531" s="30"/>
      <c r="M531" s="161" t="s">
        <v>1</v>
      </c>
      <c r="N531" s="162" t="s">
        <v>41</v>
      </c>
      <c r="O531" s="58"/>
      <c r="P531" s="163">
        <f t="shared" si="151"/>
        <v>0</v>
      </c>
      <c r="Q531" s="163">
        <v>0</v>
      </c>
      <c r="R531" s="163">
        <f t="shared" si="152"/>
        <v>0</v>
      </c>
      <c r="S531" s="163">
        <v>0</v>
      </c>
      <c r="T531" s="164">
        <f t="shared" si="153"/>
        <v>0</v>
      </c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R531" s="165" t="s">
        <v>252</v>
      </c>
      <c r="AT531" s="165" t="s">
        <v>248</v>
      </c>
      <c r="AU531" s="165" t="s">
        <v>94</v>
      </c>
      <c r="AY531" s="14" t="s">
        <v>246</v>
      </c>
      <c r="BE531" s="166">
        <f t="shared" si="154"/>
        <v>0</v>
      </c>
      <c r="BF531" s="166">
        <f t="shared" si="155"/>
        <v>0</v>
      </c>
      <c r="BG531" s="166">
        <f t="shared" si="156"/>
        <v>0</v>
      </c>
      <c r="BH531" s="166">
        <f t="shared" si="157"/>
        <v>0</v>
      </c>
      <c r="BI531" s="166">
        <f t="shared" si="158"/>
        <v>0</v>
      </c>
      <c r="BJ531" s="14" t="s">
        <v>94</v>
      </c>
      <c r="BK531" s="166">
        <f t="shared" si="159"/>
        <v>0</v>
      </c>
      <c r="BL531" s="14" t="s">
        <v>252</v>
      </c>
      <c r="BM531" s="165" t="s">
        <v>3967</v>
      </c>
    </row>
    <row r="532" spans="1:65" s="2" customFormat="1" ht="16.5" customHeight="1">
      <c r="A532" s="29"/>
      <c r="B532" s="152"/>
      <c r="C532" s="172" t="s">
        <v>3968</v>
      </c>
      <c r="D532" s="172" t="s">
        <v>295</v>
      </c>
      <c r="E532" s="173" t="s">
        <v>3969</v>
      </c>
      <c r="F532" s="174" t="s">
        <v>3966</v>
      </c>
      <c r="G532" s="175" t="s">
        <v>324</v>
      </c>
      <c r="H532" s="176">
        <v>1</v>
      </c>
      <c r="I532" s="177"/>
      <c r="J532" s="178">
        <f t="shared" si="150"/>
        <v>0</v>
      </c>
      <c r="K532" s="179"/>
      <c r="L532" s="180"/>
      <c r="M532" s="181" t="s">
        <v>1</v>
      </c>
      <c r="N532" s="182" t="s">
        <v>41</v>
      </c>
      <c r="O532" s="58"/>
      <c r="P532" s="163">
        <f t="shared" si="151"/>
        <v>0</v>
      </c>
      <c r="Q532" s="163">
        <v>0</v>
      </c>
      <c r="R532" s="163">
        <f t="shared" si="152"/>
        <v>0</v>
      </c>
      <c r="S532" s="163">
        <v>0</v>
      </c>
      <c r="T532" s="164">
        <f t="shared" si="153"/>
        <v>0</v>
      </c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R532" s="165" t="s">
        <v>261</v>
      </c>
      <c r="AT532" s="165" t="s">
        <v>295</v>
      </c>
      <c r="AU532" s="165" t="s">
        <v>94</v>
      </c>
      <c r="AY532" s="14" t="s">
        <v>246</v>
      </c>
      <c r="BE532" s="166">
        <f t="shared" si="154"/>
        <v>0</v>
      </c>
      <c r="BF532" s="166">
        <f t="shared" si="155"/>
        <v>0</v>
      </c>
      <c r="BG532" s="166">
        <f t="shared" si="156"/>
        <v>0</v>
      </c>
      <c r="BH532" s="166">
        <f t="shared" si="157"/>
        <v>0</v>
      </c>
      <c r="BI532" s="166">
        <f t="shared" si="158"/>
        <v>0</v>
      </c>
      <c r="BJ532" s="14" t="s">
        <v>94</v>
      </c>
      <c r="BK532" s="166">
        <f t="shared" si="159"/>
        <v>0</v>
      </c>
      <c r="BL532" s="14" t="s">
        <v>252</v>
      </c>
      <c r="BM532" s="165" t="s">
        <v>3970</v>
      </c>
    </row>
    <row r="533" spans="1:65" s="2" customFormat="1" ht="16.5" customHeight="1">
      <c r="A533" s="29"/>
      <c r="B533" s="152"/>
      <c r="C533" s="153" t="s">
        <v>1601</v>
      </c>
      <c r="D533" s="153" t="s">
        <v>248</v>
      </c>
      <c r="E533" s="154" t="s">
        <v>3971</v>
      </c>
      <c r="F533" s="155" t="s">
        <v>3972</v>
      </c>
      <c r="G533" s="156" t="s">
        <v>324</v>
      </c>
      <c r="H533" s="157">
        <v>1</v>
      </c>
      <c r="I533" s="158"/>
      <c r="J533" s="159">
        <f t="shared" si="150"/>
        <v>0</v>
      </c>
      <c r="K533" s="160"/>
      <c r="L533" s="30"/>
      <c r="M533" s="161" t="s">
        <v>1</v>
      </c>
      <c r="N533" s="162" t="s">
        <v>41</v>
      </c>
      <c r="O533" s="58"/>
      <c r="P533" s="163">
        <f t="shared" si="151"/>
        <v>0</v>
      </c>
      <c r="Q533" s="163">
        <v>0</v>
      </c>
      <c r="R533" s="163">
        <f t="shared" si="152"/>
        <v>0</v>
      </c>
      <c r="S533" s="163">
        <v>0</v>
      </c>
      <c r="T533" s="164">
        <f t="shared" si="153"/>
        <v>0</v>
      </c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R533" s="165" t="s">
        <v>252</v>
      </c>
      <c r="AT533" s="165" t="s">
        <v>248</v>
      </c>
      <c r="AU533" s="165" t="s">
        <v>94</v>
      </c>
      <c r="AY533" s="14" t="s">
        <v>246</v>
      </c>
      <c r="BE533" s="166">
        <f t="shared" si="154"/>
        <v>0</v>
      </c>
      <c r="BF533" s="166">
        <f t="shared" si="155"/>
        <v>0</v>
      </c>
      <c r="BG533" s="166">
        <f t="shared" si="156"/>
        <v>0</v>
      </c>
      <c r="BH533" s="166">
        <f t="shared" si="157"/>
        <v>0</v>
      </c>
      <c r="BI533" s="166">
        <f t="shared" si="158"/>
        <v>0</v>
      </c>
      <c r="BJ533" s="14" t="s">
        <v>94</v>
      </c>
      <c r="BK533" s="166">
        <f t="shared" si="159"/>
        <v>0</v>
      </c>
      <c r="BL533" s="14" t="s">
        <v>252</v>
      </c>
      <c r="BM533" s="165" t="s">
        <v>3973</v>
      </c>
    </row>
    <row r="534" spans="1:65" s="2" customFormat="1" ht="24.4" customHeight="1">
      <c r="A534" s="29"/>
      <c r="B534" s="152"/>
      <c r="C534" s="153" t="s">
        <v>3974</v>
      </c>
      <c r="D534" s="153" t="s">
        <v>248</v>
      </c>
      <c r="E534" s="154" t="s">
        <v>3975</v>
      </c>
      <c r="F534" s="155" t="s">
        <v>3976</v>
      </c>
      <c r="G534" s="156" t="s">
        <v>324</v>
      </c>
      <c r="H534" s="157">
        <v>10</v>
      </c>
      <c r="I534" s="158"/>
      <c r="J534" s="159">
        <f t="shared" si="150"/>
        <v>0</v>
      </c>
      <c r="K534" s="160"/>
      <c r="L534" s="30"/>
      <c r="M534" s="161" t="s">
        <v>1</v>
      </c>
      <c r="N534" s="162" t="s">
        <v>41</v>
      </c>
      <c r="O534" s="58"/>
      <c r="P534" s="163">
        <f t="shared" si="151"/>
        <v>0</v>
      </c>
      <c r="Q534" s="163">
        <v>0</v>
      </c>
      <c r="R534" s="163">
        <f t="shared" si="152"/>
        <v>0</v>
      </c>
      <c r="S534" s="163">
        <v>0</v>
      </c>
      <c r="T534" s="164">
        <f t="shared" si="153"/>
        <v>0</v>
      </c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R534" s="165" t="s">
        <v>252</v>
      </c>
      <c r="AT534" s="165" t="s">
        <v>248</v>
      </c>
      <c r="AU534" s="165" t="s">
        <v>94</v>
      </c>
      <c r="AY534" s="14" t="s">
        <v>246</v>
      </c>
      <c r="BE534" s="166">
        <f t="shared" si="154"/>
        <v>0</v>
      </c>
      <c r="BF534" s="166">
        <f t="shared" si="155"/>
        <v>0</v>
      </c>
      <c r="BG534" s="166">
        <f t="shared" si="156"/>
        <v>0</v>
      </c>
      <c r="BH534" s="166">
        <f t="shared" si="157"/>
        <v>0</v>
      </c>
      <c r="BI534" s="166">
        <f t="shared" si="158"/>
        <v>0</v>
      </c>
      <c r="BJ534" s="14" t="s">
        <v>94</v>
      </c>
      <c r="BK534" s="166">
        <f t="shared" si="159"/>
        <v>0</v>
      </c>
      <c r="BL534" s="14" t="s">
        <v>252</v>
      </c>
      <c r="BM534" s="165" t="s">
        <v>3977</v>
      </c>
    </row>
    <row r="535" spans="1:65" s="12" customFormat="1" ht="22.9" customHeight="1">
      <c r="B535" s="139"/>
      <c r="D535" s="140" t="s">
        <v>74</v>
      </c>
      <c r="E535" s="150" t="s">
        <v>3978</v>
      </c>
      <c r="F535" s="150" t="s">
        <v>3979</v>
      </c>
      <c r="I535" s="142"/>
      <c r="J535" s="151">
        <f>BK535</f>
        <v>0</v>
      </c>
      <c r="L535" s="139"/>
      <c r="M535" s="144"/>
      <c r="N535" s="145"/>
      <c r="O535" s="145"/>
      <c r="P535" s="146">
        <f>SUM(P536:P552)</f>
        <v>0</v>
      </c>
      <c r="Q535" s="145"/>
      <c r="R535" s="146">
        <f>SUM(R536:R552)</f>
        <v>0</v>
      </c>
      <c r="S535" s="145"/>
      <c r="T535" s="147">
        <f>SUM(T536:T552)</f>
        <v>0</v>
      </c>
      <c r="AR535" s="140" t="s">
        <v>83</v>
      </c>
      <c r="AT535" s="148" t="s">
        <v>74</v>
      </c>
      <c r="AU535" s="148" t="s">
        <v>83</v>
      </c>
      <c r="AY535" s="140" t="s">
        <v>246</v>
      </c>
      <c r="BK535" s="149">
        <f>SUM(BK536:BK552)</f>
        <v>0</v>
      </c>
    </row>
    <row r="536" spans="1:65" s="2" customFormat="1" ht="24.4" customHeight="1">
      <c r="A536" s="29"/>
      <c r="B536" s="152"/>
      <c r="C536" s="153" t="s">
        <v>1604</v>
      </c>
      <c r="D536" s="153" t="s">
        <v>248</v>
      </c>
      <c r="E536" s="154" t="s">
        <v>3980</v>
      </c>
      <c r="F536" s="155" t="s">
        <v>3981</v>
      </c>
      <c r="G536" s="156" t="s">
        <v>324</v>
      </c>
      <c r="H536" s="157">
        <v>1</v>
      </c>
      <c r="I536" s="158"/>
      <c r="J536" s="159">
        <f>ROUND(I536*H536,2)</f>
        <v>0</v>
      </c>
      <c r="K536" s="160"/>
      <c r="L536" s="30"/>
      <c r="M536" s="161" t="s">
        <v>1</v>
      </c>
      <c r="N536" s="162" t="s">
        <v>41</v>
      </c>
      <c r="O536" s="58"/>
      <c r="P536" s="163">
        <f>O536*H536</f>
        <v>0</v>
      </c>
      <c r="Q536" s="163">
        <v>0</v>
      </c>
      <c r="R536" s="163">
        <f>Q536*H536</f>
        <v>0</v>
      </c>
      <c r="S536" s="163">
        <v>0</v>
      </c>
      <c r="T536" s="164">
        <f>S536*H536</f>
        <v>0</v>
      </c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R536" s="165" t="s">
        <v>252</v>
      </c>
      <c r="AT536" s="165" t="s">
        <v>248</v>
      </c>
      <c r="AU536" s="165" t="s">
        <v>94</v>
      </c>
      <c r="AY536" s="14" t="s">
        <v>246</v>
      </c>
      <c r="BE536" s="166">
        <f>IF(N536="základná",J536,0)</f>
        <v>0</v>
      </c>
      <c r="BF536" s="166">
        <f>IF(N536="znížená",J536,0)</f>
        <v>0</v>
      </c>
      <c r="BG536" s="166">
        <f>IF(N536="zákl. prenesená",J536,0)</f>
        <v>0</v>
      </c>
      <c r="BH536" s="166">
        <f>IF(N536="zníž. prenesená",J536,0)</f>
        <v>0</v>
      </c>
      <c r="BI536" s="166">
        <f>IF(N536="nulová",J536,0)</f>
        <v>0</v>
      </c>
      <c r="BJ536" s="14" t="s">
        <v>94</v>
      </c>
      <c r="BK536" s="166">
        <f>ROUND(I536*H536,2)</f>
        <v>0</v>
      </c>
      <c r="BL536" s="14" t="s">
        <v>252</v>
      </c>
      <c r="BM536" s="165" t="s">
        <v>797</v>
      </c>
    </row>
    <row r="537" spans="1:65" s="2" customFormat="1" ht="68.25">
      <c r="A537" s="29"/>
      <c r="B537" s="30"/>
      <c r="C537" s="29"/>
      <c r="D537" s="183" t="s">
        <v>298</v>
      </c>
      <c r="E537" s="29"/>
      <c r="F537" s="184" t="s">
        <v>3931</v>
      </c>
      <c r="G537" s="29"/>
      <c r="H537" s="29"/>
      <c r="I537" s="185"/>
      <c r="J537" s="29"/>
      <c r="K537" s="29"/>
      <c r="L537" s="30"/>
      <c r="M537" s="186"/>
      <c r="N537" s="187"/>
      <c r="O537" s="58"/>
      <c r="P537" s="58"/>
      <c r="Q537" s="58"/>
      <c r="R537" s="58"/>
      <c r="S537" s="58"/>
      <c r="T537" s="5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T537" s="14" t="s">
        <v>298</v>
      </c>
      <c r="AU537" s="14" t="s">
        <v>94</v>
      </c>
    </row>
    <row r="538" spans="1:65" s="2" customFormat="1" ht="33" customHeight="1">
      <c r="A538" s="29"/>
      <c r="B538" s="152"/>
      <c r="C538" s="172" t="s">
        <v>3982</v>
      </c>
      <c r="D538" s="172" t="s">
        <v>295</v>
      </c>
      <c r="E538" s="173" t="s">
        <v>3983</v>
      </c>
      <c r="F538" s="174" t="s">
        <v>3929</v>
      </c>
      <c r="G538" s="175" t="s">
        <v>324</v>
      </c>
      <c r="H538" s="176">
        <v>1</v>
      </c>
      <c r="I538" s="177"/>
      <c r="J538" s="178">
        <f t="shared" ref="J538:J552" si="160">ROUND(I538*H538,2)</f>
        <v>0</v>
      </c>
      <c r="K538" s="179"/>
      <c r="L538" s="180"/>
      <c r="M538" s="181" t="s">
        <v>1</v>
      </c>
      <c r="N538" s="182" t="s">
        <v>41</v>
      </c>
      <c r="O538" s="58"/>
      <c r="P538" s="163">
        <f t="shared" ref="P538:P552" si="161">O538*H538</f>
        <v>0</v>
      </c>
      <c r="Q538" s="163">
        <v>0</v>
      </c>
      <c r="R538" s="163">
        <f t="shared" ref="R538:R552" si="162">Q538*H538</f>
        <v>0</v>
      </c>
      <c r="S538" s="163">
        <v>0</v>
      </c>
      <c r="T538" s="164">
        <f t="shared" ref="T538:T552" si="163">S538*H538</f>
        <v>0</v>
      </c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R538" s="165" t="s">
        <v>261</v>
      </c>
      <c r="AT538" s="165" t="s">
        <v>295</v>
      </c>
      <c r="AU538" s="165" t="s">
        <v>94</v>
      </c>
      <c r="AY538" s="14" t="s">
        <v>246</v>
      </c>
      <c r="BE538" s="166">
        <f t="shared" ref="BE538:BE552" si="164">IF(N538="základná",J538,0)</f>
        <v>0</v>
      </c>
      <c r="BF538" s="166">
        <f t="shared" ref="BF538:BF552" si="165">IF(N538="znížená",J538,0)</f>
        <v>0</v>
      </c>
      <c r="BG538" s="166">
        <f t="shared" ref="BG538:BG552" si="166">IF(N538="zákl. prenesená",J538,0)</f>
        <v>0</v>
      </c>
      <c r="BH538" s="166">
        <f t="shared" ref="BH538:BH552" si="167">IF(N538="zníž. prenesená",J538,0)</f>
        <v>0</v>
      </c>
      <c r="BI538" s="166">
        <f t="shared" ref="BI538:BI552" si="168">IF(N538="nulová",J538,0)</f>
        <v>0</v>
      </c>
      <c r="BJ538" s="14" t="s">
        <v>94</v>
      </c>
      <c r="BK538" s="166">
        <f t="shared" ref="BK538:BK552" si="169">ROUND(I538*H538,2)</f>
        <v>0</v>
      </c>
      <c r="BL538" s="14" t="s">
        <v>252</v>
      </c>
      <c r="BM538" s="165" t="s">
        <v>3984</v>
      </c>
    </row>
    <row r="539" spans="1:65" s="2" customFormat="1" ht="21.75" customHeight="1">
      <c r="A539" s="29"/>
      <c r="B539" s="152"/>
      <c r="C539" s="153" t="s">
        <v>1608</v>
      </c>
      <c r="D539" s="153" t="s">
        <v>248</v>
      </c>
      <c r="E539" s="154" t="s">
        <v>3985</v>
      </c>
      <c r="F539" s="155" t="s">
        <v>3936</v>
      </c>
      <c r="G539" s="156" t="s">
        <v>324</v>
      </c>
      <c r="H539" s="157">
        <v>1</v>
      </c>
      <c r="I539" s="158"/>
      <c r="J539" s="159">
        <f t="shared" si="160"/>
        <v>0</v>
      </c>
      <c r="K539" s="160"/>
      <c r="L539" s="30"/>
      <c r="M539" s="161" t="s">
        <v>1</v>
      </c>
      <c r="N539" s="162" t="s">
        <v>41</v>
      </c>
      <c r="O539" s="58"/>
      <c r="P539" s="163">
        <f t="shared" si="161"/>
        <v>0</v>
      </c>
      <c r="Q539" s="163">
        <v>0</v>
      </c>
      <c r="R539" s="163">
        <f t="shared" si="162"/>
        <v>0</v>
      </c>
      <c r="S539" s="163">
        <v>0</v>
      </c>
      <c r="T539" s="164">
        <f t="shared" si="163"/>
        <v>0</v>
      </c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R539" s="165" t="s">
        <v>252</v>
      </c>
      <c r="AT539" s="165" t="s">
        <v>248</v>
      </c>
      <c r="AU539" s="165" t="s">
        <v>94</v>
      </c>
      <c r="AY539" s="14" t="s">
        <v>246</v>
      </c>
      <c r="BE539" s="166">
        <f t="shared" si="164"/>
        <v>0</v>
      </c>
      <c r="BF539" s="166">
        <f t="shared" si="165"/>
        <v>0</v>
      </c>
      <c r="BG539" s="166">
        <f t="shared" si="166"/>
        <v>0</v>
      </c>
      <c r="BH539" s="166">
        <f t="shared" si="167"/>
        <v>0</v>
      </c>
      <c r="BI539" s="166">
        <f t="shared" si="168"/>
        <v>0</v>
      </c>
      <c r="BJ539" s="14" t="s">
        <v>94</v>
      </c>
      <c r="BK539" s="166">
        <f t="shared" si="169"/>
        <v>0</v>
      </c>
      <c r="BL539" s="14" t="s">
        <v>252</v>
      </c>
      <c r="BM539" s="165" t="s">
        <v>3986</v>
      </c>
    </row>
    <row r="540" spans="1:65" s="2" customFormat="1" ht="21.75" customHeight="1">
      <c r="A540" s="29"/>
      <c r="B540" s="152"/>
      <c r="C540" s="172" t="s">
        <v>3987</v>
      </c>
      <c r="D540" s="172" t="s">
        <v>295</v>
      </c>
      <c r="E540" s="173" t="s">
        <v>3988</v>
      </c>
      <c r="F540" s="174" t="s">
        <v>3936</v>
      </c>
      <c r="G540" s="175" t="s">
        <v>324</v>
      </c>
      <c r="H540" s="176">
        <v>1</v>
      </c>
      <c r="I540" s="177"/>
      <c r="J540" s="178">
        <f t="shared" si="160"/>
        <v>0</v>
      </c>
      <c r="K540" s="179"/>
      <c r="L540" s="180"/>
      <c r="M540" s="181" t="s">
        <v>1</v>
      </c>
      <c r="N540" s="182" t="s">
        <v>41</v>
      </c>
      <c r="O540" s="58"/>
      <c r="P540" s="163">
        <f t="shared" si="161"/>
        <v>0</v>
      </c>
      <c r="Q540" s="163">
        <v>0</v>
      </c>
      <c r="R540" s="163">
        <f t="shared" si="162"/>
        <v>0</v>
      </c>
      <c r="S540" s="163">
        <v>0</v>
      </c>
      <c r="T540" s="164">
        <f t="shared" si="163"/>
        <v>0</v>
      </c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R540" s="165" t="s">
        <v>261</v>
      </c>
      <c r="AT540" s="165" t="s">
        <v>295</v>
      </c>
      <c r="AU540" s="165" t="s">
        <v>94</v>
      </c>
      <c r="AY540" s="14" t="s">
        <v>246</v>
      </c>
      <c r="BE540" s="166">
        <f t="shared" si="164"/>
        <v>0</v>
      </c>
      <c r="BF540" s="166">
        <f t="shared" si="165"/>
        <v>0</v>
      </c>
      <c r="BG540" s="166">
        <f t="shared" si="166"/>
        <v>0</v>
      </c>
      <c r="BH540" s="166">
        <f t="shared" si="167"/>
        <v>0</v>
      </c>
      <c r="BI540" s="166">
        <f t="shared" si="168"/>
        <v>0</v>
      </c>
      <c r="BJ540" s="14" t="s">
        <v>94</v>
      </c>
      <c r="BK540" s="166">
        <f t="shared" si="169"/>
        <v>0</v>
      </c>
      <c r="BL540" s="14" t="s">
        <v>252</v>
      </c>
      <c r="BM540" s="165" t="s">
        <v>3989</v>
      </c>
    </row>
    <row r="541" spans="1:65" s="2" customFormat="1" ht="24.4" customHeight="1">
      <c r="A541" s="29"/>
      <c r="B541" s="152"/>
      <c r="C541" s="153" t="s">
        <v>1611</v>
      </c>
      <c r="D541" s="153" t="s">
        <v>248</v>
      </c>
      <c r="E541" s="154" t="s">
        <v>3990</v>
      </c>
      <c r="F541" s="155" t="s">
        <v>3942</v>
      </c>
      <c r="G541" s="156" t="s">
        <v>324</v>
      </c>
      <c r="H541" s="157">
        <v>1</v>
      </c>
      <c r="I541" s="158"/>
      <c r="J541" s="159">
        <f t="shared" si="160"/>
        <v>0</v>
      </c>
      <c r="K541" s="160"/>
      <c r="L541" s="30"/>
      <c r="M541" s="161" t="s">
        <v>1</v>
      </c>
      <c r="N541" s="162" t="s">
        <v>41</v>
      </c>
      <c r="O541" s="58"/>
      <c r="P541" s="163">
        <f t="shared" si="161"/>
        <v>0</v>
      </c>
      <c r="Q541" s="163">
        <v>0</v>
      </c>
      <c r="R541" s="163">
        <f t="shared" si="162"/>
        <v>0</v>
      </c>
      <c r="S541" s="163">
        <v>0</v>
      </c>
      <c r="T541" s="164">
        <f t="shared" si="163"/>
        <v>0</v>
      </c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R541" s="165" t="s">
        <v>252</v>
      </c>
      <c r="AT541" s="165" t="s">
        <v>248</v>
      </c>
      <c r="AU541" s="165" t="s">
        <v>94</v>
      </c>
      <c r="AY541" s="14" t="s">
        <v>246</v>
      </c>
      <c r="BE541" s="166">
        <f t="shared" si="164"/>
        <v>0</v>
      </c>
      <c r="BF541" s="166">
        <f t="shared" si="165"/>
        <v>0</v>
      </c>
      <c r="BG541" s="166">
        <f t="shared" si="166"/>
        <v>0</v>
      </c>
      <c r="BH541" s="166">
        <f t="shared" si="167"/>
        <v>0</v>
      </c>
      <c r="BI541" s="166">
        <f t="shared" si="168"/>
        <v>0</v>
      </c>
      <c r="BJ541" s="14" t="s">
        <v>94</v>
      </c>
      <c r="BK541" s="166">
        <f t="shared" si="169"/>
        <v>0</v>
      </c>
      <c r="BL541" s="14" t="s">
        <v>252</v>
      </c>
      <c r="BM541" s="165" t="s">
        <v>3991</v>
      </c>
    </row>
    <row r="542" spans="1:65" s="2" customFormat="1" ht="24.4" customHeight="1">
      <c r="A542" s="29"/>
      <c r="B542" s="152"/>
      <c r="C542" s="172" t="s">
        <v>3992</v>
      </c>
      <c r="D542" s="172" t="s">
        <v>295</v>
      </c>
      <c r="E542" s="173" t="s">
        <v>3993</v>
      </c>
      <c r="F542" s="174" t="s">
        <v>3942</v>
      </c>
      <c r="G542" s="175" t="s">
        <v>324</v>
      </c>
      <c r="H542" s="176">
        <v>1</v>
      </c>
      <c r="I542" s="177"/>
      <c r="J542" s="178">
        <f t="shared" si="160"/>
        <v>0</v>
      </c>
      <c r="K542" s="179"/>
      <c r="L542" s="180"/>
      <c r="M542" s="181" t="s">
        <v>1</v>
      </c>
      <c r="N542" s="182" t="s">
        <v>41</v>
      </c>
      <c r="O542" s="58"/>
      <c r="P542" s="163">
        <f t="shared" si="161"/>
        <v>0</v>
      </c>
      <c r="Q542" s="163">
        <v>0</v>
      </c>
      <c r="R542" s="163">
        <f t="shared" si="162"/>
        <v>0</v>
      </c>
      <c r="S542" s="163">
        <v>0</v>
      </c>
      <c r="T542" s="164">
        <f t="shared" si="163"/>
        <v>0</v>
      </c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R542" s="165" t="s">
        <v>261</v>
      </c>
      <c r="AT542" s="165" t="s">
        <v>295</v>
      </c>
      <c r="AU542" s="165" t="s">
        <v>94</v>
      </c>
      <c r="AY542" s="14" t="s">
        <v>246</v>
      </c>
      <c r="BE542" s="166">
        <f t="shared" si="164"/>
        <v>0</v>
      </c>
      <c r="BF542" s="166">
        <f t="shared" si="165"/>
        <v>0</v>
      </c>
      <c r="BG542" s="166">
        <f t="shared" si="166"/>
        <v>0</v>
      </c>
      <c r="BH542" s="166">
        <f t="shared" si="167"/>
        <v>0</v>
      </c>
      <c r="BI542" s="166">
        <f t="shared" si="168"/>
        <v>0</v>
      </c>
      <c r="BJ542" s="14" t="s">
        <v>94</v>
      </c>
      <c r="BK542" s="166">
        <f t="shared" si="169"/>
        <v>0</v>
      </c>
      <c r="BL542" s="14" t="s">
        <v>252</v>
      </c>
      <c r="BM542" s="165" t="s">
        <v>829</v>
      </c>
    </row>
    <row r="543" spans="1:65" s="2" customFormat="1" ht="21.75" customHeight="1">
      <c r="A543" s="29"/>
      <c r="B543" s="152"/>
      <c r="C543" s="153" t="s">
        <v>1615</v>
      </c>
      <c r="D543" s="153" t="s">
        <v>248</v>
      </c>
      <c r="E543" s="154" t="s">
        <v>3994</v>
      </c>
      <c r="F543" s="155" t="s">
        <v>3948</v>
      </c>
      <c r="G543" s="156" t="s">
        <v>324</v>
      </c>
      <c r="H543" s="157">
        <v>6</v>
      </c>
      <c r="I543" s="158"/>
      <c r="J543" s="159">
        <f t="shared" si="160"/>
        <v>0</v>
      </c>
      <c r="K543" s="160"/>
      <c r="L543" s="30"/>
      <c r="M543" s="161" t="s">
        <v>1</v>
      </c>
      <c r="N543" s="162" t="s">
        <v>41</v>
      </c>
      <c r="O543" s="58"/>
      <c r="P543" s="163">
        <f t="shared" si="161"/>
        <v>0</v>
      </c>
      <c r="Q543" s="163">
        <v>0</v>
      </c>
      <c r="R543" s="163">
        <f t="shared" si="162"/>
        <v>0</v>
      </c>
      <c r="S543" s="163">
        <v>0</v>
      </c>
      <c r="T543" s="164">
        <f t="shared" si="163"/>
        <v>0</v>
      </c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R543" s="165" t="s">
        <v>252</v>
      </c>
      <c r="AT543" s="165" t="s">
        <v>248</v>
      </c>
      <c r="AU543" s="165" t="s">
        <v>94</v>
      </c>
      <c r="AY543" s="14" t="s">
        <v>246</v>
      </c>
      <c r="BE543" s="166">
        <f t="shared" si="164"/>
        <v>0</v>
      </c>
      <c r="BF543" s="166">
        <f t="shared" si="165"/>
        <v>0</v>
      </c>
      <c r="BG543" s="166">
        <f t="shared" si="166"/>
        <v>0</v>
      </c>
      <c r="BH543" s="166">
        <f t="shared" si="167"/>
        <v>0</v>
      </c>
      <c r="BI543" s="166">
        <f t="shared" si="168"/>
        <v>0</v>
      </c>
      <c r="BJ543" s="14" t="s">
        <v>94</v>
      </c>
      <c r="BK543" s="166">
        <f t="shared" si="169"/>
        <v>0</v>
      </c>
      <c r="BL543" s="14" t="s">
        <v>252</v>
      </c>
      <c r="BM543" s="165" t="s">
        <v>3995</v>
      </c>
    </row>
    <row r="544" spans="1:65" s="2" customFormat="1" ht="21.75" customHeight="1">
      <c r="A544" s="29"/>
      <c r="B544" s="152"/>
      <c r="C544" s="172" t="s">
        <v>3996</v>
      </c>
      <c r="D544" s="172" t="s">
        <v>295</v>
      </c>
      <c r="E544" s="173" t="s">
        <v>3997</v>
      </c>
      <c r="F544" s="174" t="s">
        <v>3948</v>
      </c>
      <c r="G544" s="175" t="s">
        <v>324</v>
      </c>
      <c r="H544" s="176">
        <v>6</v>
      </c>
      <c r="I544" s="177"/>
      <c r="J544" s="178">
        <f t="shared" si="160"/>
        <v>0</v>
      </c>
      <c r="K544" s="179"/>
      <c r="L544" s="180"/>
      <c r="M544" s="181" t="s">
        <v>1</v>
      </c>
      <c r="N544" s="182" t="s">
        <v>41</v>
      </c>
      <c r="O544" s="58"/>
      <c r="P544" s="163">
        <f t="shared" si="161"/>
        <v>0</v>
      </c>
      <c r="Q544" s="163">
        <v>0</v>
      </c>
      <c r="R544" s="163">
        <f t="shared" si="162"/>
        <v>0</v>
      </c>
      <c r="S544" s="163">
        <v>0</v>
      </c>
      <c r="T544" s="164">
        <f t="shared" si="163"/>
        <v>0</v>
      </c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R544" s="165" t="s">
        <v>261</v>
      </c>
      <c r="AT544" s="165" t="s">
        <v>295</v>
      </c>
      <c r="AU544" s="165" t="s">
        <v>94</v>
      </c>
      <c r="AY544" s="14" t="s">
        <v>246</v>
      </c>
      <c r="BE544" s="166">
        <f t="shared" si="164"/>
        <v>0</v>
      </c>
      <c r="BF544" s="166">
        <f t="shared" si="165"/>
        <v>0</v>
      </c>
      <c r="BG544" s="166">
        <f t="shared" si="166"/>
        <v>0</v>
      </c>
      <c r="BH544" s="166">
        <f t="shared" si="167"/>
        <v>0</v>
      </c>
      <c r="BI544" s="166">
        <f t="shared" si="168"/>
        <v>0</v>
      </c>
      <c r="BJ544" s="14" t="s">
        <v>94</v>
      </c>
      <c r="BK544" s="166">
        <f t="shared" si="169"/>
        <v>0</v>
      </c>
      <c r="BL544" s="14" t="s">
        <v>252</v>
      </c>
      <c r="BM544" s="165" t="s">
        <v>3998</v>
      </c>
    </row>
    <row r="545" spans="1:65" s="2" customFormat="1" ht="62.85" customHeight="1">
      <c r="A545" s="29"/>
      <c r="B545" s="152"/>
      <c r="C545" s="153" t="s">
        <v>1620</v>
      </c>
      <c r="D545" s="153" t="s">
        <v>248</v>
      </c>
      <c r="E545" s="154" t="s">
        <v>3999</v>
      </c>
      <c r="F545" s="155" t="s">
        <v>3954</v>
      </c>
      <c r="G545" s="156" t="s">
        <v>324</v>
      </c>
      <c r="H545" s="157">
        <v>6</v>
      </c>
      <c r="I545" s="158"/>
      <c r="J545" s="159">
        <f t="shared" si="160"/>
        <v>0</v>
      </c>
      <c r="K545" s="160"/>
      <c r="L545" s="30"/>
      <c r="M545" s="161" t="s">
        <v>1</v>
      </c>
      <c r="N545" s="162" t="s">
        <v>41</v>
      </c>
      <c r="O545" s="58"/>
      <c r="P545" s="163">
        <f t="shared" si="161"/>
        <v>0</v>
      </c>
      <c r="Q545" s="163">
        <v>0</v>
      </c>
      <c r="R545" s="163">
        <f t="shared" si="162"/>
        <v>0</v>
      </c>
      <c r="S545" s="163">
        <v>0</v>
      </c>
      <c r="T545" s="164">
        <f t="shared" si="163"/>
        <v>0</v>
      </c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R545" s="165" t="s">
        <v>252</v>
      </c>
      <c r="AT545" s="165" t="s">
        <v>248</v>
      </c>
      <c r="AU545" s="165" t="s">
        <v>94</v>
      </c>
      <c r="AY545" s="14" t="s">
        <v>246</v>
      </c>
      <c r="BE545" s="166">
        <f t="shared" si="164"/>
        <v>0</v>
      </c>
      <c r="BF545" s="166">
        <f t="shared" si="165"/>
        <v>0</v>
      </c>
      <c r="BG545" s="166">
        <f t="shared" si="166"/>
        <v>0</v>
      </c>
      <c r="BH545" s="166">
        <f t="shared" si="167"/>
        <v>0</v>
      </c>
      <c r="BI545" s="166">
        <f t="shared" si="168"/>
        <v>0</v>
      </c>
      <c r="BJ545" s="14" t="s">
        <v>94</v>
      </c>
      <c r="BK545" s="166">
        <f t="shared" si="169"/>
        <v>0</v>
      </c>
      <c r="BL545" s="14" t="s">
        <v>252</v>
      </c>
      <c r="BM545" s="165" t="s">
        <v>4000</v>
      </c>
    </row>
    <row r="546" spans="1:65" s="2" customFormat="1" ht="62.85" customHeight="1">
      <c r="A546" s="29"/>
      <c r="B546" s="152"/>
      <c r="C546" s="172" t="s">
        <v>4001</v>
      </c>
      <c r="D546" s="172" t="s">
        <v>295</v>
      </c>
      <c r="E546" s="173" t="s">
        <v>4002</v>
      </c>
      <c r="F546" s="174" t="s">
        <v>3954</v>
      </c>
      <c r="G546" s="175" t="s">
        <v>324</v>
      </c>
      <c r="H546" s="176">
        <v>6</v>
      </c>
      <c r="I546" s="177"/>
      <c r="J546" s="178">
        <f t="shared" si="160"/>
        <v>0</v>
      </c>
      <c r="K546" s="179"/>
      <c r="L546" s="180"/>
      <c r="M546" s="181" t="s">
        <v>1</v>
      </c>
      <c r="N546" s="182" t="s">
        <v>41</v>
      </c>
      <c r="O546" s="58"/>
      <c r="P546" s="163">
        <f t="shared" si="161"/>
        <v>0</v>
      </c>
      <c r="Q546" s="163">
        <v>0</v>
      </c>
      <c r="R546" s="163">
        <f t="shared" si="162"/>
        <v>0</v>
      </c>
      <c r="S546" s="163">
        <v>0</v>
      </c>
      <c r="T546" s="164">
        <f t="shared" si="163"/>
        <v>0</v>
      </c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R546" s="165" t="s">
        <v>261</v>
      </c>
      <c r="AT546" s="165" t="s">
        <v>295</v>
      </c>
      <c r="AU546" s="165" t="s">
        <v>94</v>
      </c>
      <c r="AY546" s="14" t="s">
        <v>246</v>
      </c>
      <c r="BE546" s="166">
        <f t="shared" si="164"/>
        <v>0</v>
      </c>
      <c r="BF546" s="166">
        <f t="shared" si="165"/>
        <v>0</v>
      </c>
      <c r="BG546" s="166">
        <f t="shared" si="166"/>
        <v>0</v>
      </c>
      <c r="BH546" s="166">
        <f t="shared" si="167"/>
        <v>0</v>
      </c>
      <c r="BI546" s="166">
        <f t="shared" si="168"/>
        <v>0</v>
      </c>
      <c r="BJ546" s="14" t="s">
        <v>94</v>
      </c>
      <c r="BK546" s="166">
        <f t="shared" si="169"/>
        <v>0</v>
      </c>
      <c r="BL546" s="14" t="s">
        <v>252</v>
      </c>
      <c r="BM546" s="165" t="s">
        <v>4003</v>
      </c>
    </row>
    <row r="547" spans="1:65" s="2" customFormat="1" ht="21.75" customHeight="1">
      <c r="A547" s="29"/>
      <c r="B547" s="152"/>
      <c r="C547" s="153" t="s">
        <v>1624</v>
      </c>
      <c r="D547" s="153" t="s">
        <v>248</v>
      </c>
      <c r="E547" s="154" t="s">
        <v>4004</v>
      </c>
      <c r="F547" s="155" t="s">
        <v>3960</v>
      </c>
      <c r="G547" s="156" t="s">
        <v>324</v>
      </c>
      <c r="H547" s="157">
        <v>144</v>
      </c>
      <c r="I547" s="158"/>
      <c r="J547" s="159">
        <f t="shared" si="160"/>
        <v>0</v>
      </c>
      <c r="K547" s="160"/>
      <c r="L547" s="30"/>
      <c r="M547" s="161" t="s">
        <v>1</v>
      </c>
      <c r="N547" s="162" t="s">
        <v>41</v>
      </c>
      <c r="O547" s="58"/>
      <c r="P547" s="163">
        <f t="shared" si="161"/>
        <v>0</v>
      </c>
      <c r="Q547" s="163">
        <v>0</v>
      </c>
      <c r="R547" s="163">
        <f t="shared" si="162"/>
        <v>0</v>
      </c>
      <c r="S547" s="163">
        <v>0</v>
      </c>
      <c r="T547" s="164">
        <f t="shared" si="163"/>
        <v>0</v>
      </c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R547" s="165" t="s">
        <v>252</v>
      </c>
      <c r="AT547" s="165" t="s">
        <v>248</v>
      </c>
      <c r="AU547" s="165" t="s">
        <v>94</v>
      </c>
      <c r="AY547" s="14" t="s">
        <v>246</v>
      </c>
      <c r="BE547" s="166">
        <f t="shared" si="164"/>
        <v>0</v>
      </c>
      <c r="BF547" s="166">
        <f t="shared" si="165"/>
        <v>0</v>
      </c>
      <c r="BG547" s="166">
        <f t="shared" si="166"/>
        <v>0</v>
      </c>
      <c r="BH547" s="166">
        <f t="shared" si="167"/>
        <v>0</v>
      </c>
      <c r="BI547" s="166">
        <f t="shared" si="168"/>
        <v>0</v>
      </c>
      <c r="BJ547" s="14" t="s">
        <v>94</v>
      </c>
      <c r="BK547" s="166">
        <f t="shared" si="169"/>
        <v>0</v>
      </c>
      <c r="BL547" s="14" t="s">
        <v>252</v>
      </c>
      <c r="BM547" s="165" t="s">
        <v>2270</v>
      </c>
    </row>
    <row r="548" spans="1:65" s="2" customFormat="1" ht="21.75" customHeight="1">
      <c r="A548" s="29"/>
      <c r="B548" s="152"/>
      <c r="C548" s="172" t="s">
        <v>4005</v>
      </c>
      <c r="D548" s="172" t="s">
        <v>295</v>
      </c>
      <c r="E548" s="173" t="s">
        <v>4006</v>
      </c>
      <c r="F548" s="174" t="s">
        <v>3960</v>
      </c>
      <c r="G548" s="175" t="s">
        <v>324</v>
      </c>
      <c r="H548" s="176">
        <v>144</v>
      </c>
      <c r="I548" s="177"/>
      <c r="J548" s="178">
        <f t="shared" si="160"/>
        <v>0</v>
      </c>
      <c r="K548" s="179"/>
      <c r="L548" s="180"/>
      <c r="M548" s="181" t="s">
        <v>1</v>
      </c>
      <c r="N548" s="182" t="s">
        <v>41</v>
      </c>
      <c r="O548" s="58"/>
      <c r="P548" s="163">
        <f t="shared" si="161"/>
        <v>0</v>
      </c>
      <c r="Q548" s="163">
        <v>0</v>
      </c>
      <c r="R548" s="163">
        <f t="shared" si="162"/>
        <v>0</v>
      </c>
      <c r="S548" s="163">
        <v>0</v>
      </c>
      <c r="T548" s="164">
        <f t="shared" si="163"/>
        <v>0</v>
      </c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R548" s="165" t="s">
        <v>261</v>
      </c>
      <c r="AT548" s="165" t="s">
        <v>295</v>
      </c>
      <c r="AU548" s="165" t="s">
        <v>94</v>
      </c>
      <c r="AY548" s="14" t="s">
        <v>246</v>
      </c>
      <c r="BE548" s="166">
        <f t="shared" si="164"/>
        <v>0</v>
      </c>
      <c r="BF548" s="166">
        <f t="shared" si="165"/>
        <v>0</v>
      </c>
      <c r="BG548" s="166">
        <f t="shared" si="166"/>
        <v>0</v>
      </c>
      <c r="BH548" s="166">
        <f t="shared" si="167"/>
        <v>0</v>
      </c>
      <c r="BI548" s="166">
        <f t="shared" si="168"/>
        <v>0</v>
      </c>
      <c r="BJ548" s="14" t="s">
        <v>94</v>
      </c>
      <c r="BK548" s="166">
        <f t="shared" si="169"/>
        <v>0</v>
      </c>
      <c r="BL548" s="14" t="s">
        <v>252</v>
      </c>
      <c r="BM548" s="165" t="s">
        <v>2482</v>
      </c>
    </row>
    <row r="549" spans="1:65" s="2" customFormat="1" ht="16.5" customHeight="1">
      <c r="A549" s="29"/>
      <c r="B549" s="152"/>
      <c r="C549" s="153" t="s">
        <v>1627</v>
      </c>
      <c r="D549" s="153" t="s">
        <v>248</v>
      </c>
      <c r="E549" s="154" t="s">
        <v>4007</v>
      </c>
      <c r="F549" s="155" t="s">
        <v>3966</v>
      </c>
      <c r="G549" s="156" t="s">
        <v>324</v>
      </c>
      <c r="H549" s="157">
        <v>1</v>
      </c>
      <c r="I549" s="158"/>
      <c r="J549" s="159">
        <f t="shared" si="160"/>
        <v>0</v>
      </c>
      <c r="K549" s="160"/>
      <c r="L549" s="30"/>
      <c r="M549" s="161" t="s">
        <v>1</v>
      </c>
      <c r="N549" s="162" t="s">
        <v>41</v>
      </c>
      <c r="O549" s="58"/>
      <c r="P549" s="163">
        <f t="shared" si="161"/>
        <v>0</v>
      </c>
      <c r="Q549" s="163">
        <v>0</v>
      </c>
      <c r="R549" s="163">
        <f t="shared" si="162"/>
        <v>0</v>
      </c>
      <c r="S549" s="163">
        <v>0</v>
      </c>
      <c r="T549" s="164">
        <f t="shared" si="163"/>
        <v>0</v>
      </c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R549" s="165" t="s">
        <v>252</v>
      </c>
      <c r="AT549" s="165" t="s">
        <v>248</v>
      </c>
      <c r="AU549" s="165" t="s">
        <v>94</v>
      </c>
      <c r="AY549" s="14" t="s">
        <v>246</v>
      </c>
      <c r="BE549" s="166">
        <f t="shared" si="164"/>
        <v>0</v>
      </c>
      <c r="BF549" s="166">
        <f t="shared" si="165"/>
        <v>0</v>
      </c>
      <c r="BG549" s="166">
        <f t="shared" si="166"/>
        <v>0</v>
      </c>
      <c r="BH549" s="166">
        <f t="shared" si="167"/>
        <v>0</v>
      </c>
      <c r="BI549" s="166">
        <f t="shared" si="168"/>
        <v>0</v>
      </c>
      <c r="BJ549" s="14" t="s">
        <v>94</v>
      </c>
      <c r="BK549" s="166">
        <f t="shared" si="169"/>
        <v>0</v>
      </c>
      <c r="BL549" s="14" t="s">
        <v>252</v>
      </c>
      <c r="BM549" s="165" t="s">
        <v>4008</v>
      </c>
    </row>
    <row r="550" spans="1:65" s="2" customFormat="1" ht="16.5" customHeight="1">
      <c r="A550" s="29"/>
      <c r="B550" s="152"/>
      <c r="C550" s="172" t="s">
        <v>4009</v>
      </c>
      <c r="D550" s="172" t="s">
        <v>295</v>
      </c>
      <c r="E550" s="173" t="s">
        <v>4010</v>
      </c>
      <c r="F550" s="174" t="s">
        <v>3966</v>
      </c>
      <c r="G550" s="175" t="s">
        <v>324</v>
      </c>
      <c r="H550" s="176">
        <v>1</v>
      </c>
      <c r="I550" s="177"/>
      <c r="J550" s="178">
        <f t="shared" si="160"/>
        <v>0</v>
      </c>
      <c r="K550" s="179"/>
      <c r="L550" s="180"/>
      <c r="M550" s="181" t="s">
        <v>1</v>
      </c>
      <c r="N550" s="182" t="s">
        <v>41</v>
      </c>
      <c r="O550" s="58"/>
      <c r="P550" s="163">
        <f t="shared" si="161"/>
        <v>0</v>
      </c>
      <c r="Q550" s="163">
        <v>0</v>
      </c>
      <c r="R550" s="163">
        <f t="shared" si="162"/>
        <v>0</v>
      </c>
      <c r="S550" s="163">
        <v>0</v>
      </c>
      <c r="T550" s="164">
        <f t="shared" si="163"/>
        <v>0</v>
      </c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R550" s="165" t="s">
        <v>261</v>
      </c>
      <c r="AT550" s="165" t="s">
        <v>295</v>
      </c>
      <c r="AU550" s="165" t="s">
        <v>94</v>
      </c>
      <c r="AY550" s="14" t="s">
        <v>246</v>
      </c>
      <c r="BE550" s="166">
        <f t="shared" si="164"/>
        <v>0</v>
      </c>
      <c r="BF550" s="166">
        <f t="shared" si="165"/>
        <v>0</v>
      </c>
      <c r="BG550" s="166">
        <f t="shared" si="166"/>
        <v>0</v>
      </c>
      <c r="BH550" s="166">
        <f t="shared" si="167"/>
        <v>0</v>
      </c>
      <c r="BI550" s="166">
        <f t="shared" si="168"/>
        <v>0</v>
      </c>
      <c r="BJ550" s="14" t="s">
        <v>94</v>
      </c>
      <c r="BK550" s="166">
        <f t="shared" si="169"/>
        <v>0</v>
      </c>
      <c r="BL550" s="14" t="s">
        <v>252</v>
      </c>
      <c r="BM550" s="165" t="s">
        <v>4011</v>
      </c>
    </row>
    <row r="551" spans="1:65" s="2" customFormat="1" ht="16.5" customHeight="1">
      <c r="A551" s="29"/>
      <c r="B551" s="152"/>
      <c r="C551" s="153" t="s">
        <v>1631</v>
      </c>
      <c r="D551" s="153" t="s">
        <v>248</v>
      </c>
      <c r="E551" s="154" t="s">
        <v>4012</v>
      </c>
      <c r="F551" s="155" t="s">
        <v>3972</v>
      </c>
      <c r="G551" s="156" t="s">
        <v>324</v>
      </c>
      <c r="H551" s="157">
        <v>1</v>
      </c>
      <c r="I551" s="158"/>
      <c r="J551" s="159">
        <f t="shared" si="160"/>
        <v>0</v>
      </c>
      <c r="K551" s="160"/>
      <c r="L551" s="30"/>
      <c r="M551" s="161" t="s">
        <v>1</v>
      </c>
      <c r="N551" s="162" t="s">
        <v>41</v>
      </c>
      <c r="O551" s="58"/>
      <c r="P551" s="163">
        <f t="shared" si="161"/>
        <v>0</v>
      </c>
      <c r="Q551" s="163">
        <v>0</v>
      </c>
      <c r="R551" s="163">
        <f t="shared" si="162"/>
        <v>0</v>
      </c>
      <c r="S551" s="163">
        <v>0</v>
      </c>
      <c r="T551" s="164">
        <f t="shared" si="163"/>
        <v>0</v>
      </c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R551" s="165" t="s">
        <v>252</v>
      </c>
      <c r="AT551" s="165" t="s">
        <v>248</v>
      </c>
      <c r="AU551" s="165" t="s">
        <v>94</v>
      </c>
      <c r="AY551" s="14" t="s">
        <v>246</v>
      </c>
      <c r="BE551" s="166">
        <f t="shared" si="164"/>
        <v>0</v>
      </c>
      <c r="BF551" s="166">
        <f t="shared" si="165"/>
        <v>0</v>
      </c>
      <c r="BG551" s="166">
        <f t="shared" si="166"/>
        <v>0</v>
      </c>
      <c r="BH551" s="166">
        <f t="shared" si="167"/>
        <v>0</v>
      </c>
      <c r="BI551" s="166">
        <f t="shared" si="168"/>
        <v>0</v>
      </c>
      <c r="BJ551" s="14" t="s">
        <v>94</v>
      </c>
      <c r="BK551" s="166">
        <f t="shared" si="169"/>
        <v>0</v>
      </c>
      <c r="BL551" s="14" t="s">
        <v>252</v>
      </c>
      <c r="BM551" s="165" t="s">
        <v>4013</v>
      </c>
    </row>
    <row r="552" spans="1:65" s="2" customFormat="1" ht="24.4" customHeight="1">
      <c r="A552" s="29"/>
      <c r="B552" s="152"/>
      <c r="C552" s="153" t="s">
        <v>4014</v>
      </c>
      <c r="D552" s="153" t="s">
        <v>248</v>
      </c>
      <c r="E552" s="154" t="s">
        <v>4015</v>
      </c>
      <c r="F552" s="155" t="s">
        <v>3976</v>
      </c>
      <c r="G552" s="156" t="s">
        <v>324</v>
      </c>
      <c r="H552" s="157">
        <v>6</v>
      </c>
      <c r="I552" s="158"/>
      <c r="J552" s="159">
        <f t="shared" si="160"/>
        <v>0</v>
      </c>
      <c r="K552" s="160"/>
      <c r="L552" s="30"/>
      <c r="M552" s="161" t="s">
        <v>1</v>
      </c>
      <c r="N552" s="162" t="s">
        <v>41</v>
      </c>
      <c r="O552" s="58"/>
      <c r="P552" s="163">
        <f t="shared" si="161"/>
        <v>0</v>
      </c>
      <c r="Q552" s="163">
        <v>0</v>
      </c>
      <c r="R552" s="163">
        <f t="shared" si="162"/>
        <v>0</v>
      </c>
      <c r="S552" s="163">
        <v>0</v>
      </c>
      <c r="T552" s="164">
        <f t="shared" si="163"/>
        <v>0</v>
      </c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R552" s="165" t="s">
        <v>252</v>
      </c>
      <c r="AT552" s="165" t="s">
        <v>248</v>
      </c>
      <c r="AU552" s="165" t="s">
        <v>94</v>
      </c>
      <c r="AY552" s="14" t="s">
        <v>246</v>
      </c>
      <c r="BE552" s="166">
        <f t="shared" si="164"/>
        <v>0</v>
      </c>
      <c r="BF552" s="166">
        <f t="shared" si="165"/>
        <v>0</v>
      </c>
      <c r="BG552" s="166">
        <f t="shared" si="166"/>
        <v>0</v>
      </c>
      <c r="BH552" s="166">
        <f t="shared" si="167"/>
        <v>0</v>
      </c>
      <c r="BI552" s="166">
        <f t="shared" si="168"/>
        <v>0</v>
      </c>
      <c r="BJ552" s="14" t="s">
        <v>94</v>
      </c>
      <c r="BK552" s="166">
        <f t="shared" si="169"/>
        <v>0</v>
      </c>
      <c r="BL552" s="14" t="s">
        <v>252</v>
      </c>
      <c r="BM552" s="165" t="s">
        <v>4016</v>
      </c>
    </row>
    <row r="553" spans="1:65" s="12" customFormat="1" ht="22.9" customHeight="1">
      <c r="B553" s="139"/>
      <c r="D553" s="140" t="s">
        <v>74</v>
      </c>
      <c r="E553" s="150" t="s">
        <v>4017</v>
      </c>
      <c r="F553" s="150" t="s">
        <v>4018</v>
      </c>
      <c r="I553" s="142"/>
      <c r="J553" s="151">
        <f>BK553</f>
        <v>0</v>
      </c>
      <c r="L553" s="139"/>
      <c r="M553" s="144"/>
      <c r="N553" s="145"/>
      <c r="O553" s="145"/>
      <c r="P553" s="146">
        <f>SUM(P554:P570)</f>
        <v>0</v>
      </c>
      <c r="Q553" s="145"/>
      <c r="R553" s="146">
        <f>SUM(R554:R570)</f>
        <v>0</v>
      </c>
      <c r="S553" s="145"/>
      <c r="T553" s="147">
        <f>SUM(T554:T570)</f>
        <v>0</v>
      </c>
      <c r="AR553" s="140" t="s">
        <v>83</v>
      </c>
      <c r="AT553" s="148" t="s">
        <v>74</v>
      </c>
      <c r="AU553" s="148" t="s">
        <v>83</v>
      </c>
      <c r="AY553" s="140" t="s">
        <v>246</v>
      </c>
      <c r="BK553" s="149">
        <f>SUM(BK554:BK570)</f>
        <v>0</v>
      </c>
    </row>
    <row r="554" spans="1:65" s="2" customFormat="1" ht="24.4" customHeight="1">
      <c r="A554" s="29"/>
      <c r="B554" s="152"/>
      <c r="C554" s="153" t="s">
        <v>1634</v>
      </c>
      <c r="D554" s="153" t="s">
        <v>248</v>
      </c>
      <c r="E554" s="154" t="s">
        <v>4019</v>
      </c>
      <c r="F554" s="155" t="s">
        <v>4020</v>
      </c>
      <c r="G554" s="156" t="s">
        <v>324</v>
      </c>
      <c r="H554" s="157">
        <v>1</v>
      </c>
      <c r="I554" s="158"/>
      <c r="J554" s="159">
        <f>ROUND(I554*H554,2)</f>
        <v>0</v>
      </c>
      <c r="K554" s="160"/>
      <c r="L554" s="30"/>
      <c r="M554" s="161" t="s">
        <v>1</v>
      </c>
      <c r="N554" s="162" t="s">
        <v>41</v>
      </c>
      <c r="O554" s="58"/>
      <c r="P554" s="163">
        <f>O554*H554</f>
        <v>0</v>
      </c>
      <c r="Q554" s="163">
        <v>0</v>
      </c>
      <c r="R554" s="163">
        <f>Q554*H554</f>
        <v>0</v>
      </c>
      <c r="S554" s="163">
        <v>0</v>
      </c>
      <c r="T554" s="164">
        <f>S554*H554</f>
        <v>0</v>
      </c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R554" s="165" t="s">
        <v>252</v>
      </c>
      <c r="AT554" s="165" t="s">
        <v>248</v>
      </c>
      <c r="AU554" s="165" t="s">
        <v>94</v>
      </c>
      <c r="AY554" s="14" t="s">
        <v>246</v>
      </c>
      <c r="BE554" s="166">
        <f>IF(N554="základná",J554,0)</f>
        <v>0</v>
      </c>
      <c r="BF554" s="166">
        <f>IF(N554="znížená",J554,0)</f>
        <v>0</v>
      </c>
      <c r="BG554" s="166">
        <f>IF(N554="zákl. prenesená",J554,0)</f>
        <v>0</v>
      </c>
      <c r="BH554" s="166">
        <f>IF(N554="zníž. prenesená",J554,0)</f>
        <v>0</v>
      </c>
      <c r="BI554" s="166">
        <f>IF(N554="nulová",J554,0)</f>
        <v>0</v>
      </c>
      <c r="BJ554" s="14" t="s">
        <v>94</v>
      </c>
      <c r="BK554" s="166">
        <f>ROUND(I554*H554,2)</f>
        <v>0</v>
      </c>
      <c r="BL554" s="14" t="s">
        <v>252</v>
      </c>
      <c r="BM554" s="165" t="s">
        <v>4021</v>
      </c>
    </row>
    <row r="555" spans="1:65" s="2" customFormat="1" ht="68.25">
      <c r="A555" s="29"/>
      <c r="B555" s="30"/>
      <c r="C555" s="29"/>
      <c r="D555" s="183" t="s">
        <v>298</v>
      </c>
      <c r="E555" s="29"/>
      <c r="F555" s="184" t="s">
        <v>4022</v>
      </c>
      <c r="G555" s="29"/>
      <c r="H555" s="29"/>
      <c r="I555" s="185"/>
      <c r="J555" s="29"/>
      <c r="K555" s="29"/>
      <c r="L555" s="30"/>
      <c r="M555" s="186"/>
      <c r="N555" s="187"/>
      <c r="O555" s="58"/>
      <c r="P555" s="58"/>
      <c r="Q555" s="58"/>
      <c r="R555" s="58"/>
      <c r="S555" s="58"/>
      <c r="T555" s="5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T555" s="14" t="s">
        <v>298</v>
      </c>
      <c r="AU555" s="14" t="s">
        <v>94</v>
      </c>
    </row>
    <row r="556" spans="1:65" s="2" customFormat="1" ht="24.4" customHeight="1">
      <c r="A556" s="29"/>
      <c r="B556" s="152"/>
      <c r="C556" s="172" t="s">
        <v>4023</v>
      </c>
      <c r="D556" s="172" t="s">
        <v>295</v>
      </c>
      <c r="E556" s="173" t="s">
        <v>4024</v>
      </c>
      <c r="F556" s="174" t="s">
        <v>4020</v>
      </c>
      <c r="G556" s="175" t="s">
        <v>324</v>
      </c>
      <c r="H556" s="176">
        <v>1</v>
      </c>
      <c r="I556" s="177"/>
      <c r="J556" s="178">
        <f t="shared" ref="J556:J570" si="170">ROUND(I556*H556,2)</f>
        <v>0</v>
      </c>
      <c r="K556" s="179"/>
      <c r="L556" s="180"/>
      <c r="M556" s="181" t="s">
        <v>1</v>
      </c>
      <c r="N556" s="182" t="s">
        <v>41</v>
      </c>
      <c r="O556" s="58"/>
      <c r="P556" s="163">
        <f t="shared" ref="P556:P570" si="171">O556*H556</f>
        <v>0</v>
      </c>
      <c r="Q556" s="163">
        <v>0</v>
      </c>
      <c r="R556" s="163">
        <f t="shared" ref="R556:R570" si="172">Q556*H556</f>
        <v>0</v>
      </c>
      <c r="S556" s="163">
        <v>0</v>
      </c>
      <c r="T556" s="164">
        <f t="shared" ref="T556:T570" si="173">S556*H556</f>
        <v>0</v>
      </c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R556" s="165" t="s">
        <v>261</v>
      </c>
      <c r="AT556" s="165" t="s">
        <v>295</v>
      </c>
      <c r="AU556" s="165" t="s">
        <v>94</v>
      </c>
      <c r="AY556" s="14" t="s">
        <v>246</v>
      </c>
      <c r="BE556" s="166">
        <f t="shared" ref="BE556:BE570" si="174">IF(N556="základná",J556,0)</f>
        <v>0</v>
      </c>
      <c r="BF556" s="166">
        <f t="shared" ref="BF556:BF570" si="175">IF(N556="znížená",J556,0)</f>
        <v>0</v>
      </c>
      <c r="BG556" s="166">
        <f t="shared" ref="BG556:BG570" si="176">IF(N556="zákl. prenesená",J556,0)</f>
        <v>0</v>
      </c>
      <c r="BH556" s="166">
        <f t="shared" ref="BH556:BH570" si="177">IF(N556="zníž. prenesená",J556,0)</f>
        <v>0</v>
      </c>
      <c r="BI556" s="166">
        <f t="shared" ref="BI556:BI570" si="178">IF(N556="nulová",J556,0)</f>
        <v>0</v>
      </c>
      <c r="BJ556" s="14" t="s">
        <v>94</v>
      </c>
      <c r="BK556" s="166">
        <f t="shared" ref="BK556:BK570" si="179">ROUND(I556*H556,2)</f>
        <v>0</v>
      </c>
      <c r="BL556" s="14" t="s">
        <v>252</v>
      </c>
      <c r="BM556" s="165" t="s">
        <v>4025</v>
      </c>
    </row>
    <row r="557" spans="1:65" s="2" customFormat="1" ht="21.75" customHeight="1">
      <c r="A557" s="29"/>
      <c r="B557" s="152"/>
      <c r="C557" s="153" t="s">
        <v>1640</v>
      </c>
      <c r="D557" s="153" t="s">
        <v>248</v>
      </c>
      <c r="E557" s="154" t="s">
        <v>4026</v>
      </c>
      <c r="F557" s="155" t="s">
        <v>3936</v>
      </c>
      <c r="G557" s="156" t="s">
        <v>324</v>
      </c>
      <c r="H557" s="157">
        <v>1</v>
      </c>
      <c r="I557" s="158"/>
      <c r="J557" s="159">
        <f t="shared" si="170"/>
        <v>0</v>
      </c>
      <c r="K557" s="160"/>
      <c r="L557" s="30"/>
      <c r="M557" s="161" t="s">
        <v>1</v>
      </c>
      <c r="N557" s="162" t="s">
        <v>41</v>
      </c>
      <c r="O557" s="58"/>
      <c r="P557" s="163">
        <f t="shared" si="171"/>
        <v>0</v>
      </c>
      <c r="Q557" s="163">
        <v>0</v>
      </c>
      <c r="R557" s="163">
        <f t="shared" si="172"/>
        <v>0</v>
      </c>
      <c r="S557" s="163">
        <v>0</v>
      </c>
      <c r="T557" s="164">
        <f t="shared" si="173"/>
        <v>0</v>
      </c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R557" s="165" t="s">
        <v>252</v>
      </c>
      <c r="AT557" s="165" t="s">
        <v>248</v>
      </c>
      <c r="AU557" s="165" t="s">
        <v>94</v>
      </c>
      <c r="AY557" s="14" t="s">
        <v>246</v>
      </c>
      <c r="BE557" s="166">
        <f t="shared" si="174"/>
        <v>0</v>
      </c>
      <c r="BF557" s="166">
        <f t="shared" si="175"/>
        <v>0</v>
      </c>
      <c r="BG557" s="166">
        <f t="shared" si="176"/>
        <v>0</v>
      </c>
      <c r="BH557" s="166">
        <f t="shared" si="177"/>
        <v>0</v>
      </c>
      <c r="BI557" s="166">
        <f t="shared" si="178"/>
        <v>0</v>
      </c>
      <c r="BJ557" s="14" t="s">
        <v>94</v>
      </c>
      <c r="BK557" s="166">
        <f t="shared" si="179"/>
        <v>0</v>
      </c>
      <c r="BL557" s="14" t="s">
        <v>252</v>
      </c>
      <c r="BM557" s="165" t="s">
        <v>4027</v>
      </c>
    </row>
    <row r="558" spans="1:65" s="2" customFormat="1" ht="21.75" customHeight="1">
      <c r="A558" s="29"/>
      <c r="B558" s="152"/>
      <c r="C558" s="172" t="s">
        <v>4028</v>
      </c>
      <c r="D558" s="172" t="s">
        <v>295</v>
      </c>
      <c r="E558" s="173" t="s">
        <v>4029</v>
      </c>
      <c r="F558" s="174" t="s">
        <v>3936</v>
      </c>
      <c r="G558" s="175" t="s">
        <v>324</v>
      </c>
      <c r="H558" s="176">
        <v>1</v>
      </c>
      <c r="I558" s="177"/>
      <c r="J558" s="178">
        <f t="shared" si="170"/>
        <v>0</v>
      </c>
      <c r="K558" s="179"/>
      <c r="L558" s="180"/>
      <c r="M558" s="181" t="s">
        <v>1</v>
      </c>
      <c r="N558" s="182" t="s">
        <v>41</v>
      </c>
      <c r="O558" s="58"/>
      <c r="P558" s="163">
        <f t="shared" si="171"/>
        <v>0</v>
      </c>
      <c r="Q558" s="163">
        <v>0</v>
      </c>
      <c r="R558" s="163">
        <f t="shared" si="172"/>
        <v>0</v>
      </c>
      <c r="S558" s="163">
        <v>0</v>
      </c>
      <c r="T558" s="164">
        <f t="shared" si="173"/>
        <v>0</v>
      </c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R558" s="165" t="s">
        <v>261</v>
      </c>
      <c r="AT558" s="165" t="s">
        <v>295</v>
      </c>
      <c r="AU558" s="165" t="s">
        <v>94</v>
      </c>
      <c r="AY558" s="14" t="s">
        <v>246</v>
      </c>
      <c r="BE558" s="166">
        <f t="shared" si="174"/>
        <v>0</v>
      </c>
      <c r="BF558" s="166">
        <f t="shared" si="175"/>
        <v>0</v>
      </c>
      <c r="BG558" s="166">
        <f t="shared" si="176"/>
        <v>0</v>
      </c>
      <c r="BH558" s="166">
        <f t="shared" si="177"/>
        <v>0</v>
      </c>
      <c r="BI558" s="166">
        <f t="shared" si="178"/>
        <v>0</v>
      </c>
      <c r="BJ558" s="14" t="s">
        <v>94</v>
      </c>
      <c r="BK558" s="166">
        <f t="shared" si="179"/>
        <v>0</v>
      </c>
      <c r="BL558" s="14" t="s">
        <v>252</v>
      </c>
      <c r="BM558" s="165" t="s">
        <v>4030</v>
      </c>
    </row>
    <row r="559" spans="1:65" s="2" customFormat="1" ht="24.4" customHeight="1">
      <c r="A559" s="29"/>
      <c r="B559" s="152"/>
      <c r="C559" s="153" t="s">
        <v>1643</v>
      </c>
      <c r="D559" s="153" t="s">
        <v>248</v>
      </c>
      <c r="E559" s="154" t="s">
        <v>4031</v>
      </c>
      <c r="F559" s="155" t="s">
        <v>3942</v>
      </c>
      <c r="G559" s="156" t="s">
        <v>324</v>
      </c>
      <c r="H559" s="157">
        <v>1</v>
      </c>
      <c r="I559" s="158"/>
      <c r="J559" s="159">
        <f t="shared" si="170"/>
        <v>0</v>
      </c>
      <c r="K559" s="160"/>
      <c r="L559" s="30"/>
      <c r="M559" s="161" t="s">
        <v>1</v>
      </c>
      <c r="N559" s="162" t="s">
        <v>41</v>
      </c>
      <c r="O559" s="58"/>
      <c r="P559" s="163">
        <f t="shared" si="171"/>
        <v>0</v>
      </c>
      <c r="Q559" s="163">
        <v>0</v>
      </c>
      <c r="R559" s="163">
        <f t="shared" si="172"/>
        <v>0</v>
      </c>
      <c r="S559" s="163">
        <v>0</v>
      </c>
      <c r="T559" s="164">
        <f t="shared" si="173"/>
        <v>0</v>
      </c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R559" s="165" t="s">
        <v>252</v>
      </c>
      <c r="AT559" s="165" t="s">
        <v>248</v>
      </c>
      <c r="AU559" s="165" t="s">
        <v>94</v>
      </c>
      <c r="AY559" s="14" t="s">
        <v>246</v>
      </c>
      <c r="BE559" s="166">
        <f t="shared" si="174"/>
        <v>0</v>
      </c>
      <c r="BF559" s="166">
        <f t="shared" si="175"/>
        <v>0</v>
      </c>
      <c r="BG559" s="166">
        <f t="shared" si="176"/>
        <v>0</v>
      </c>
      <c r="BH559" s="166">
        <f t="shared" si="177"/>
        <v>0</v>
      </c>
      <c r="BI559" s="166">
        <f t="shared" si="178"/>
        <v>0</v>
      </c>
      <c r="BJ559" s="14" t="s">
        <v>94</v>
      </c>
      <c r="BK559" s="166">
        <f t="shared" si="179"/>
        <v>0</v>
      </c>
      <c r="BL559" s="14" t="s">
        <v>252</v>
      </c>
      <c r="BM559" s="165" t="s">
        <v>4032</v>
      </c>
    </row>
    <row r="560" spans="1:65" s="2" customFormat="1" ht="24.4" customHeight="1">
      <c r="A560" s="29"/>
      <c r="B560" s="152"/>
      <c r="C560" s="172" t="s">
        <v>4033</v>
      </c>
      <c r="D560" s="172" t="s">
        <v>295</v>
      </c>
      <c r="E560" s="173" t="s">
        <v>4034</v>
      </c>
      <c r="F560" s="174" t="s">
        <v>3942</v>
      </c>
      <c r="G560" s="175" t="s">
        <v>324</v>
      </c>
      <c r="H560" s="176">
        <v>1</v>
      </c>
      <c r="I560" s="177"/>
      <c r="J560" s="178">
        <f t="shared" si="170"/>
        <v>0</v>
      </c>
      <c r="K560" s="179"/>
      <c r="L560" s="180"/>
      <c r="M560" s="181" t="s">
        <v>1</v>
      </c>
      <c r="N560" s="182" t="s">
        <v>41</v>
      </c>
      <c r="O560" s="58"/>
      <c r="P560" s="163">
        <f t="shared" si="171"/>
        <v>0</v>
      </c>
      <c r="Q560" s="163">
        <v>0</v>
      </c>
      <c r="R560" s="163">
        <f t="shared" si="172"/>
        <v>0</v>
      </c>
      <c r="S560" s="163">
        <v>0</v>
      </c>
      <c r="T560" s="164">
        <f t="shared" si="173"/>
        <v>0</v>
      </c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R560" s="165" t="s">
        <v>261</v>
      </c>
      <c r="AT560" s="165" t="s">
        <v>295</v>
      </c>
      <c r="AU560" s="165" t="s">
        <v>94</v>
      </c>
      <c r="AY560" s="14" t="s">
        <v>246</v>
      </c>
      <c r="BE560" s="166">
        <f t="shared" si="174"/>
        <v>0</v>
      </c>
      <c r="BF560" s="166">
        <f t="shared" si="175"/>
        <v>0</v>
      </c>
      <c r="BG560" s="166">
        <f t="shared" si="176"/>
        <v>0</v>
      </c>
      <c r="BH560" s="166">
        <f t="shared" si="177"/>
        <v>0</v>
      </c>
      <c r="BI560" s="166">
        <f t="shared" si="178"/>
        <v>0</v>
      </c>
      <c r="BJ560" s="14" t="s">
        <v>94</v>
      </c>
      <c r="BK560" s="166">
        <f t="shared" si="179"/>
        <v>0</v>
      </c>
      <c r="BL560" s="14" t="s">
        <v>252</v>
      </c>
      <c r="BM560" s="165" t="s">
        <v>4035</v>
      </c>
    </row>
    <row r="561" spans="1:65" s="2" customFormat="1" ht="21.75" customHeight="1">
      <c r="A561" s="29"/>
      <c r="B561" s="152"/>
      <c r="C561" s="153" t="s">
        <v>1647</v>
      </c>
      <c r="D561" s="153" t="s">
        <v>248</v>
      </c>
      <c r="E561" s="154" t="s">
        <v>4036</v>
      </c>
      <c r="F561" s="155" t="s">
        <v>3948</v>
      </c>
      <c r="G561" s="156" t="s">
        <v>324</v>
      </c>
      <c r="H561" s="157">
        <v>1</v>
      </c>
      <c r="I561" s="158"/>
      <c r="J561" s="159">
        <f t="shared" si="170"/>
        <v>0</v>
      </c>
      <c r="K561" s="160"/>
      <c r="L561" s="30"/>
      <c r="M561" s="161" t="s">
        <v>1</v>
      </c>
      <c r="N561" s="162" t="s">
        <v>41</v>
      </c>
      <c r="O561" s="58"/>
      <c r="P561" s="163">
        <f t="shared" si="171"/>
        <v>0</v>
      </c>
      <c r="Q561" s="163">
        <v>0</v>
      </c>
      <c r="R561" s="163">
        <f t="shared" si="172"/>
        <v>0</v>
      </c>
      <c r="S561" s="163">
        <v>0</v>
      </c>
      <c r="T561" s="164">
        <f t="shared" si="173"/>
        <v>0</v>
      </c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R561" s="165" t="s">
        <v>252</v>
      </c>
      <c r="AT561" s="165" t="s">
        <v>248</v>
      </c>
      <c r="AU561" s="165" t="s">
        <v>94</v>
      </c>
      <c r="AY561" s="14" t="s">
        <v>246</v>
      </c>
      <c r="BE561" s="166">
        <f t="shared" si="174"/>
        <v>0</v>
      </c>
      <c r="BF561" s="166">
        <f t="shared" si="175"/>
        <v>0</v>
      </c>
      <c r="BG561" s="166">
        <f t="shared" si="176"/>
        <v>0</v>
      </c>
      <c r="BH561" s="166">
        <f t="shared" si="177"/>
        <v>0</v>
      </c>
      <c r="BI561" s="166">
        <f t="shared" si="178"/>
        <v>0</v>
      </c>
      <c r="BJ561" s="14" t="s">
        <v>94</v>
      </c>
      <c r="BK561" s="166">
        <f t="shared" si="179"/>
        <v>0</v>
      </c>
      <c r="BL561" s="14" t="s">
        <v>252</v>
      </c>
      <c r="BM561" s="165" t="s">
        <v>4037</v>
      </c>
    </row>
    <row r="562" spans="1:65" s="2" customFormat="1" ht="21.75" customHeight="1">
      <c r="A562" s="29"/>
      <c r="B562" s="152"/>
      <c r="C562" s="172" t="s">
        <v>4038</v>
      </c>
      <c r="D562" s="172" t="s">
        <v>295</v>
      </c>
      <c r="E562" s="173" t="s">
        <v>4039</v>
      </c>
      <c r="F562" s="174" t="s">
        <v>3948</v>
      </c>
      <c r="G562" s="175" t="s">
        <v>324</v>
      </c>
      <c r="H562" s="176">
        <v>1</v>
      </c>
      <c r="I562" s="177"/>
      <c r="J562" s="178">
        <f t="shared" si="170"/>
        <v>0</v>
      </c>
      <c r="K562" s="179"/>
      <c r="L562" s="180"/>
      <c r="M562" s="181" t="s">
        <v>1</v>
      </c>
      <c r="N562" s="182" t="s">
        <v>41</v>
      </c>
      <c r="O562" s="58"/>
      <c r="P562" s="163">
        <f t="shared" si="171"/>
        <v>0</v>
      </c>
      <c r="Q562" s="163">
        <v>0</v>
      </c>
      <c r="R562" s="163">
        <f t="shared" si="172"/>
        <v>0</v>
      </c>
      <c r="S562" s="163">
        <v>0</v>
      </c>
      <c r="T562" s="164">
        <f t="shared" si="173"/>
        <v>0</v>
      </c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R562" s="165" t="s">
        <v>261</v>
      </c>
      <c r="AT562" s="165" t="s">
        <v>295</v>
      </c>
      <c r="AU562" s="165" t="s">
        <v>94</v>
      </c>
      <c r="AY562" s="14" t="s">
        <v>246</v>
      </c>
      <c r="BE562" s="166">
        <f t="shared" si="174"/>
        <v>0</v>
      </c>
      <c r="BF562" s="166">
        <f t="shared" si="175"/>
        <v>0</v>
      </c>
      <c r="BG562" s="166">
        <f t="shared" si="176"/>
        <v>0</v>
      </c>
      <c r="BH562" s="166">
        <f t="shared" si="177"/>
        <v>0</v>
      </c>
      <c r="BI562" s="166">
        <f t="shared" si="178"/>
        <v>0</v>
      </c>
      <c r="BJ562" s="14" t="s">
        <v>94</v>
      </c>
      <c r="BK562" s="166">
        <f t="shared" si="179"/>
        <v>0</v>
      </c>
      <c r="BL562" s="14" t="s">
        <v>252</v>
      </c>
      <c r="BM562" s="165" t="s">
        <v>4040</v>
      </c>
    </row>
    <row r="563" spans="1:65" s="2" customFormat="1" ht="62.85" customHeight="1">
      <c r="A563" s="29"/>
      <c r="B563" s="152"/>
      <c r="C563" s="153" t="s">
        <v>1650</v>
      </c>
      <c r="D563" s="153" t="s">
        <v>248</v>
      </c>
      <c r="E563" s="154" t="s">
        <v>4041</v>
      </c>
      <c r="F563" s="155" t="s">
        <v>3954</v>
      </c>
      <c r="G563" s="156" t="s">
        <v>324</v>
      </c>
      <c r="H563" s="157">
        <v>1</v>
      </c>
      <c r="I563" s="158"/>
      <c r="J563" s="159">
        <f t="shared" si="170"/>
        <v>0</v>
      </c>
      <c r="K563" s="160"/>
      <c r="L563" s="30"/>
      <c r="M563" s="161" t="s">
        <v>1</v>
      </c>
      <c r="N563" s="162" t="s">
        <v>41</v>
      </c>
      <c r="O563" s="58"/>
      <c r="P563" s="163">
        <f t="shared" si="171"/>
        <v>0</v>
      </c>
      <c r="Q563" s="163">
        <v>0</v>
      </c>
      <c r="R563" s="163">
        <f t="shared" si="172"/>
        <v>0</v>
      </c>
      <c r="S563" s="163">
        <v>0</v>
      </c>
      <c r="T563" s="164">
        <f t="shared" si="173"/>
        <v>0</v>
      </c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R563" s="165" t="s">
        <v>252</v>
      </c>
      <c r="AT563" s="165" t="s">
        <v>248</v>
      </c>
      <c r="AU563" s="165" t="s">
        <v>94</v>
      </c>
      <c r="AY563" s="14" t="s">
        <v>246</v>
      </c>
      <c r="BE563" s="166">
        <f t="shared" si="174"/>
        <v>0</v>
      </c>
      <c r="BF563" s="166">
        <f t="shared" si="175"/>
        <v>0</v>
      </c>
      <c r="BG563" s="166">
        <f t="shared" si="176"/>
        <v>0</v>
      </c>
      <c r="BH563" s="166">
        <f t="shared" si="177"/>
        <v>0</v>
      </c>
      <c r="BI563" s="166">
        <f t="shared" si="178"/>
        <v>0</v>
      </c>
      <c r="BJ563" s="14" t="s">
        <v>94</v>
      </c>
      <c r="BK563" s="166">
        <f t="shared" si="179"/>
        <v>0</v>
      </c>
      <c r="BL563" s="14" t="s">
        <v>252</v>
      </c>
      <c r="BM563" s="165" t="s">
        <v>4042</v>
      </c>
    </row>
    <row r="564" spans="1:65" s="2" customFormat="1" ht="62.85" customHeight="1">
      <c r="A564" s="29"/>
      <c r="B564" s="152"/>
      <c r="C564" s="172" t="s">
        <v>4043</v>
      </c>
      <c r="D564" s="172" t="s">
        <v>295</v>
      </c>
      <c r="E564" s="173" t="s">
        <v>4044</v>
      </c>
      <c r="F564" s="174" t="s">
        <v>3954</v>
      </c>
      <c r="G564" s="175" t="s">
        <v>324</v>
      </c>
      <c r="H564" s="176">
        <v>1</v>
      </c>
      <c r="I564" s="177"/>
      <c r="J564" s="178">
        <f t="shared" si="170"/>
        <v>0</v>
      </c>
      <c r="K564" s="179"/>
      <c r="L564" s="180"/>
      <c r="M564" s="181" t="s">
        <v>1</v>
      </c>
      <c r="N564" s="182" t="s">
        <v>41</v>
      </c>
      <c r="O564" s="58"/>
      <c r="P564" s="163">
        <f t="shared" si="171"/>
        <v>0</v>
      </c>
      <c r="Q564" s="163">
        <v>0</v>
      </c>
      <c r="R564" s="163">
        <f t="shared" si="172"/>
        <v>0</v>
      </c>
      <c r="S564" s="163">
        <v>0</v>
      </c>
      <c r="T564" s="164">
        <f t="shared" si="173"/>
        <v>0</v>
      </c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R564" s="165" t="s">
        <v>261</v>
      </c>
      <c r="AT564" s="165" t="s">
        <v>295</v>
      </c>
      <c r="AU564" s="165" t="s">
        <v>94</v>
      </c>
      <c r="AY564" s="14" t="s">
        <v>246</v>
      </c>
      <c r="BE564" s="166">
        <f t="shared" si="174"/>
        <v>0</v>
      </c>
      <c r="BF564" s="166">
        <f t="shared" si="175"/>
        <v>0</v>
      </c>
      <c r="BG564" s="166">
        <f t="shared" si="176"/>
        <v>0</v>
      </c>
      <c r="BH564" s="166">
        <f t="shared" si="177"/>
        <v>0</v>
      </c>
      <c r="BI564" s="166">
        <f t="shared" si="178"/>
        <v>0</v>
      </c>
      <c r="BJ564" s="14" t="s">
        <v>94</v>
      </c>
      <c r="BK564" s="166">
        <f t="shared" si="179"/>
        <v>0</v>
      </c>
      <c r="BL564" s="14" t="s">
        <v>252</v>
      </c>
      <c r="BM564" s="165" t="s">
        <v>1323</v>
      </c>
    </row>
    <row r="565" spans="1:65" s="2" customFormat="1" ht="21.75" customHeight="1">
      <c r="A565" s="29"/>
      <c r="B565" s="152"/>
      <c r="C565" s="153" t="s">
        <v>1654</v>
      </c>
      <c r="D565" s="153" t="s">
        <v>248</v>
      </c>
      <c r="E565" s="154" t="s">
        <v>4045</v>
      </c>
      <c r="F565" s="155" t="s">
        <v>3960</v>
      </c>
      <c r="G565" s="156" t="s">
        <v>324</v>
      </c>
      <c r="H565" s="157">
        <v>24</v>
      </c>
      <c r="I565" s="158"/>
      <c r="J565" s="159">
        <f t="shared" si="170"/>
        <v>0</v>
      </c>
      <c r="K565" s="160"/>
      <c r="L565" s="30"/>
      <c r="M565" s="161" t="s">
        <v>1</v>
      </c>
      <c r="N565" s="162" t="s">
        <v>41</v>
      </c>
      <c r="O565" s="58"/>
      <c r="P565" s="163">
        <f t="shared" si="171"/>
        <v>0</v>
      </c>
      <c r="Q565" s="163">
        <v>0</v>
      </c>
      <c r="R565" s="163">
        <f t="shared" si="172"/>
        <v>0</v>
      </c>
      <c r="S565" s="163">
        <v>0</v>
      </c>
      <c r="T565" s="164">
        <f t="shared" si="173"/>
        <v>0</v>
      </c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R565" s="165" t="s">
        <v>252</v>
      </c>
      <c r="AT565" s="165" t="s">
        <v>248</v>
      </c>
      <c r="AU565" s="165" t="s">
        <v>94</v>
      </c>
      <c r="AY565" s="14" t="s">
        <v>246</v>
      </c>
      <c r="BE565" s="166">
        <f t="shared" si="174"/>
        <v>0</v>
      </c>
      <c r="BF565" s="166">
        <f t="shared" si="175"/>
        <v>0</v>
      </c>
      <c r="BG565" s="166">
        <f t="shared" si="176"/>
        <v>0</v>
      </c>
      <c r="BH565" s="166">
        <f t="shared" si="177"/>
        <v>0</v>
      </c>
      <c r="BI565" s="166">
        <f t="shared" si="178"/>
        <v>0</v>
      </c>
      <c r="BJ565" s="14" t="s">
        <v>94</v>
      </c>
      <c r="BK565" s="166">
        <f t="shared" si="179"/>
        <v>0</v>
      </c>
      <c r="BL565" s="14" t="s">
        <v>252</v>
      </c>
      <c r="BM565" s="165" t="s">
        <v>859</v>
      </c>
    </row>
    <row r="566" spans="1:65" s="2" customFormat="1" ht="21.75" customHeight="1">
      <c r="A566" s="29"/>
      <c r="B566" s="152"/>
      <c r="C566" s="172" t="s">
        <v>4046</v>
      </c>
      <c r="D566" s="172" t="s">
        <v>295</v>
      </c>
      <c r="E566" s="173" t="s">
        <v>4047</v>
      </c>
      <c r="F566" s="174" t="s">
        <v>3960</v>
      </c>
      <c r="G566" s="175" t="s">
        <v>324</v>
      </c>
      <c r="H566" s="176">
        <v>24</v>
      </c>
      <c r="I566" s="177"/>
      <c r="J566" s="178">
        <f t="shared" si="170"/>
        <v>0</v>
      </c>
      <c r="K566" s="179"/>
      <c r="L566" s="180"/>
      <c r="M566" s="181" t="s">
        <v>1</v>
      </c>
      <c r="N566" s="182" t="s">
        <v>41</v>
      </c>
      <c r="O566" s="58"/>
      <c r="P566" s="163">
        <f t="shared" si="171"/>
        <v>0</v>
      </c>
      <c r="Q566" s="163">
        <v>0</v>
      </c>
      <c r="R566" s="163">
        <f t="shared" si="172"/>
        <v>0</v>
      </c>
      <c r="S566" s="163">
        <v>0</v>
      </c>
      <c r="T566" s="164">
        <f t="shared" si="173"/>
        <v>0</v>
      </c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R566" s="165" t="s">
        <v>261</v>
      </c>
      <c r="AT566" s="165" t="s">
        <v>295</v>
      </c>
      <c r="AU566" s="165" t="s">
        <v>94</v>
      </c>
      <c r="AY566" s="14" t="s">
        <v>246</v>
      </c>
      <c r="BE566" s="166">
        <f t="shared" si="174"/>
        <v>0</v>
      </c>
      <c r="BF566" s="166">
        <f t="shared" si="175"/>
        <v>0</v>
      </c>
      <c r="BG566" s="166">
        <f t="shared" si="176"/>
        <v>0</v>
      </c>
      <c r="BH566" s="166">
        <f t="shared" si="177"/>
        <v>0</v>
      </c>
      <c r="BI566" s="166">
        <f t="shared" si="178"/>
        <v>0</v>
      </c>
      <c r="BJ566" s="14" t="s">
        <v>94</v>
      </c>
      <c r="BK566" s="166">
        <f t="shared" si="179"/>
        <v>0</v>
      </c>
      <c r="BL566" s="14" t="s">
        <v>252</v>
      </c>
      <c r="BM566" s="165" t="s">
        <v>1449</v>
      </c>
    </row>
    <row r="567" spans="1:65" s="2" customFormat="1" ht="16.5" customHeight="1">
      <c r="A567" s="29"/>
      <c r="B567" s="152"/>
      <c r="C567" s="153" t="s">
        <v>1657</v>
      </c>
      <c r="D567" s="153" t="s">
        <v>248</v>
      </c>
      <c r="E567" s="154" t="s">
        <v>4048</v>
      </c>
      <c r="F567" s="155" t="s">
        <v>3966</v>
      </c>
      <c r="G567" s="156" t="s">
        <v>324</v>
      </c>
      <c r="H567" s="157">
        <v>1</v>
      </c>
      <c r="I567" s="158"/>
      <c r="J567" s="159">
        <f t="shared" si="170"/>
        <v>0</v>
      </c>
      <c r="K567" s="160"/>
      <c r="L567" s="30"/>
      <c r="M567" s="161" t="s">
        <v>1</v>
      </c>
      <c r="N567" s="162" t="s">
        <v>41</v>
      </c>
      <c r="O567" s="58"/>
      <c r="P567" s="163">
        <f t="shared" si="171"/>
        <v>0</v>
      </c>
      <c r="Q567" s="163">
        <v>0</v>
      </c>
      <c r="R567" s="163">
        <f t="shared" si="172"/>
        <v>0</v>
      </c>
      <c r="S567" s="163">
        <v>0</v>
      </c>
      <c r="T567" s="164">
        <f t="shared" si="173"/>
        <v>0</v>
      </c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R567" s="165" t="s">
        <v>252</v>
      </c>
      <c r="AT567" s="165" t="s">
        <v>248</v>
      </c>
      <c r="AU567" s="165" t="s">
        <v>94</v>
      </c>
      <c r="AY567" s="14" t="s">
        <v>246</v>
      </c>
      <c r="BE567" s="166">
        <f t="shared" si="174"/>
        <v>0</v>
      </c>
      <c r="BF567" s="166">
        <f t="shared" si="175"/>
        <v>0</v>
      </c>
      <c r="BG567" s="166">
        <f t="shared" si="176"/>
        <v>0</v>
      </c>
      <c r="BH567" s="166">
        <f t="shared" si="177"/>
        <v>0</v>
      </c>
      <c r="BI567" s="166">
        <f t="shared" si="178"/>
        <v>0</v>
      </c>
      <c r="BJ567" s="14" t="s">
        <v>94</v>
      </c>
      <c r="BK567" s="166">
        <f t="shared" si="179"/>
        <v>0</v>
      </c>
      <c r="BL567" s="14" t="s">
        <v>252</v>
      </c>
      <c r="BM567" s="165" t="s">
        <v>4049</v>
      </c>
    </row>
    <row r="568" spans="1:65" s="2" customFormat="1" ht="16.5" customHeight="1">
      <c r="A568" s="29"/>
      <c r="B568" s="152"/>
      <c r="C568" s="172" t="s">
        <v>4050</v>
      </c>
      <c r="D568" s="172" t="s">
        <v>295</v>
      </c>
      <c r="E568" s="173" t="s">
        <v>4051</v>
      </c>
      <c r="F568" s="174" t="s">
        <v>3966</v>
      </c>
      <c r="G568" s="175" t="s">
        <v>324</v>
      </c>
      <c r="H568" s="176">
        <v>1</v>
      </c>
      <c r="I568" s="177"/>
      <c r="J568" s="178">
        <f t="shared" si="170"/>
        <v>0</v>
      </c>
      <c r="K568" s="179"/>
      <c r="L568" s="180"/>
      <c r="M568" s="181" t="s">
        <v>1</v>
      </c>
      <c r="N568" s="182" t="s">
        <v>41</v>
      </c>
      <c r="O568" s="58"/>
      <c r="P568" s="163">
        <f t="shared" si="171"/>
        <v>0</v>
      </c>
      <c r="Q568" s="163">
        <v>0</v>
      </c>
      <c r="R568" s="163">
        <f t="shared" si="172"/>
        <v>0</v>
      </c>
      <c r="S568" s="163">
        <v>0</v>
      </c>
      <c r="T568" s="164">
        <f t="shared" si="173"/>
        <v>0</v>
      </c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R568" s="165" t="s">
        <v>261</v>
      </c>
      <c r="AT568" s="165" t="s">
        <v>295</v>
      </c>
      <c r="AU568" s="165" t="s">
        <v>94</v>
      </c>
      <c r="AY568" s="14" t="s">
        <v>246</v>
      </c>
      <c r="BE568" s="166">
        <f t="shared" si="174"/>
        <v>0</v>
      </c>
      <c r="BF568" s="166">
        <f t="shared" si="175"/>
        <v>0</v>
      </c>
      <c r="BG568" s="166">
        <f t="shared" si="176"/>
        <v>0</v>
      </c>
      <c r="BH568" s="166">
        <f t="shared" si="177"/>
        <v>0</v>
      </c>
      <c r="BI568" s="166">
        <f t="shared" si="178"/>
        <v>0</v>
      </c>
      <c r="BJ568" s="14" t="s">
        <v>94</v>
      </c>
      <c r="BK568" s="166">
        <f t="shared" si="179"/>
        <v>0</v>
      </c>
      <c r="BL568" s="14" t="s">
        <v>252</v>
      </c>
      <c r="BM568" s="165" t="s">
        <v>4052</v>
      </c>
    </row>
    <row r="569" spans="1:65" s="2" customFormat="1" ht="16.5" customHeight="1">
      <c r="A569" s="29"/>
      <c r="B569" s="152"/>
      <c r="C569" s="153" t="s">
        <v>1661</v>
      </c>
      <c r="D569" s="153" t="s">
        <v>248</v>
      </c>
      <c r="E569" s="154" t="s">
        <v>4053</v>
      </c>
      <c r="F569" s="155" t="s">
        <v>3972</v>
      </c>
      <c r="G569" s="156" t="s">
        <v>324</v>
      </c>
      <c r="H569" s="157">
        <v>1</v>
      </c>
      <c r="I569" s="158"/>
      <c r="J569" s="159">
        <f t="shared" si="170"/>
        <v>0</v>
      </c>
      <c r="K569" s="160"/>
      <c r="L569" s="30"/>
      <c r="M569" s="161" t="s">
        <v>1</v>
      </c>
      <c r="N569" s="162" t="s">
        <v>41</v>
      </c>
      <c r="O569" s="58"/>
      <c r="P569" s="163">
        <f t="shared" si="171"/>
        <v>0</v>
      </c>
      <c r="Q569" s="163">
        <v>0</v>
      </c>
      <c r="R569" s="163">
        <f t="shared" si="172"/>
        <v>0</v>
      </c>
      <c r="S569" s="163">
        <v>0</v>
      </c>
      <c r="T569" s="164">
        <f t="shared" si="173"/>
        <v>0</v>
      </c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R569" s="165" t="s">
        <v>252</v>
      </c>
      <c r="AT569" s="165" t="s">
        <v>248</v>
      </c>
      <c r="AU569" s="165" t="s">
        <v>94</v>
      </c>
      <c r="AY569" s="14" t="s">
        <v>246</v>
      </c>
      <c r="BE569" s="166">
        <f t="shared" si="174"/>
        <v>0</v>
      </c>
      <c r="BF569" s="166">
        <f t="shared" si="175"/>
        <v>0</v>
      </c>
      <c r="BG569" s="166">
        <f t="shared" si="176"/>
        <v>0</v>
      </c>
      <c r="BH569" s="166">
        <f t="shared" si="177"/>
        <v>0</v>
      </c>
      <c r="BI569" s="166">
        <f t="shared" si="178"/>
        <v>0</v>
      </c>
      <c r="BJ569" s="14" t="s">
        <v>94</v>
      </c>
      <c r="BK569" s="166">
        <f t="shared" si="179"/>
        <v>0</v>
      </c>
      <c r="BL569" s="14" t="s">
        <v>252</v>
      </c>
      <c r="BM569" s="165" t="s">
        <v>4054</v>
      </c>
    </row>
    <row r="570" spans="1:65" s="2" customFormat="1" ht="24.4" customHeight="1">
      <c r="A570" s="29"/>
      <c r="B570" s="152"/>
      <c r="C570" s="153" t="s">
        <v>4055</v>
      </c>
      <c r="D570" s="153" t="s">
        <v>248</v>
      </c>
      <c r="E570" s="154" t="s">
        <v>4056</v>
      </c>
      <c r="F570" s="155" t="s">
        <v>3976</v>
      </c>
      <c r="G570" s="156" t="s">
        <v>324</v>
      </c>
      <c r="H570" s="157">
        <v>1</v>
      </c>
      <c r="I570" s="158"/>
      <c r="J570" s="159">
        <f t="shared" si="170"/>
        <v>0</v>
      </c>
      <c r="K570" s="160"/>
      <c r="L570" s="30"/>
      <c r="M570" s="161" t="s">
        <v>1</v>
      </c>
      <c r="N570" s="162" t="s">
        <v>41</v>
      </c>
      <c r="O570" s="58"/>
      <c r="P570" s="163">
        <f t="shared" si="171"/>
        <v>0</v>
      </c>
      <c r="Q570" s="163">
        <v>0</v>
      </c>
      <c r="R570" s="163">
        <f t="shared" si="172"/>
        <v>0</v>
      </c>
      <c r="S570" s="163">
        <v>0</v>
      </c>
      <c r="T570" s="164">
        <f t="shared" si="173"/>
        <v>0</v>
      </c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R570" s="165" t="s">
        <v>252</v>
      </c>
      <c r="AT570" s="165" t="s">
        <v>248</v>
      </c>
      <c r="AU570" s="165" t="s">
        <v>94</v>
      </c>
      <c r="AY570" s="14" t="s">
        <v>246</v>
      </c>
      <c r="BE570" s="166">
        <f t="shared" si="174"/>
        <v>0</v>
      </c>
      <c r="BF570" s="166">
        <f t="shared" si="175"/>
        <v>0</v>
      </c>
      <c r="BG570" s="166">
        <f t="shared" si="176"/>
        <v>0</v>
      </c>
      <c r="BH570" s="166">
        <f t="shared" si="177"/>
        <v>0</v>
      </c>
      <c r="BI570" s="166">
        <f t="shared" si="178"/>
        <v>0</v>
      </c>
      <c r="BJ570" s="14" t="s">
        <v>94</v>
      </c>
      <c r="BK570" s="166">
        <f t="shared" si="179"/>
        <v>0</v>
      </c>
      <c r="BL570" s="14" t="s">
        <v>252</v>
      </c>
      <c r="BM570" s="165" t="s">
        <v>4057</v>
      </c>
    </row>
    <row r="571" spans="1:65" s="12" customFormat="1" ht="22.9" customHeight="1">
      <c r="B571" s="139"/>
      <c r="D571" s="140" t="s">
        <v>74</v>
      </c>
      <c r="E571" s="150" t="s">
        <v>4058</v>
      </c>
      <c r="F571" s="150" t="s">
        <v>4059</v>
      </c>
      <c r="I571" s="142"/>
      <c r="J571" s="151">
        <f>BK571</f>
        <v>0</v>
      </c>
      <c r="L571" s="139"/>
      <c r="M571" s="144"/>
      <c r="N571" s="145"/>
      <c r="O571" s="145"/>
      <c r="P571" s="146">
        <f>SUM(P572:P588)</f>
        <v>0</v>
      </c>
      <c r="Q571" s="145"/>
      <c r="R571" s="146">
        <f>SUM(R572:R588)</f>
        <v>0</v>
      </c>
      <c r="S571" s="145"/>
      <c r="T571" s="147">
        <f>SUM(T572:T588)</f>
        <v>0</v>
      </c>
      <c r="AR571" s="140" t="s">
        <v>83</v>
      </c>
      <c r="AT571" s="148" t="s">
        <v>74</v>
      </c>
      <c r="AU571" s="148" t="s">
        <v>83</v>
      </c>
      <c r="AY571" s="140" t="s">
        <v>246</v>
      </c>
      <c r="BK571" s="149">
        <f>SUM(BK572:BK588)</f>
        <v>0</v>
      </c>
    </row>
    <row r="572" spans="1:65" s="2" customFormat="1" ht="24.4" customHeight="1">
      <c r="A572" s="29"/>
      <c r="B572" s="152"/>
      <c r="C572" s="153" t="s">
        <v>3581</v>
      </c>
      <c r="D572" s="153" t="s">
        <v>248</v>
      </c>
      <c r="E572" s="154" t="s">
        <v>4060</v>
      </c>
      <c r="F572" s="155" t="s">
        <v>4061</v>
      </c>
      <c r="G572" s="156" t="s">
        <v>324</v>
      </c>
      <c r="H572" s="157">
        <v>1</v>
      </c>
      <c r="I572" s="158"/>
      <c r="J572" s="159">
        <f>ROUND(I572*H572,2)</f>
        <v>0</v>
      </c>
      <c r="K572" s="160"/>
      <c r="L572" s="30"/>
      <c r="M572" s="161" t="s">
        <v>1</v>
      </c>
      <c r="N572" s="162" t="s">
        <v>41</v>
      </c>
      <c r="O572" s="58"/>
      <c r="P572" s="163">
        <f>O572*H572</f>
        <v>0</v>
      </c>
      <c r="Q572" s="163">
        <v>0</v>
      </c>
      <c r="R572" s="163">
        <f>Q572*H572</f>
        <v>0</v>
      </c>
      <c r="S572" s="163">
        <v>0</v>
      </c>
      <c r="T572" s="164">
        <f>S572*H572</f>
        <v>0</v>
      </c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R572" s="165" t="s">
        <v>252</v>
      </c>
      <c r="AT572" s="165" t="s">
        <v>248</v>
      </c>
      <c r="AU572" s="165" t="s">
        <v>94</v>
      </c>
      <c r="AY572" s="14" t="s">
        <v>246</v>
      </c>
      <c r="BE572" s="166">
        <f>IF(N572="základná",J572,0)</f>
        <v>0</v>
      </c>
      <c r="BF572" s="166">
        <f>IF(N572="znížená",J572,0)</f>
        <v>0</v>
      </c>
      <c r="BG572" s="166">
        <f>IF(N572="zákl. prenesená",J572,0)</f>
        <v>0</v>
      </c>
      <c r="BH572" s="166">
        <f>IF(N572="zníž. prenesená",J572,0)</f>
        <v>0</v>
      </c>
      <c r="BI572" s="166">
        <f>IF(N572="nulová",J572,0)</f>
        <v>0</v>
      </c>
      <c r="BJ572" s="14" t="s">
        <v>94</v>
      </c>
      <c r="BK572" s="166">
        <f>ROUND(I572*H572,2)</f>
        <v>0</v>
      </c>
      <c r="BL572" s="14" t="s">
        <v>252</v>
      </c>
      <c r="BM572" s="165" t="s">
        <v>4062</v>
      </c>
    </row>
    <row r="573" spans="1:65" s="2" customFormat="1" ht="68.25">
      <c r="A573" s="29"/>
      <c r="B573" s="30"/>
      <c r="C573" s="29"/>
      <c r="D573" s="183" t="s">
        <v>298</v>
      </c>
      <c r="E573" s="29"/>
      <c r="F573" s="184" t="s">
        <v>4022</v>
      </c>
      <c r="G573" s="29"/>
      <c r="H573" s="29"/>
      <c r="I573" s="185"/>
      <c r="J573" s="29"/>
      <c r="K573" s="29"/>
      <c r="L573" s="30"/>
      <c r="M573" s="186"/>
      <c r="N573" s="187"/>
      <c r="O573" s="58"/>
      <c r="P573" s="58"/>
      <c r="Q573" s="58"/>
      <c r="R573" s="58"/>
      <c r="S573" s="58"/>
      <c r="T573" s="5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T573" s="14" t="s">
        <v>298</v>
      </c>
      <c r="AU573" s="14" t="s">
        <v>94</v>
      </c>
    </row>
    <row r="574" spans="1:65" s="2" customFormat="1" ht="24.4" customHeight="1">
      <c r="A574" s="29"/>
      <c r="B574" s="152"/>
      <c r="C574" s="172" t="s">
        <v>4063</v>
      </c>
      <c r="D574" s="172" t="s">
        <v>295</v>
      </c>
      <c r="E574" s="173" t="s">
        <v>4064</v>
      </c>
      <c r="F574" s="174" t="s">
        <v>4020</v>
      </c>
      <c r="G574" s="175" t="s">
        <v>324</v>
      </c>
      <c r="H574" s="176">
        <v>1</v>
      </c>
      <c r="I574" s="177"/>
      <c r="J574" s="178">
        <f t="shared" ref="J574:J588" si="180">ROUND(I574*H574,2)</f>
        <v>0</v>
      </c>
      <c r="K574" s="179"/>
      <c r="L574" s="180"/>
      <c r="M574" s="181" t="s">
        <v>1</v>
      </c>
      <c r="N574" s="182" t="s">
        <v>41</v>
      </c>
      <c r="O574" s="58"/>
      <c r="P574" s="163">
        <f t="shared" ref="P574:P588" si="181">O574*H574</f>
        <v>0</v>
      </c>
      <c r="Q574" s="163">
        <v>0</v>
      </c>
      <c r="R574" s="163">
        <f t="shared" ref="R574:R588" si="182">Q574*H574</f>
        <v>0</v>
      </c>
      <c r="S574" s="163">
        <v>0</v>
      </c>
      <c r="T574" s="164">
        <f t="shared" ref="T574:T588" si="183">S574*H574</f>
        <v>0</v>
      </c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R574" s="165" t="s">
        <v>261</v>
      </c>
      <c r="AT574" s="165" t="s">
        <v>295</v>
      </c>
      <c r="AU574" s="165" t="s">
        <v>94</v>
      </c>
      <c r="AY574" s="14" t="s">
        <v>246</v>
      </c>
      <c r="BE574" s="166">
        <f t="shared" ref="BE574:BE588" si="184">IF(N574="základná",J574,0)</f>
        <v>0</v>
      </c>
      <c r="BF574" s="166">
        <f t="shared" ref="BF574:BF588" si="185">IF(N574="znížená",J574,0)</f>
        <v>0</v>
      </c>
      <c r="BG574" s="166">
        <f t="shared" ref="BG574:BG588" si="186">IF(N574="zákl. prenesená",J574,0)</f>
        <v>0</v>
      </c>
      <c r="BH574" s="166">
        <f t="shared" ref="BH574:BH588" si="187">IF(N574="zníž. prenesená",J574,0)</f>
        <v>0</v>
      </c>
      <c r="BI574" s="166">
        <f t="shared" ref="BI574:BI588" si="188">IF(N574="nulová",J574,0)</f>
        <v>0</v>
      </c>
      <c r="BJ574" s="14" t="s">
        <v>94</v>
      </c>
      <c r="BK574" s="166">
        <f t="shared" ref="BK574:BK588" si="189">ROUND(I574*H574,2)</f>
        <v>0</v>
      </c>
      <c r="BL574" s="14" t="s">
        <v>252</v>
      </c>
      <c r="BM574" s="165" t="s">
        <v>4065</v>
      </c>
    </row>
    <row r="575" spans="1:65" s="2" customFormat="1" ht="21.75" customHeight="1">
      <c r="A575" s="29"/>
      <c r="B575" s="152"/>
      <c r="C575" s="153" t="s">
        <v>3583</v>
      </c>
      <c r="D575" s="153" t="s">
        <v>248</v>
      </c>
      <c r="E575" s="154" t="s">
        <v>4066</v>
      </c>
      <c r="F575" s="155" t="s">
        <v>3936</v>
      </c>
      <c r="G575" s="156" t="s">
        <v>324</v>
      </c>
      <c r="H575" s="157">
        <v>1</v>
      </c>
      <c r="I575" s="158"/>
      <c r="J575" s="159">
        <f t="shared" si="180"/>
        <v>0</v>
      </c>
      <c r="K575" s="160"/>
      <c r="L575" s="30"/>
      <c r="M575" s="161" t="s">
        <v>1</v>
      </c>
      <c r="N575" s="162" t="s">
        <v>41</v>
      </c>
      <c r="O575" s="58"/>
      <c r="P575" s="163">
        <f t="shared" si="181"/>
        <v>0</v>
      </c>
      <c r="Q575" s="163">
        <v>0</v>
      </c>
      <c r="R575" s="163">
        <f t="shared" si="182"/>
        <v>0</v>
      </c>
      <c r="S575" s="163">
        <v>0</v>
      </c>
      <c r="T575" s="164">
        <f t="shared" si="183"/>
        <v>0</v>
      </c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R575" s="165" t="s">
        <v>252</v>
      </c>
      <c r="AT575" s="165" t="s">
        <v>248</v>
      </c>
      <c r="AU575" s="165" t="s">
        <v>94</v>
      </c>
      <c r="AY575" s="14" t="s">
        <v>246</v>
      </c>
      <c r="BE575" s="166">
        <f t="shared" si="184"/>
        <v>0</v>
      </c>
      <c r="BF575" s="166">
        <f t="shared" si="185"/>
        <v>0</v>
      </c>
      <c r="BG575" s="166">
        <f t="shared" si="186"/>
        <v>0</v>
      </c>
      <c r="BH575" s="166">
        <f t="shared" si="187"/>
        <v>0</v>
      </c>
      <c r="BI575" s="166">
        <f t="shared" si="188"/>
        <v>0</v>
      </c>
      <c r="BJ575" s="14" t="s">
        <v>94</v>
      </c>
      <c r="BK575" s="166">
        <f t="shared" si="189"/>
        <v>0</v>
      </c>
      <c r="BL575" s="14" t="s">
        <v>252</v>
      </c>
      <c r="BM575" s="165" t="s">
        <v>4067</v>
      </c>
    </row>
    <row r="576" spans="1:65" s="2" customFormat="1" ht="21.75" customHeight="1">
      <c r="A576" s="29"/>
      <c r="B576" s="152"/>
      <c r="C576" s="172" t="s">
        <v>4068</v>
      </c>
      <c r="D576" s="172" t="s">
        <v>295</v>
      </c>
      <c r="E576" s="173" t="s">
        <v>4069</v>
      </c>
      <c r="F576" s="174" t="s">
        <v>3936</v>
      </c>
      <c r="G576" s="175" t="s">
        <v>324</v>
      </c>
      <c r="H576" s="176">
        <v>1</v>
      </c>
      <c r="I576" s="177"/>
      <c r="J576" s="178">
        <f t="shared" si="180"/>
        <v>0</v>
      </c>
      <c r="K576" s="179"/>
      <c r="L576" s="180"/>
      <c r="M576" s="181" t="s">
        <v>1</v>
      </c>
      <c r="N576" s="182" t="s">
        <v>41</v>
      </c>
      <c r="O576" s="58"/>
      <c r="P576" s="163">
        <f t="shared" si="181"/>
        <v>0</v>
      </c>
      <c r="Q576" s="163">
        <v>0</v>
      </c>
      <c r="R576" s="163">
        <f t="shared" si="182"/>
        <v>0</v>
      </c>
      <c r="S576" s="163">
        <v>0</v>
      </c>
      <c r="T576" s="164">
        <f t="shared" si="183"/>
        <v>0</v>
      </c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R576" s="165" t="s">
        <v>261</v>
      </c>
      <c r="AT576" s="165" t="s">
        <v>295</v>
      </c>
      <c r="AU576" s="165" t="s">
        <v>94</v>
      </c>
      <c r="AY576" s="14" t="s">
        <v>246</v>
      </c>
      <c r="BE576" s="166">
        <f t="shared" si="184"/>
        <v>0</v>
      </c>
      <c r="BF576" s="166">
        <f t="shared" si="185"/>
        <v>0</v>
      </c>
      <c r="BG576" s="166">
        <f t="shared" si="186"/>
        <v>0</v>
      </c>
      <c r="BH576" s="166">
        <f t="shared" si="187"/>
        <v>0</v>
      </c>
      <c r="BI576" s="166">
        <f t="shared" si="188"/>
        <v>0</v>
      </c>
      <c r="BJ576" s="14" t="s">
        <v>94</v>
      </c>
      <c r="BK576" s="166">
        <f t="shared" si="189"/>
        <v>0</v>
      </c>
      <c r="BL576" s="14" t="s">
        <v>252</v>
      </c>
      <c r="BM576" s="165" t="s">
        <v>4070</v>
      </c>
    </row>
    <row r="577" spans="1:65" s="2" customFormat="1" ht="24.4" customHeight="1">
      <c r="A577" s="29"/>
      <c r="B577" s="152"/>
      <c r="C577" s="153" t="s">
        <v>3587</v>
      </c>
      <c r="D577" s="153" t="s">
        <v>248</v>
      </c>
      <c r="E577" s="154" t="s">
        <v>4071</v>
      </c>
      <c r="F577" s="155" t="s">
        <v>3942</v>
      </c>
      <c r="G577" s="156" t="s">
        <v>324</v>
      </c>
      <c r="H577" s="157">
        <v>1</v>
      </c>
      <c r="I577" s="158"/>
      <c r="J577" s="159">
        <f t="shared" si="180"/>
        <v>0</v>
      </c>
      <c r="K577" s="160"/>
      <c r="L577" s="30"/>
      <c r="M577" s="161" t="s">
        <v>1</v>
      </c>
      <c r="N577" s="162" t="s">
        <v>41</v>
      </c>
      <c r="O577" s="58"/>
      <c r="P577" s="163">
        <f t="shared" si="181"/>
        <v>0</v>
      </c>
      <c r="Q577" s="163">
        <v>0</v>
      </c>
      <c r="R577" s="163">
        <f t="shared" si="182"/>
        <v>0</v>
      </c>
      <c r="S577" s="163">
        <v>0</v>
      </c>
      <c r="T577" s="164">
        <f t="shared" si="183"/>
        <v>0</v>
      </c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R577" s="165" t="s">
        <v>252</v>
      </c>
      <c r="AT577" s="165" t="s">
        <v>248</v>
      </c>
      <c r="AU577" s="165" t="s">
        <v>94</v>
      </c>
      <c r="AY577" s="14" t="s">
        <v>246</v>
      </c>
      <c r="BE577" s="166">
        <f t="shared" si="184"/>
        <v>0</v>
      </c>
      <c r="BF577" s="166">
        <f t="shared" si="185"/>
        <v>0</v>
      </c>
      <c r="BG577" s="166">
        <f t="shared" si="186"/>
        <v>0</v>
      </c>
      <c r="BH577" s="166">
        <f t="shared" si="187"/>
        <v>0</v>
      </c>
      <c r="BI577" s="166">
        <f t="shared" si="188"/>
        <v>0</v>
      </c>
      <c r="BJ577" s="14" t="s">
        <v>94</v>
      </c>
      <c r="BK577" s="166">
        <f t="shared" si="189"/>
        <v>0</v>
      </c>
      <c r="BL577" s="14" t="s">
        <v>252</v>
      </c>
      <c r="BM577" s="165" t="s">
        <v>4072</v>
      </c>
    </row>
    <row r="578" spans="1:65" s="2" customFormat="1" ht="24.4" customHeight="1">
      <c r="A578" s="29"/>
      <c r="B578" s="152"/>
      <c r="C578" s="172" t="s">
        <v>4073</v>
      </c>
      <c r="D578" s="172" t="s">
        <v>295</v>
      </c>
      <c r="E578" s="173" t="s">
        <v>4074</v>
      </c>
      <c r="F578" s="174" t="s">
        <v>3942</v>
      </c>
      <c r="G578" s="175" t="s">
        <v>324</v>
      </c>
      <c r="H578" s="176">
        <v>1</v>
      </c>
      <c r="I578" s="177"/>
      <c r="J578" s="178">
        <f t="shared" si="180"/>
        <v>0</v>
      </c>
      <c r="K578" s="179"/>
      <c r="L578" s="180"/>
      <c r="M578" s="181" t="s">
        <v>1</v>
      </c>
      <c r="N578" s="182" t="s">
        <v>41</v>
      </c>
      <c r="O578" s="58"/>
      <c r="P578" s="163">
        <f t="shared" si="181"/>
        <v>0</v>
      </c>
      <c r="Q578" s="163">
        <v>0</v>
      </c>
      <c r="R578" s="163">
        <f t="shared" si="182"/>
        <v>0</v>
      </c>
      <c r="S578" s="163">
        <v>0</v>
      </c>
      <c r="T578" s="164">
        <f t="shared" si="183"/>
        <v>0</v>
      </c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R578" s="165" t="s">
        <v>261</v>
      </c>
      <c r="AT578" s="165" t="s">
        <v>295</v>
      </c>
      <c r="AU578" s="165" t="s">
        <v>94</v>
      </c>
      <c r="AY578" s="14" t="s">
        <v>246</v>
      </c>
      <c r="BE578" s="166">
        <f t="shared" si="184"/>
        <v>0</v>
      </c>
      <c r="BF578" s="166">
        <f t="shared" si="185"/>
        <v>0</v>
      </c>
      <c r="BG578" s="166">
        <f t="shared" si="186"/>
        <v>0</v>
      </c>
      <c r="BH578" s="166">
        <f t="shared" si="187"/>
        <v>0</v>
      </c>
      <c r="BI578" s="166">
        <f t="shared" si="188"/>
        <v>0</v>
      </c>
      <c r="BJ578" s="14" t="s">
        <v>94</v>
      </c>
      <c r="BK578" s="166">
        <f t="shared" si="189"/>
        <v>0</v>
      </c>
      <c r="BL578" s="14" t="s">
        <v>252</v>
      </c>
      <c r="BM578" s="165" t="s">
        <v>4075</v>
      </c>
    </row>
    <row r="579" spans="1:65" s="2" customFormat="1" ht="21.75" customHeight="1">
      <c r="A579" s="29"/>
      <c r="B579" s="152"/>
      <c r="C579" s="153" t="s">
        <v>3589</v>
      </c>
      <c r="D579" s="153" t="s">
        <v>248</v>
      </c>
      <c r="E579" s="154" t="s">
        <v>4076</v>
      </c>
      <c r="F579" s="155" t="s">
        <v>3948</v>
      </c>
      <c r="G579" s="156" t="s">
        <v>324</v>
      </c>
      <c r="H579" s="157">
        <v>1</v>
      </c>
      <c r="I579" s="158"/>
      <c r="J579" s="159">
        <f t="shared" si="180"/>
        <v>0</v>
      </c>
      <c r="K579" s="160"/>
      <c r="L579" s="30"/>
      <c r="M579" s="161" t="s">
        <v>1</v>
      </c>
      <c r="N579" s="162" t="s">
        <v>41</v>
      </c>
      <c r="O579" s="58"/>
      <c r="P579" s="163">
        <f t="shared" si="181"/>
        <v>0</v>
      </c>
      <c r="Q579" s="163">
        <v>0</v>
      </c>
      <c r="R579" s="163">
        <f t="shared" si="182"/>
        <v>0</v>
      </c>
      <c r="S579" s="163">
        <v>0</v>
      </c>
      <c r="T579" s="164">
        <f t="shared" si="183"/>
        <v>0</v>
      </c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R579" s="165" t="s">
        <v>252</v>
      </c>
      <c r="AT579" s="165" t="s">
        <v>248</v>
      </c>
      <c r="AU579" s="165" t="s">
        <v>94</v>
      </c>
      <c r="AY579" s="14" t="s">
        <v>246</v>
      </c>
      <c r="BE579" s="166">
        <f t="shared" si="184"/>
        <v>0</v>
      </c>
      <c r="BF579" s="166">
        <f t="shared" si="185"/>
        <v>0</v>
      </c>
      <c r="BG579" s="166">
        <f t="shared" si="186"/>
        <v>0</v>
      </c>
      <c r="BH579" s="166">
        <f t="shared" si="187"/>
        <v>0</v>
      </c>
      <c r="BI579" s="166">
        <f t="shared" si="188"/>
        <v>0</v>
      </c>
      <c r="BJ579" s="14" t="s">
        <v>94</v>
      </c>
      <c r="BK579" s="166">
        <f t="shared" si="189"/>
        <v>0</v>
      </c>
      <c r="BL579" s="14" t="s">
        <v>252</v>
      </c>
      <c r="BM579" s="165" t="s">
        <v>4077</v>
      </c>
    </row>
    <row r="580" spans="1:65" s="2" customFormat="1" ht="21.75" customHeight="1">
      <c r="A580" s="29"/>
      <c r="B580" s="152"/>
      <c r="C580" s="172" t="s">
        <v>4078</v>
      </c>
      <c r="D580" s="172" t="s">
        <v>295</v>
      </c>
      <c r="E580" s="173" t="s">
        <v>4079</v>
      </c>
      <c r="F580" s="174" t="s">
        <v>3948</v>
      </c>
      <c r="G580" s="175" t="s">
        <v>324</v>
      </c>
      <c r="H580" s="176">
        <v>1</v>
      </c>
      <c r="I580" s="177"/>
      <c r="J580" s="178">
        <f t="shared" si="180"/>
        <v>0</v>
      </c>
      <c r="K580" s="179"/>
      <c r="L580" s="180"/>
      <c r="M580" s="181" t="s">
        <v>1</v>
      </c>
      <c r="N580" s="182" t="s">
        <v>41</v>
      </c>
      <c r="O580" s="58"/>
      <c r="P580" s="163">
        <f t="shared" si="181"/>
        <v>0</v>
      </c>
      <c r="Q580" s="163">
        <v>0</v>
      </c>
      <c r="R580" s="163">
        <f t="shared" si="182"/>
        <v>0</v>
      </c>
      <c r="S580" s="163">
        <v>0</v>
      </c>
      <c r="T580" s="164">
        <f t="shared" si="183"/>
        <v>0</v>
      </c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R580" s="165" t="s">
        <v>261</v>
      </c>
      <c r="AT580" s="165" t="s">
        <v>295</v>
      </c>
      <c r="AU580" s="165" t="s">
        <v>94</v>
      </c>
      <c r="AY580" s="14" t="s">
        <v>246</v>
      </c>
      <c r="BE580" s="166">
        <f t="shared" si="184"/>
        <v>0</v>
      </c>
      <c r="BF580" s="166">
        <f t="shared" si="185"/>
        <v>0</v>
      </c>
      <c r="BG580" s="166">
        <f t="shared" si="186"/>
        <v>0</v>
      </c>
      <c r="BH580" s="166">
        <f t="shared" si="187"/>
        <v>0</v>
      </c>
      <c r="BI580" s="166">
        <f t="shared" si="188"/>
        <v>0</v>
      </c>
      <c r="BJ580" s="14" t="s">
        <v>94</v>
      </c>
      <c r="BK580" s="166">
        <f t="shared" si="189"/>
        <v>0</v>
      </c>
      <c r="BL580" s="14" t="s">
        <v>252</v>
      </c>
      <c r="BM580" s="165" t="s">
        <v>4080</v>
      </c>
    </row>
    <row r="581" spans="1:65" s="2" customFormat="1" ht="62.85" customHeight="1">
      <c r="A581" s="29"/>
      <c r="B581" s="152"/>
      <c r="C581" s="153" t="s">
        <v>3593</v>
      </c>
      <c r="D581" s="153" t="s">
        <v>248</v>
      </c>
      <c r="E581" s="154" t="s">
        <v>4081</v>
      </c>
      <c r="F581" s="155" t="s">
        <v>3954</v>
      </c>
      <c r="G581" s="156" t="s">
        <v>324</v>
      </c>
      <c r="H581" s="157">
        <v>1</v>
      </c>
      <c r="I581" s="158"/>
      <c r="J581" s="159">
        <f t="shared" si="180"/>
        <v>0</v>
      </c>
      <c r="K581" s="160"/>
      <c r="L581" s="30"/>
      <c r="M581" s="161" t="s">
        <v>1</v>
      </c>
      <c r="N581" s="162" t="s">
        <v>41</v>
      </c>
      <c r="O581" s="58"/>
      <c r="P581" s="163">
        <f t="shared" si="181"/>
        <v>0</v>
      </c>
      <c r="Q581" s="163">
        <v>0</v>
      </c>
      <c r="R581" s="163">
        <f t="shared" si="182"/>
        <v>0</v>
      </c>
      <c r="S581" s="163">
        <v>0</v>
      </c>
      <c r="T581" s="164">
        <f t="shared" si="183"/>
        <v>0</v>
      </c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R581" s="165" t="s">
        <v>252</v>
      </c>
      <c r="AT581" s="165" t="s">
        <v>248</v>
      </c>
      <c r="AU581" s="165" t="s">
        <v>94</v>
      </c>
      <c r="AY581" s="14" t="s">
        <v>246</v>
      </c>
      <c r="BE581" s="166">
        <f t="shared" si="184"/>
        <v>0</v>
      </c>
      <c r="BF581" s="166">
        <f t="shared" si="185"/>
        <v>0</v>
      </c>
      <c r="BG581" s="166">
        <f t="shared" si="186"/>
        <v>0</v>
      </c>
      <c r="BH581" s="166">
        <f t="shared" si="187"/>
        <v>0</v>
      </c>
      <c r="BI581" s="166">
        <f t="shared" si="188"/>
        <v>0</v>
      </c>
      <c r="BJ581" s="14" t="s">
        <v>94</v>
      </c>
      <c r="BK581" s="166">
        <f t="shared" si="189"/>
        <v>0</v>
      </c>
      <c r="BL581" s="14" t="s">
        <v>252</v>
      </c>
      <c r="BM581" s="165" t="s">
        <v>4082</v>
      </c>
    </row>
    <row r="582" spans="1:65" s="2" customFormat="1" ht="62.85" customHeight="1">
      <c r="A582" s="29"/>
      <c r="B582" s="152"/>
      <c r="C582" s="172" t="s">
        <v>4083</v>
      </c>
      <c r="D582" s="172" t="s">
        <v>295</v>
      </c>
      <c r="E582" s="173" t="s">
        <v>4084</v>
      </c>
      <c r="F582" s="174" t="s">
        <v>3954</v>
      </c>
      <c r="G582" s="175" t="s">
        <v>324</v>
      </c>
      <c r="H582" s="176">
        <v>1</v>
      </c>
      <c r="I582" s="177"/>
      <c r="J582" s="178">
        <f t="shared" si="180"/>
        <v>0</v>
      </c>
      <c r="K582" s="179"/>
      <c r="L582" s="180"/>
      <c r="M582" s="181" t="s">
        <v>1</v>
      </c>
      <c r="N582" s="182" t="s">
        <v>41</v>
      </c>
      <c r="O582" s="58"/>
      <c r="P582" s="163">
        <f t="shared" si="181"/>
        <v>0</v>
      </c>
      <c r="Q582" s="163">
        <v>0</v>
      </c>
      <c r="R582" s="163">
        <f t="shared" si="182"/>
        <v>0</v>
      </c>
      <c r="S582" s="163">
        <v>0</v>
      </c>
      <c r="T582" s="164">
        <f t="shared" si="183"/>
        <v>0</v>
      </c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R582" s="165" t="s">
        <v>261</v>
      </c>
      <c r="AT582" s="165" t="s">
        <v>295</v>
      </c>
      <c r="AU582" s="165" t="s">
        <v>94</v>
      </c>
      <c r="AY582" s="14" t="s">
        <v>246</v>
      </c>
      <c r="BE582" s="166">
        <f t="shared" si="184"/>
        <v>0</v>
      </c>
      <c r="BF582" s="166">
        <f t="shared" si="185"/>
        <v>0</v>
      </c>
      <c r="BG582" s="166">
        <f t="shared" si="186"/>
        <v>0</v>
      </c>
      <c r="BH582" s="166">
        <f t="shared" si="187"/>
        <v>0</v>
      </c>
      <c r="BI582" s="166">
        <f t="shared" si="188"/>
        <v>0</v>
      </c>
      <c r="BJ582" s="14" t="s">
        <v>94</v>
      </c>
      <c r="BK582" s="166">
        <f t="shared" si="189"/>
        <v>0</v>
      </c>
      <c r="BL582" s="14" t="s">
        <v>252</v>
      </c>
      <c r="BM582" s="165" t="s">
        <v>4085</v>
      </c>
    </row>
    <row r="583" spans="1:65" s="2" customFormat="1" ht="21.75" customHeight="1">
      <c r="A583" s="29"/>
      <c r="B583" s="152"/>
      <c r="C583" s="153" t="s">
        <v>3595</v>
      </c>
      <c r="D583" s="153" t="s">
        <v>248</v>
      </c>
      <c r="E583" s="154" t="s">
        <v>4086</v>
      </c>
      <c r="F583" s="155" t="s">
        <v>3960</v>
      </c>
      <c r="G583" s="156" t="s">
        <v>324</v>
      </c>
      <c r="H583" s="157">
        <v>12</v>
      </c>
      <c r="I583" s="158"/>
      <c r="J583" s="159">
        <f t="shared" si="180"/>
        <v>0</v>
      </c>
      <c r="K583" s="160"/>
      <c r="L583" s="30"/>
      <c r="M583" s="161" t="s">
        <v>1</v>
      </c>
      <c r="N583" s="162" t="s">
        <v>41</v>
      </c>
      <c r="O583" s="58"/>
      <c r="P583" s="163">
        <f t="shared" si="181"/>
        <v>0</v>
      </c>
      <c r="Q583" s="163">
        <v>0</v>
      </c>
      <c r="R583" s="163">
        <f t="shared" si="182"/>
        <v>0</v>
      </c>
      <c r="S583" s="163">
        <v>0</v>
      </c>
      <c r="T583" s="164">
        <f t="shared" si="183"/>
        <v>0</v>
      </c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R583" s="165" t="s">
        <v>252</v>
      </c>
      <c r="AT583" s="165" t="s">
        <v>248</v>
      </c>
      <c r="AU583" s="165" t="s">
        <v>94</v>
      </c>
      <c r="AY583" s="14" t="s">
        <v>246</v>
      </c>
      <c r="BE583" s="166">
        <f t="shared" si="184"/>
        <v>0</v>
      </c>
      <c r="BF583" s="166">
        <f t="shared" si="185"/>
        <v>0</v>
      </c>
      <c r="BG583" s="166">
        <f t="shared" si="186"/>
        <v>0</v>
      </c>
      <c r="BH583" s="166">
        <f t="shared" si="187"/>
        <v>0</v>
      </c>
      <c r="BI583" s="166">
        <f t="shared" si="188"/>
        <v>0</v>
      </c>
      <c r="BJ583" s="14" t="s">
        <v>94</v>
      </c>
      <c r="BK583" s="166">
        <f t="shared" si="189"/>
        <v>0</v>
      </c>
      <c r="BL583" s="14" t="s">
        <v>252</v>
      </c>
      <c r="BM583" s="165" t="s">
        <v>4087</v>
      </c>
    </row>
    <row r="584" spans="1:65" s="2" customFormat="1" ht="21.75" customHeight="1">
      <c r="A584" s="29"/>
      <c r="B584" s="152"/>
      <c r="C584" s="172" t="s">
        <v>4088</v>
      </c>
      <c r="D584" s="172" t="s">
        <v>295</v>
      </c>
      <c r="E584" s="173" t="s">
        <v>4089</v>
      </c>
      <c r="F584" s="174" t="s">
        <v>3960</v>
      </c>
      <c r="G584" s="175" t="s">
        <v>324</v>
      </c>
      <c r="H584" s="176">
        <v>12</v>
      </c>
      <c r="I584" s="177"/>
      <c r="J584" s="178">
        <f t="shared" si="180"/>
        <v>0</v>
      </c>
      <c r="K584" s="179"/>
      <c r="L584" s="180"/>
      <c r="M584" s="181" t="s">
        <v>1</v>
      </c>
      <c r="N584" s="182" t="s">
        <v>41</v>
      </c>
      <c r="O584" s="58"/>
      <c r="P584" s="163">
        <f t="shared" si="181"/>
        <v>0</v>
      </c>
      <c r="Q584" s="163">
        <v>0</v>
      </c>
      <c r="R584" s="163">
        <f t="shared" si="182"/>
        <v>0</v>
      </c>
      <c r="S584" s="163">
        <v>0</v>
      </c>
      <c r="T584" s="164">
        <f t="shared" si="183"/>
        <v>0</v>
      </c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R584" s="165" t="s">
        <v>261</v>
      </c>
      <c r="AT584" s="165" t="s">
        <v>295</v>
      </c>
      <c r="AU584" s="165" t="s">
        <v>94</v>
      </c>
      <c r="AY584" s="14" t="s">
        <v>246</v>
      </c>
      <c r="BE584" s="166">
        <f t="shared" si="184"/>
        <v>0</v>
      </c>
      <c r="BF584" s="166">
        <f t="shared" si="185"/>
        <v>0</v>
      </c>
      <c r="BG584" s="166">
        <f t="shared" si="186"/>
        <v>0</v>
      </c>
      <c r="BH584" s="166">
        <f t="shared" si="187"/>
        <v>0</v>
      </c>
      <c r="BI584" s="166">
        <f t="shared" si="188"/>
        <v>0</v>
      </c>
      <c r="BJ584" s="14" t="s">
        <v>94</v>
      </c>
      <c r="BK584" s="166">
        <f t="shared" si="189"/>
        <v>0</v>
      </c>
      <c r="BL584" s="14" t="s">
        <v>252</v>
      </c>
      <c r="BM584" s="165" t="s">
        <v>4090</v>
      </c>
    </row>
    <row r="585" spans="1:65" s="2" customFormat="1" ht="16.5" customHeight="1">
      <c r="A585" s="29"/>
      <c r="B585" s="152"/>
      <c r="C585" s="153" t="s">
        <v>3599</v>
      </c>
      <c r="D585" s="153" t="s">
        <v>248</v>
      </c>
      <c r="E585" s="154" t="s">
        <v>4091</v>
      </c>
      <c r="F585" s="155" t="s">
        <v>3966</v>
      </c>
      <c r="G585" s="156" t="s">
        <v>324</v>
      </c>
      <c r="H585" s="157">
        <v>1</v>
      </c>
      <c r="I585" s="158"/>
      <c r="J585" s="159">
        <f t="shared" si="180"/>
        <v>0</v>
      </c>
      <c r="K585" s="160"/>
      <c r="L585" s="30"/>
      <c r="M585" s="161" t="s">
        <v>1</v>
      </c>
      <c r="N585" s="162" t="s">
        <v>41</v>
      </c>
      <c r="O585" s="58"/>
      <c r="P585" s="163">
        <f t="shared" si="181"/>
        <v>0</v>
      </c>
      <c r="Q585" s="163">
        <v>0</v>
      </c>
      <c r="R585" s="163">
        <f t="shared" si="182"/>
        <v>0</v>
      </c>
      <c r="S585" s="163">
        <v>0</v>
      </c>
      <c r="T585" s="164">
        <f t="shared" si="183"/>
        <v>0</v>
      </c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R585" s="165" t="s">
        <v>252</v>
      </c>
      <c r="AT585" s="165" t="s">
        <v>248</v>
      </c>
      <c r="AU585" s="165" t="s">
        <v>94</v>
      </c>
      <c r="AY585" s="14" t="s">
        <v>246</v>
      </c>
      <c r="BE585" s="166">
        <f t="shared" si="184"/>
        <v>0</v>
      </c>
      <c r="BF585" s="166">
        <f t="shared" si="185"/>
        <v>0</v>
      </c>
      <c r="BG585" s="166">
        <f t="shared" si="186"/>
        <v>0</v>
      </c>
      <c r="BH585" s="166">
        <f t="shared" si="187"/>
        <v>0</v>
      </c>
      <c r="BI585" s="166">
        <f t="shared" si="188"/>
        <v>0</v>
      </c>
      <c r="BJ585" s="14" t="s">
        <v>94</v>
      </c>
      <c r="BK585" s="166">
        <f t="shared" si="189"/>
        <v>0</v>
      </c>
      <c r="BL585" s="14" t="s">
        <v>252</v>
      </c>
      <c r="BM585" s="165" t="s">
        <v>4092</v>
      </c>
    </row>
    <row r="586" spans="1:65" s="2" customFormat="1" ht="16.5" customHeight="1">
      <c r="A586" s="29"/>
      <c r="B586" s="152"/>
      <c r="C586" s="172" t="s">
        <v>4093</v>
      </c>
      <c r="D586" s="172" t="s">
        <v>295</v>
      </c>
      <c r="E586" s="173" t="s">
        <v>4094</v>
      </c>
      <c r="F586" s="174" t="s">
        <v>3966</v>
      </c>
      <c r="G586" s="175" t="s">
        <v>324</v>
      </c>
      <c r="H586" s="176">
        <v>1</v>
      </c>
      <c r="I586" s="177"/>
      <c r="J586" s="178">
        <f t="shared" si="180"/>
        <v>0</v>
      </c>
      <c r="K586" s="179"/>
      <c r="L586" s="180"/>
      <c r="M586" s="181" t="s">
        <v>1</v>
      </c>
      <c r="N586" s="182" t="s">
        <v>41</v>
      </c>
      <c r="O586" s="58"/>
      <c r="P586" s="163">
        <f t="shared" si="181"/>
        <v>0</v>
      </c>
      <c r="Q586" s="163">
        <v>0</v>
      </c>
      <c r="R586" s="163">
        <f t="shared" si="182"/>
        <v>0</v>
      </c>
      <c r="S586" s="163">
        <v>0</v>
      </c>
      <c r="T586" s="164">
        <f t="shared" si="183"/>
        <v>0</v>
      </c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R586" s="165" t="s">
        <v>261</v>
      </c>
      <c r="AT586" s="165" t="s">
        <v>295</v>
      </c>
      <c r="AU586" s="165" t="s">
        <v>94</v>
      </c>
      <c r="AY586" s="14" t="s">
        <v>246</v>
      </c>
      <c r="BE586" s="166">
        <f t="shared" si="184"/>
        <v>0</v>
      </c>
      <c r="BF586" s="166">
        <f t="shared" si="185"/>
        <v>0</v>
      </c>
      <c r="BG586" s="166">
        <f t="shared" si="186"/>
        <v>0</v>
      </c>
      <c r="BH586" s="166">
        <f t="shared" si="187"/>
        <v>0</v>
      </c>
      <c r="BI586" s="166">
        <f t="shared" si="188"/>
        <v>0</v>
      </c>
      <c r="BJ586" s="14" t="s">
        <v>94</v>
      </c>
      <c r="BK586" s="166">
        <f t="shared" si="189"/>
        <v>0</v>
      </c>
      <c r="BL586" s="14" t="s">
        <v>252</v>
      </c>
      <c r="BM586" s="165" t="s">
        <v>4095</v>
      </c>
    </row>
    <row r="587" spans="1:65" s="2" customFormat="1" ht="16.5" customHeight="1">
      <c r="A587" s="29"/>
      <c r="B587" s="152"/>
      <c r="C587" s="153" t="s">
        <v>3601</v>
      </c>
      <c r="D587" s="153" t="s">
        <v>248</v>
      </c>
      <c r="E587" s="154" t="s">
        <v>4096</v>
      </c>
      <c r="F587" s="155" t="s">
        <v>3972</v>
      </c>
      <c r="G587" s="156" t="s">
        <v>324</v>
      </c>
      <c r="H587" s="157">
        <v>1</v>
      </c>
      <c r="I587" s="158"/>
      <c r="J587" s="159">
        <f t="shared" si="180"/>
        <v>0</v>
      </c>
      <c r="K587" s="160"/>
      <c r="L587" s="30"/>
      <c r="M587" s="161" t="s">
        <v>1</v>
      </c>
      <c r="N587" s="162" t="s">
        <v>41</v>
      </c>
      <c r="O587" s="58"/>
      <c r="P587" s="163">
        <f t="shared" si="181"/>
        <v>0</v>
      </c>
      <c r="Q587" s="163">
        <v>0</v>
      </c>
      <c r="R587" s="163">
        <f t="shared" si="182"/>
        <v>0</v>
      </c>
      <c r="S587" s="163">
        <v>0</v>
      </c>
      <c r="T587" s="164">
        <f t="shared" si="183"/>
        <v>0</v>
      </c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R587" s="165" t="s">
        <v>252</v>
      </c>
      <c r="AT587" s="165" t="s">
        <v>248</v>
      </c>
      <c r="AU587" s="165" t="s">
        <v>94</v>
      </c>
      <c r="AY587" s="14" t="s">
        <v>246</v>
      </c>
      <c r="BE587" s="166">
        <f t="shared" si="184"/>
        <v>0</v>
      </c>
      <c r="BF587" s="166">
        <f t="shared" si="185"/>
        <v>0</v>
      </c>
      <c r="BG587" s="166">
        <f t="shared" si="186"/>
        <v>0</v>
      </c>
      <c r="BH587" s="166">
        <f t="shared" si="187"/>
        <v>0</v>
      </c>
      <c r="BI587" s="166">
        <f t="shared" si="188"/>
        <v>0</v>
      </c>
      <c r="BJ587" s="14" t="s">
        <v>94</v>
      </c>
      <c r="BK587" s="166">
        <f t="shared" si="189"/>
        <v>0</v>
      </c>
      <c r="BL587" s="14" t="s">
        <v>252</v>
      </c>
      <c r="BM587" s="165" t="s">
        <v>4097</v>
      </c>
    </row>
    <row r="588" spans="1:65" s="2" customFormat="1" ht="24.4" customHeight="1">
      <c r="A588" s="29"/>
      <c r="B588" s="152"/>
      <c r="C588" s="153" t="s">
        <v>4098</v>
      </c>
      <c r="D588" s="153" t="s">
        <v>248</v>
      </c>
      <c r="E588" s="154" t="s">
        <v>4099</v>
      </c>
      <c r="F588" s="155" t="s">
        <v>4100</v>
      </c>
      <c r="G588" s="156" t="s">
        <v>324</v>
      </c>
      <c r="H588" s="157">
        <v>1</v>
      </c>
      <c r="I588" s="158"/>
      <c r="J588" s="159">
        <f t="shared" si="180"/>
        <v>0</v>
      </c>
      <c r="K588" s="160"/>
      <c r="L588" s="30"/>
      <c r="M588" s="161" t="s">
        <v>1</v>
      </c>
      <c r="N588" s="162" t="s">
        <v>41</v>
      </c>
      <c r="O588" s="58"/>
      <c r="P588" s="163">
        <f t="shared" si="181"/>
        <v>0</v>
      </c>
      <c r="Q588" s="163">
        <v>0</v>
      </c>
      <c r="R588" s="163">
        <f t="shared" si="182"/>
        <v>0</v>
      </c>
      <c r="S588" s="163">
        <v>0</v>
      </c>
      <c r="T588" s="164">
        <f t="shared" si="183"/>
        <v>0</v>
      </c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R588" s="165" t="s">
        <v>252</v>
      </c>
      <c r="AT588" s="165" t="s">
        <v>248</v>
      </c>
      <c r="AU588" s="165" t="s">
        <v>94</v>
      </c>
      <c r="AY588" s="14" t="s">
        <v>246</v>
      </c>
      <c r="BE588" s="166">
        <f t="shared" si="184"/>
        <v>0</v>
      </c>
      <c r="BF588" s="166">
        <f t="shared" si="185"/>
        <v>0</v>
      </c>
      <c r="BG588" s="166">
        <f t="shared" si="186"/>
        <v>0</v>
      </c>
      <c r="BH588" s="166">
        <f t="shared" si="187"/>
        <v>0</v>
      </c>
      <c r="BI588" s="166">
        <f t="shared" si="188"/>
        <v>0</v>
      </c>
      <c r="BJ588" s="14" t="s">
        <v>94</v>
      </c>
      <c r="BK588" s="166">
        <f t="shared" si="189"/>
        <v>0</v>
      </c>
      <c r="BL588" s="14" t="s">
        <v>252</v>
      </c>
      <c r="BM588" s="165" t="s">
        <v>4101</v>
      </c>
    </row>
    <row r="589" spans="1:65" s="12" customFormat="1" ht="22.9" customHeight="1">
      <c r="B589" s="139"/>
      <c r="D589" s="140" t="s">
        <v>74</v>
      </c>
      <c r="E589" s="150" t="s">
        <v>4102</v>
      </c>
      <c r="F589" s="150" t="s">
        <v>3646</v>
      </c>
      <c r="I589" s="142"/>
      <c r="J589" s="151">
        <f>BK589</f>
        <v>0</v>
      </c>
      <c r="L589" s="139"/>
      <c r="M589" s="144"/>
      <c r="N589" s="145"/>
      <c r="O589" s="145"/>
      <c r="P589" s="146">
        <f>SUM(P590:P631)</f>
        <v>0</v>
      </c>
      <c r="Q589" s="145"/>
      <c r="R589" s="146">
        <f>SUM(R590:R631)</f>
        <v>0</v>
      </c>
      <c r="S589" s="145"/>
      <c r="T589" s="147">
        <f>SUM(T590:T631)</f>
        <v>0</v>
      </c>
      <c r="AR589" s="140" t="s">
        <v>83</v>
      </c>
      <c r="AT589" s="148" t="s">
        <v>74</v>
      </c>
      <c r="AU589" s="148" t="s">
        <v>83</v>
      </c>
      <c r="AY589" s="140" t="s">
        <v>246</v>
      </c>
      <c r="BK589" s="149">
        <f>SUM(BK590:BK631)</f>
        <v>0</v>
      </c>
    </row>
    <row r="590" spans="1:65" s="2" customFormat="1" ht="16.5" customHeight="1">
      <c r="A590" s="29"/>
      <c r="B590" s="152"/>
      <c r="C590" s="153" t="s">
        <v>1664</v>
      </c>
      <c r="D590" s="153" t="s">
        <v>248</v>
      </c>
      <c r="E590" s="154" t="s">
        <v>4103</v>
      </c>
      <c r="F590" s="155" t="s">
        <v>4104</v>
      </c>
      <c r="G590" s="156" t="s">
        <v>371</v>
      </c>
      <c r="H590" s="157">
        <v>1300</v>
      </c>
      <c r="I590" s="158"/>
      <c r="J590" s="159">
        <f t="shared" ref="J590:J631" si="190">ROUND(I590*H590,2)</f>
        <v>0</v>
      </c>
      <c r="K590" s="160"/>
      <c r="L590" s="30"/>
      <c r="M590" s="161" t="s">
        <v>1</v>
      </c>
      <c r="N590" s="162" t="s">
        <v>41</v>
      </c>
      <c r="O590" s="58"/>
      <c r="P590" s="163">
        <f t="shared" ref="P590:P631" si="191">O590*H590</f>
        <v>0</v>
      </c>
      <c r="Q590" s="163">
        <v>0</v>
      </c>
      <c r="R590" s="163">
        <f t="shared" ref="R590:R631" si="192">Q590*H590</f>
        <v>0</v>
      </c>
      <c r="S590" s="163">
        <v>0</v>
      </c>
      <c r="T590" s="164">
        <f t="shared" ref="T590:T631" si="193">S590*H590</f>
        <v>0</v>
      </c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R590" s="165" t="s">
        <v>252</v>
      </c>
      <c r="AT590" s="165" t="s">
        <v>248</v>
      </c>
      <c r="AU590" s="165" t="s">
        <v>94</v>
      </c>
      <c r="AY590" s="14" t="s">
        <v>246</v>
      </c>
      <c r="BE590" s="166">
        <f t="shared" ref="BE590:BE631" si="194">IF(N590="základná",J590,0)</f>
        <v>0</v>
      </c>
      <c r="BF590" s="166">
        <f t="shared" ref="BF590:BF631" si="195">IF(N590="znížená",J590,0)</f>
        <v>0</v>
      </c>
      <c r="BG590" s="166">
        <f t="shared" ref="BG590:BG631" si="196">IF(N590="zákl. prenesená",J590,0)</f>
        <v>0</v>
      </c>
      <c r="BH590" s="166">
        <f t="shared" ref="BH590:BH631" si="197">IF(N590="zníž. prenesená",J590,0)</f>
        <v>0</v>
      </c>
      <c r="BI590" s="166">
        <f t="shared" ref="BI590:BI631" si="198">IF(N590="nulová",J590,0)</f>
        <v>0</v>
      </c>
      <c r="BJ590" s="14" t="s">
        <v>94</v>
      </c>
      <c r="BK590" s="166">
        <f t="shared" ref="BK590:BK631" si="199">ROUND(I590*H590,2)</f>
        <v>0</v>
      </c>
      <c r="BL590" s="14" t="s">
        <v>252</v>
      </c>
      <c r="BM590" s="165" t="s">
        <v>1635</v>
      </c>
    </row>
    <row r="591" spans="1:65" s="2" customFormat="1" ht="16.5" customHeight="1">
      <c r="A591" s="29"/>
      <c r="B591" s="152"/>
      <c r="C591" s="172" t="s">
        <v>4105</v>
      </c>
      <c r="D591" s="172" t="s">
        <v>295</v>
      </c>
      <c r="E591" s="173" t="s">
        <v>4106</v>
      </c>
      <c r="F591" s="174" t="s">
        <v>4104</v>
      </c>
      <c r="G591" s="175" t="s">
        <v>371</v>
      </c>
      <c r="H591" s="176">
        <v>1300</v>
      </c>
      <c r="I591" s="177"/>
      <c r="J591" s="178">
        <f t="shared" si="190"/>
        <v>0</v>
      </c>
      <c r="K591" s="179"/>
      <c r="L591" s="180"/>
      <c r="M591" s="181" t="s">
        <v>1</v>
      </c>
      <c r="N591" s="182" t="s">
        <v>41</v>
      </c>
      <c r="O591" s="58"/>
      <c r="P591" s="163">
        <f t="shared" si="191"/>
        <v>0</v>
      </c>
      <c r="Q591" s="163">
        <v>0</v>
      </c>
      <c r="R591" s="163">
        <f t="shared" si="192"/>
        <v>0</v>
      </c>
      <c r="S591" s="163">
        <v>0</v>
      </c>
      <c r="T591" s="164">
        <f t="shared" si="193"/>
        <v>0</v>
      </c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R591" s="165" t="s">
        <v>261</v>
      </c>
      <c r="AT591" s="165" t="s">
        <v>295</v>
      </c>
      <c r="AU591" s="165" t="s">
        <v>94</v>
      </c>
      <c r="AY591" s="14" t="s">
        <v>246</v>
      </c>
      <c r="BE591" s="166">
        <f t="shared" si="194"/>
        <v>0</v>
      </c>
      <c r="BF591" s="166">
        <f t="shared" si="195"/>
        <v>0</v>
      </c>
      <c r="BG591" s="166">
        <f t="shared" si="196"/>
        <v>0</v>
      </c>
      <c r="BH591" s="166">
        <f t="shared" si="197"/>
        <v>0</v>
      </c>
      <c r="BI591" s="166">
        <f t="shared" si="198"/>
        <v>0</v>
      </c>
      <c r="BJ591" s="14" t="s">
        <v>94</v>
      </c>
      <c r="BK591" s="166">
        <f t="shared" si="199"/>
        <v>0</v>
      </c>
      <c r="BL591" s="14" t="s">
        <v>252</v>
      </c>
      <c r="BM591" s="165" t="s">
        <v>4107</v>
      </c>
    </row>
    <row r="592" spans="1:65" s="2" customFormat="1" ht="16.5" customHeight="1">
      <c r="A592" s="29"/>
      <c r="B592" s="152"/>
      <c r="C592" s="153" t="s">
        <v>1670</v>
      </c>
      <c r="D592" s="153" t="s">
        <v>248</v>
      </c>
      <c r="E592" s="154" t="s">
        <v>4108</v>
      </c>
      <c r="F592" s="155" t="s">
        <v>4109</v>
      </c>
      <c r="G592" s="156" t="s">
        <v>371</v>
      </c>
      <c r="H592" s="157">
        <v>1200</v>
      </c>
      <c r="I592" s="158"/>
      <c r="J592" s="159">
        <f t="shared" si="190"/>
        <v>0</v>
      </c>
      <c r="K592" s="160"/>
      <c r="L592" s="30"/>
      <c r="M592" s="161" t="s">
        <v>1</v>
      </c>
      <c r="N592" s="162" t="s">
        <v>41</v>
      </c>
      <c r="O592" s="58"/>
      <c r="P592" s="163">
        <f t="shared" si="191"/>
        <v>0</v>
      </c>
      <c r="Q592" s="163">
        <v>0</v>
      </c>
      <c r="R592" s="163">
        <f t="shared" si="192"/>
        <v>0</v>
      </c>
      <c r="S592" s="163">
        <v>0</v>
      </c>
      <c r="T592" s="164">
        <f t="shared" si="193"/>
        <v>0</v>
      </c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R592" s="165" t="s">
        <v>252</v>
      </c>
      <c r="AT592" s="165" t="s">
        <v>248</v>
      </c>
      <c r="AU592" s="165" t="s">
        <v>94</v>
      </c>
      <c r="AY592" s="14" t="s">
        <v>246</v>
      </c>
      <c r="BE592" s="166">
        <f t="shared" si="194"/>
        <v>0</v>
      </c>
      <c r="BF592" s="166">
        <f t="shared" si="195"/>
        <v>0</v>
      </c>
      <c r="BG592" s="166">
        <f t="shared" si="196"/>
        <v>0</v>
      </c>
      <c r="BH592" s="166">
        <f t="shared" si="197"/>
        <v>0</v>
      </c>
      <c r="BI592" s="166">
        <f t="shared" si="198"/>
        <v>0</v>
      </c>
      <c r="BJ592" s="14" t="s">
        <v>94</v>
      </c>
      <c r="BK592" s="166">
        <f t="shared" si="199"/>
        <v>0</v>
      </c>
      <c r="BL592" s="14" t="s">
        <v>252</v>
      </c>
      <c r="BM592" s="165" t="s">
        <v>4110</v>
      </c>
    </row>
    <row r="593" spans="1:65" s="2" customFormat="1" ht="16.5" customHeight="1">
      <c r="A593" s="29"/>
      <c r="B593" s="152"/>
      <c r="C593" s="172" t="s">
        <v>4111</v>
      </c>
      <c r="D593" s="172" t="s">
        <v>295</v>
      </c>
      <c r="E593" s="173" t="s">
        <v>4112</v>
      </c>
      <c r="F593" s="174" t="s">
        <v>4109</v>
      </c>
      <c r="G593" s="175" t="s">
        <v>371</v>
      </c>
      <c r="H593" s="176">
        <v>1200</v>
      </c>
      <c r="I593" s="177"/>
      <c r="J593" s="178">
        <f t="shared" si="190"/>
        <v>0</v>
      </c>
      <c r="K593" s="179"/>
      <c r="L593" s="180"/>
      <c r="M593" s="181" t="s">
        <v>1</v>
      </c>
      <c r="N593" s="182" t="s">
        <v>41</v>
      </c>
      <c r="O593" s="58"/>
      <c r="P593" s="163">
        <f t="shared" si="191"/>
        <v>0</v>
      </c>
      <c r="Q593" s="163">
        <v>0</v>
      </c>
      <c r="R593" s="163">
        <f t="shared" si="192"/>
        <v>0</v>
      </c>
      <c r="S593" s="163">
        <v>0</v>
      </c>
      <c r="T593" s="164">
        <f t="shared" si="193"/>
        <v>0</v>
      </c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R593" s="165" t="s">
        <v>261</v>
      </c>
      <c r="AT593" s="165" t="s">
        <v>295</v>
      </c>
      <c r="AU593" s="165" t="s">
        <v>94</v>
      </c>
      <c r="AY593" s="14" t="s">
        <v>246</v>
      </c>
      <c r="BE593" s="166">
        <f t="shared" si="194"/>
        <v>0</v>
      </c>
      <c r="BF593" s="166">
        <f t="shared" si="195"/>
        <v>0</v>
      </c>
      <c r="BG593" s="166">
        <f t="shared" si="196"/>
        <v>0</v>
      </c>
      <c r="BH593" s="166">
        <f t="shared" si="197"/>
        <v>0</v>
      </c>
      <c r="BI593" s="166">
        <f t="shared" si="198"/>
        <v>0</v>
      </c>
      <c r="BJ593" s="14" t="s">
        <v>94</v>
      </c>
      <c r="BK593" s="166">
        <f t="shared" si="199"/>
        <v>0</v>
      </c>
      <c r="BL593" s="14" t="s">
        <v>252</v>
      </c>
      <c r="BM593" s="165" t="s">
        <v>4113</v>
      </c>
    </row>
    <row r="594" spans="1:65" s="2" customFormat="1" ht="16.5" customHeight="1">
      <c r="A594" s="29"/>
      <c r="B594" s="152"/>
      <c r="C594" s="153" t="s">
        <v>1673</v>
      </c>
      <c r="D594" s="153" t="s">
        <v>248</v>
      </c>
      <c r="E594" s="154" t="s">
        <v>4114</v>
      </c>
      <c r="F594" s="155" t="s">
        <v>4115</v>
      </c>
      <c r="G594" s="156" t="s">
        <v>371</v>
      </c>
      <c r="H594" s="157">
        <v>5700</v>
      </c>
      <c r="I594" s="158"/>
      <c r="J594" s="159">
        <f t="shared" si="190"/>
        <v>0</v>
      </c>
      <c r="K594" s="160"/>
      <c r="L594" s="30"/>
      <c r="M594" s="161" t="s">
        <v>1</v>
      </c>
      <c r="N594" s="162" t="s">
        <v>41</v>
      </c>
      <c r="O594" s="58"/>
      <c r="P594" s="163">
        <f t="shared" si="191"/>
        <v>0</v>
      </c>
      <c r="Q594" s="163">
        <v>0</v>
      </c>
      <c r="R594" s="163">
        <f t="shared" si="192"/>
        <v>0</v>
      </c>
      <c r="S594" s="163">
        <v>0</v>
      </c>
      <c r="T594" s="164">
        <f t="shared" si="193"/>
        <v>0</v>
      </c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R594" s="165" t="s">
        <v>252</v>
      </c>
      <c r="AT594" s="165" t="s">
        <v>248</v>
      </c>
      <c r="AU594" s="165" t="s">
        <v>94</v>
      </c>
      <c r="AY594" s="14" t="s">
        <v>246</v>
      </c>
      <c r="BE594" s="166">
        <f t="shared" si="194"/>
        <v>0</v>
      </c>
      <c r="BF594" s="166">
        <f t="shared" si="195"/>
        <v>0</v>
      </c>
      <c r="BG594" s="166">
        <f t="shared" si="196"/>
        <v>0</v>
      </c>
      <c r="BH594" s="166">
        <f t="shared" si="197"/>
        <v>0</v>
      </c>
      <c r="BI594" s="166">
        <f t="shared" si="198"/>
        <v>0</v>
      </c>
      <c r="BJ594" s="14" t="s">
        <v>94</v>
      </c>
      <c r="BK594" s="166">
        <f t="shared" si="199"/>
        <v>0</v>
      </c>
      <c r="BL594" s="14" t="s">
        <v>252</v>
      </c>
      <c r="BM594" s="165" t="s">
        <v>984</v>
      </c>
    </row>
    <row r="595" spans="1:65" s="2" customFormat="1" ht="16.5" customHeight="1">
      <c r="A595" s="29"/>
      <c r="B595" s="152"/>
      <c r="C595" s="172" t="s">
        <v>4116</v>
      </c>
      <c r="D595" s="172" t="s">
        <v>295</v>
      </c>
      <c r="E595" s="173" t="s">
        <v>4117</v>
      </c>
      <c r="F595" s="174" t="s">
        <v>4115</v>
      </c>
      <c r="G595" s="175" t="s">
        <v>371</v>
      </c>
      <c r="H595" s="176">
        <v>5700</v>
      </c>
      <c r="I595" s="177"/>
      <c r="J595" s="178">
        <f t="shared" si="190"/>
        <v>0</v>
      </c>
      <c r="K595" s="179"/>
      <c r="L595" s="180"/>
      <c r="M595" s="181" t="s">
        <v>1</v>
      </c>
      <c r="N595" s="182" t="s">
        <v>41</v>
      </c>
      <c r="O595" s="58"/>
      <c r="P595" s="163">
        <f t="shared" si="191"/>
        <v>0</v>
      </c>
      <c r="Q595" s="163">
        <v>0</v>
      </c>
      <c r="R595" s="163">
        <f t="shared" si="192"/>
        <v>0</v>
      </c>
      <c r="S595" s="163">
        <v>0</v>
      </c>
      <c r="T595" s="164">
        <f t="shared" si="193"/>
        <v>0</v>
      </c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R595" s="165" t="s">
        <v>261</v>
      </c>
      <c r="AT595" s="165" t="s">
        <v>295</v>
      </c>
      <c r="AU595" s="165" t="s">
        <v>94</v>
      </c>
      <c r="AY595" s="14" t="s">
        <v>246</v>
      </c>
      <c r="BE595" s="166">
        <f t="shared" si="194"/>
        <v>0</v>
      </c>
      <c r="BF595" s="166">
        <f t="shared" si="195"/>
        <v>0</v>
      </c>
      <c r="BG595" s="166">
        <f t="shared" si="196"/>
        <v>0</v>
      </c>
      <c r="BH595" s="166">
        <f t="shared" si="197"/>
        <v>0</v>
      </c>
      <c r="BI595" s="166">
        <f t="shared" si="198"/>
        <v>0</v>
      </c>
      <c r="BJ595" s="14" t="s">
        <v>94</v>
      </c>
      <c r="BK595" s="166">
        <f t="shared" si="199"/>
        <v>0</v>
      </c>
      <c r="BL595" s="14" t="s">
        <v>252</v>
      </c>
      <c r="BM595" s="165" t="s">
        <v>1704</v>
      </c>
    </row>
    <row r="596" spans="1:65" s="2" customFormat="1" ht="16.5" customHeight="1">
      <c r="A596" s="29"/>
      <c r="B596" s="152"/>
      <c r="C596" s="153" t="s">
        <v>1675</v>
      </c>
      <c r="D596" s="153" t="s">
        <v>248</v>
      </c>
      <c r="E596" s="154" t="s">
        <v>4118</v>
      </c>
      <c r="F596" s="155" t="s">
        <v>4119</v>
      </c>
      <c r="G596" s="156" t="s">
        <v>371</v>
      </c>
      <c r="H596" s="157">
        <v>1200</v>
      </c>
      <c r="I596" s="158"/>
      <c r="J596" s="159">
        <f t="shared" si="190"/>
        <v>0</v>
      </c>
      <c r="K596" s="160"/>
      <c r="L596" s="30"/>
      <c r="M596" s="161" t="s">
        <v>1</v>
      </c>
      <c r="N596" s="162" t="s">
        <v>41</v>
      </c>
      <c r="O596" s="58"/>
      <c r="P596" s="163">
        <f t="shared" si="191"/>
        <v>0</v>
      </c>
      <c r="Q596" s="163">
        <v>0</v>
      </c>
      <c r="R596" s="163">
        <f t="shared" si="192"/>
        <v>0</v>
      </c>
      <c r="S596" s="163">
        <v>0</v>
      </c>
      <c r="T596" s="164">
        <f t="shared" si="193"/>
        <v>0</v>
      </c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R596" s="165" t="s">
        <v>252</v>
      </c>
      <c r="AT596" s="165" t="s">
        <v>248</v>
      </c>
      <c r="AU596" s="165" t="s">
        <v>94</v>
      </c>
      <c r="AY596" s="14" t="s">
        <v>246</v>
      </c>
      <c r="BE596" s="166">
        <f t="shared" si="194"/>
        <v>0</v>
      </c>
      <c r="BF596" s="166">
        <f t="shared" si="195"/>
        <v>0</v>
      </c>
      <c r="BG596" s="166">
        <f t="shared" si="196"/>
        <v>0</v>
      </c>
      <c r="BH596" s="166">
        <f t="shared" si="197"/>
        <v>0</v>
      </c>
      <c r="BI596" s="166">
        <f t="shared" si="198"/>
        <v>0</v>
      </c>
      <c r="BJ596" s="14" t="s">
        <v>94</v>
      </c>
      <c r="BK596" s="166">
        <f t="shared" si="199"/>
        <v>0</v>
      </c>
      <c r="BL596" s="14" t="s">
        <v>252</v>
      </c>
      <c r="BM596" s="165" t="s">
        <v>4120</v>
      </c>
    </row>
    <row r="597" spans="1:65" s="2" customFormat="1" ht="16.5" customHeight="1">
      <c r="A597" s="29"/>
      <c r="B597" s="152"/>
      <c r="C597" s="172" t="s">
        <v>4121</v>
      </c>
      <c r="D597" s="172" t="s">
        <v>295</v>
      </c>
      <c r="E597" s="173" t="s">
        <v>4122</v>
      </c>
      <c r="F597" s="174" t="s">
        <v>4119</v>
      </c>
      <c r="G597" s="175" t="s">
        <v>371</v>
      </c>
      <c r="H597" s="176">
        <v>1200</v>
      </c>
      <c r="I597" s="177"/>
      <c r="J597" s="178">
        <f t="shared" si="190"/>
        <v>0</v>
      </c>
      <c r="K597" s="179"/>
      <c r="L597" s="180"/>
      <c r="M597" s="181" t="s">
        <v>1</v>
      </c>
      <c r="N597" s="182" t="s">
        <v>41</v>
      </c>
      <c r="O597" s="58"/>
      <c r="P597" s="163">
        <f t="shared" si="191"/>
        <v>0</v>
      </c>
      <c r="Q597" s="163">
        <v>0</v>
      </c>
      <c r="R597" s="163">
        <f t="shared" si="192"/>
        <v>0</v>
      </c>
      <c r="S597" s="163">
        <v>0</v>
      </c>
      <c r="T597" s="164">
        <f t="shared" si="193"/>
        <v>0</v>
      </c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R597" s="165" t="s">
        <v>261</v>
      </c>
      <c r="AT597" s="165" t="s">
        <v>295</v>
      </c>
      <c r="AU597" s="165" t="s">
        <v>94</v>
      </c>
      <c r="AY597" s="14" t="s">
        <v>246</v>
      </c>
      <c r="BE597" s="166">
        <f t="shared" si="194"/>
        <v>0</v>
      </c>
      <c r="BF597" s="166">
        <f t="shared" si="195"/>
        <v>0</v>
      </c>
      <c r="BG597" s="166">
        <f t="shared" si="196"/>
        <v>0</v>
      </c>
      <c r="BH597" s="166">
        <f t="shared" si="197"/>
        <v>0</v>
      </c>
      <c r="BI597" s="166">
        <f t="shared" si="198"/>
        <v>0</v>
      </c>
      <c r="BJ597" s="14" t="s">
        <v>94</v>
      </c>
      <c r="BK597" s="166">
        <f t="shared" si="199"/>
        <v>0</v>
      </c>
      <c r="BL597" s="14" t="s">
        <v>252</v>
      </c>
      <c r="BM597" s="165" t="s">
        <v>4123</v>
      </c>
    </row>
    <row r="598" spans="1:65" s="2" customFormat="1" ht="24.4" customHeight="1">
      <c r="A598" s="29"/>
      <c r="B598" s="152"/>
      <c r="C598" s="153" t="s">
        <v>1676</v>
      </c>
      <c r="D598" s="153" t="s">
        <v>248</v>
      </c>
      <c r="E598" s="154" t="s">
        <v>4124</v>
      </c>
      <c r="F598" s="155" t="s">
        <v>4125</v>
      </c>
      <c r="G598" s="156" t="s">
        <v>371</v>
      </c>
      <c r="H598" s="157">
        <v>700</v>
      </c>
      <c r="I598" s="158"/>
      <c r="J598" s="159">
        <f t="shared" si="190"/>
        <v>0</v>
      </c>
      <c r="K598" s="160"/>
      <c r="L598" s="30"/>
      <c r="M598" s="161" t="s">
        <v>1</v>
      </c>
      <c r="N598" s="162" t="s">
        <v>41</v>
      </c>
      <c r="O598" s="58"/>
      <c r="P598" s="163">
        <f t="shared" si="191"/>
        <v>0</v>
      </c>
      <c r="Q598" s="163">
        <v>0</v>
      </c>
      <c r="R598" s="163">
        <f t="shared" si="192"/>
        <v>0</v>
      </c>
      <c r="S598" s="163">
        <v>0</v>
      </c>
      <c r="T598" s="164">
        <f t="shared" si="193"/>
        <v>0</v>
      </c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R598" s="165" t="s">
        <v>252</v>
      </c>
      <c r="AT598" s="165" t="s">
        <v>248</v>
      </c>
      <c r="AU598" s="165" t="s">
        <v>94</v>
      </c>
      <c r="AY598" s="14" t="s">
        <v>246</v>
      </c>
      <c r="BE598" s="166">
        <f t="shared" si="194"/>
        <v>0</v>
      </c>
      <c r="BF598" s="166">
        <f t="shared" si="195"/>
        <v>0</v>
      </c>
      <c r="BG598" s="166">
        <f t="shared" si="196"/>
        <v>0</v>
      </c>
      <c r="BH598" s="166">
        <f t="shared" si="197"/>
        <v>0</v>
      </c>
      <c r="BI598" s="166">
        <f t="shared" si="198"/>
        <v>0</v>
      </c>
      <c r="BJ598" s="14" t="s">
        <v>94</v>
      </c>
      <c r="BK598" s="166">
        <f t="shared" si="199"/>
        <v>0</v>
      </c>
      <c r="BL598" s="14" t="s">
        <v>252</v>
      </c>
      <c r="BM598" s="165" t="s">
        <v>4126</v>
      </c>
    </row>
    <row r="599" spans="1:65" s="2" customFormat="1" ht="24.4" customHeight="1">
      <c r="A599" s="29"/>
      <c r="B599" s="152"/>
      <c r="C599" s="172" t="s">
        <v>4127</v>
      </c>
      <c r="D599" s="172" t="s">
        <v>295</v>
      </c>
      <c r="E599" s="173" t="s">
        <v>4128</v>
      </c>
      <c r="F599" s="174" t="s">
        <v>4125</v>
      </c>
      <c r="G599" s="175" t="s">
        <v>371</v>
      </c>
      <c r="H599" s="176">
        <v>700</v>
      </c>
      <c r="I599" s="177"/>
      <c r="J599" s="178">
        <f t="shared" si="190"/>
        <v>0</v>
      </c>
      <c r="K599" s="179"/>
      <c r="L599" s="180"/>
      <c r="M599" s="181" t="s">
        <v>1</v>
      </c>
      <c r="N599" s="182" t="s">
        <v>41</v>
      </c>
      <c r="O599" s="58"/>
      <c r="P599" s="163">
        <f t="shared" si="191"/>
        <v>0</v>
      </c>
      <c r="Q599" s="163">
        <v>0</v>
      </c>
      <c r="R599" s="163">
        <f t="shared" si="192"/>
        <v>0</v>
      </c>
      <c r="S599" s="163">
        <v>0</v>
      </c>
      <c r="T599" s="164">
        <f t="shared" si="193"/>
        <v>0</v>
      </c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R599" s="165" t="s">
        <v>261</v>
      </c>
      <c r="AT599" s="165" t="s">
        <v>295</v>
      </c>
      <c r="AU599" s="165" t="s">
        <v>94</v>
      </c>
      <c r="AY599" s="14" t="s">
        <v>246</v>
      </c>
      <c r="BE599" s="166">
        <f t="shared" si="194"/>
        <v>0</v>
      </c>
      <c r="BF599" s="166">
        <f t="shared" si="195"/>
        <v>0</v>
      </c>
      <c r="BG599" s="166">
        <f t="shared" si="196"/>
        <v>0</v>
      </c>
      <c r="BH599" s="166">
        <f t="shared" si="197"/>
        <v>0</v>
      </c>
      <c r="BI599" s="166">
        <f t="shared" si="198"/>
        <v>0</v>
      </c>
      <c r="BJ599" s="14" t="s">
        <v>94</v>
      </c>
      <c r="BK599" s="166">
        <f t="shared" si="199"/>
        <v>0</v>
      </c>
      <c r="BL599" s="14" t="s">
        <v>252</v>
      </c>
      <c r="BM599" s="165" t="s">
        <v>4129</v>
      </c>
    </row>
    <row r="600" spans="1:65" s="2" customFormat="1" ht="16.5" customHeight="1">
      <c r="A600" s="29"/>
      <c r="B600" s="152"/>
      <c r="C600" s="153" t="s">
        <v>1680</v>
      </c>
      <c r="D600" s="153" t="s">
        <v>248</v>
      </c>
      <c r="E600" s="154" t="s">
        <v>4130</v>
      </c>
      <c r="F600" s="155" t="s">
        <v>4131</v>
      </c>
      <c r="G600" s="156" t="s">
        <v>371</v>
      </c>
      <c r="H600" s="157">
        <v>3000</v>
      </c>
      <c r="I600" s="158"/>
      <c r="J600" s="159">
        <f t="shared" si="190"/>
        <v>0</v>
      </c>
      <c r="K600" s="160"/>
      <c r="L600" s="30"/>
      <c r="M600" s="161" t="s">
        <v>1</v>
      </c>
      <c r="N600" s="162" t="s">
        <v>41</v>
      </c>
      <c r="O600" s="58"/>
      <c r="P600" s="163">
        <f t="shared" si="191"/>
        <v>0</v>
      </c>
      <c r="Q600" s="163">
        <v>0</v>
      </c>
      <c r="R600" s="163">
        <f t="shared" si="192"/>
        <v>0</v>
      </c>
      <c r="S600" s="163">
        <v>0</v>
      </c>
      <c r="T600" s="164">
        <f t="shared" si="193"/>
        <v>0</v>
      </c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R600" s="165" t="s">
        <v>252</v>
      </c>
      <c r="AT600" s="165" t="s">
        <v>248</v>
      </c>
      <c r="AU600" s="165" t="s">
        <v>94</v>
      </c>
      <c r="AY600" s="14" t="s">
        <v>246</v>
      </c>
      <c r="BE600" s="166">
        <f t="shared" si="194"/>
        <v>0</v>
      </c>
      <c r="BF600" s="166">
        <f t="shared" si="195"/>
        <v>0</v>
      </c>
      <c r="BG600" s="166">
        <f t="shared" si="196"/>
        <v>0</v>
      </c>
      <c r="BH600" s="166">
        <f t="shared" si="197"/>
        <v>0</v>
      </c>
      <c r="BI600" s="166">
        <f t="shared" si="198"/>
        <v>0</v>
      </c>
      <c r="BJ600" s="14" t="s">
        <v>94</v>
      </c>
      <c r="BK600" s="166">
        <f t="shared" si="199"/>
        <v>0</v>
      </c>
      <c r="BL600" s="14" t="s">
        <v>252</v>
      </c>
      <c r="BM600" s="165" t="s">
        <v>4132</v>
      </c>
    </row>
    <row r="601" spans="1:65" s="2" customFormat="1" ht="16.5" customHeight="1">
      <c r="A601" s="29"/>
      <c r="B601" s="152"/>
      <c r="C601" s="172" t="s">
        <v>4133</v>
      </c>
      <c r="D601" s="172" t="s">
        <v>295</v>
      </c>
      <c r="E601" s="173" t="s">
        <v>4134</v>
      </c>
      <c r="F601" s="174" t="s">
        <v>4131</v>
      </c>
      <c r="G601" s="175" t="s">
        <v>371</v>
      </c>
      <c r="H601" s="176">
        <v>3000</v>
      </c>
      <c r="I601" s="177"/>
      <c r="J601" s="178">
        <f t="shared" si="190"/>
        <v>0</v>
      </c>
      <c r="K601" s="179"/>
      <c r="L601" s="180"/>
      <c r="M601" s="181" t="s">
        <v>1</v>
      </c>
      <c r="N601" s="182" t="s">
        <v>41</v>
      </c>
      <c r="O601" s="58"/>
      <c r="P601" s="163">
        <f t="shared" si="191"/>
        <v>0</v>
      </c>
      <c r="Q601" s="163">
        <v>0</v>
      </c>
      <c r="R601" s="163">
        <f t="shared" si="192"/>
        <v>0</v>
      </c>
      <c r="S601" s="163">
        <v>0</v>
      </c>
      <c r="T601" s="164">
        <f t="shared" si="193"/>
        <v>0</v>
      </c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R601" s="165" t="s">
        <v>261</v>
      </c>
      <c r="AT601" s="165" t="s">
        <v>295</v>
      </c>
      <c r="AU601" s="165" t="s">
        <v>94</v>
      </c>
      <c r="AY601" s="14" t="s">
        <v>246</v>
      </c>
      <c r="BE601" s="166">
        <f t="shared" si="194"/>
        <v>0</v>
      </c>
      <c r="BF601" s="166">
        <f t="shared" si="195"/>
        <v>0</v>
      </c>
      <c r="BG601" s="166">
        <f t="shared" si="196"/>
        <v>0</v>
      </c>
      <c r="BH601" s="166">
        <f t="shared" si="197"/>
        <v>0</v>
      </c>
      <c r="BI601" s="166">
        <f t="shared" si="198"/>
        <v>0</v>
      </c>
      <c r="BJ601" s="14" t="s">
        <v>94</v>
      </c>
      <c r="BK601" s="166">
        <f t="shared" si="199"/>
        <v>0</v>
      </c>
      <c r="BL601" s="14" t="s">
        <v>252</v>
      </c>
      <c r="BM601" s="165" t="s">
        <v>4135</v>
      </c>
    </row>
    <row r="602" spans="1:65" s="2" customFormat="1" ht="16.5" customHeight="1">
      <c r="A602" s="29"/>
      <c r="B602" s="152"/>
      <c r="C602" s="153" t="s">
        <v>1683</v>
      </c>
      <c r="D602" s="153" t="s">
        <v>248</v>
      </c>
      <c r="E602" s="154" t="s">
        <v>4136</v>
      </c>
      <c r="F602" s="155" t="s">
        <v>4137</v>
      </c>
      <c r="G602" s="156" t="s">
        <v>371</v>
      </c>
      <c r="H602" s="157">
        <v>5000</v>
      </c>
      <c r="I602" s="158"/>
      <c r="J602" s="159">
        <f t="shared" si="190"/>
        <v>0</v>
      </c>
      <c r="K602" s="160"/>
      <c r="L602" s="30"/>
      <c r="M602" s="161" t="s">
        <v>1</v>
      </c>
      <c r="N602" s="162" t="s">
        <v>41</v>
      </c>
      <c r="O602" s="58"/>
      <c r="P602" s="163">
        <f t="shared" si="191"/>
        <v>0</v>
      </c>
      <c r="Q602" s="163">
        <v>0</v>
      </c>
      <c r="R602" s="163">
        <f t="shared" si="192"/>
        <v>0</v>
      </c>
      <c r="S602" s="163">
        <v>0</v>
      </c>
      <c r="T602" s="164">
        <f t="shared" si="193"/>
        <v>0</v>
      </c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R602" s="165" t="s">
        <v>252</v>
      </c>
      <c r="AT602" s="165" t="s">
        <v>248</v>
      </c>
      <c r="AU602" s="165" t="s">
        <v>94</v>
      </c>
      <c r="AY602" s="14" t="s">
        <v>246</v>
      </c>
      <c r="BE602" s="166">
        <f t="shared" si="194"/>
        <v>0</v>
      </c>
      <c r="BF602" s="166">
        <f t="shared" si="195"/>
        <v>0</v>
      </c>
      <c r="BG602" s="166">
        <f t="shared" si="196"/>
        <v>0</v>
      </c>
      <c r="BH602" s="166">
        <f t="shared" si="197"/>
        <v>0</v>
      </c>
      <c r="BI602" s="166">
        <f t="shared" si="198"/>
        <v>0</v>
      </c>
      <c r="BJ602" s="14" t="s">
        <v>94</v>
      </c>
      <c r="BK602" s="166">
        <f t="shared" si="199"/>
        <v>0</v>
      </c>
      <c r="BL602" s="14" t="s">
        <v>252</v>
      </c>
      <c r="BM602" s="165" t="s">
        <v>4138</v>
      </c>
    </row>
    <row r="603" spans="1:65" s="2" customFormat="1" ht="16.5" customHeight="1">
      <c r="A603" s="29"/>
      <c r="B603" s="152"/>
      <c r="C603" s="172" t="s">
        <v>4139</v>
      </c>
      <c r="D603" s="172" t="s">
        <v>295</v>
      </c>
      <c r="E603" s="173" t="s">
        <v>4140</v>
      </c>
      <c r="F603" s="174" t="s">
        <v>4137</v>
      </c>
      <c r="G603" s="175" t="s">
        <v>371</v>
      </c>
      <c r="H603" s="176">
        <v>5000</v>
      </c>
      <c r="I603" s="177"/>
      <c r="J603" s="178">
        <f t="shared" si="190"/>
        <v>0</v>
      </c>
      <c r="K603" s="179"/>
      <c r="L603" s="180"/>
      <c r="M603" s="181" t="s">
        <v>1</v>
      </c>
      <c r="N603" s="182" t="s">
        <v>41</v>
      </c>
      <c r="O603" s="58"/>
      <c r="P603" s="163">
        <f t="shared" si="191"/>
        <v>0</v>
      </c>
      <c r="Q603" s="163">
        <v>0</v>
      </c>
      <c r="R603" s="163">
        <f t="shared" si="192"/>
        <v>0</v>
      </c>
      <c r="S603" s="163">
        <v>0</v>
      </c>
      <c r="T603" s="164">
        <f t="shared" si="193"/>
        <v>0</v>
      </c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R603" s="165" t="s">
        <v>261</v>
      </c>
      <c r="AT603" s="165" t="s">
        <v>295</v>
      </c>
      <c r="AU603" s="165" t="s">
        <v>94</v>
      </c>
      <c r="AY603" s="14" t="s">
        <v>246</v>
      </c>
      <c r="BE603" s="166">
        <f t="shared" si="194"/>
        <v>0</v>
      </c>
      <c r="BF603" s="166">
        <f t="shared" si="195"/>
        <v>0</v>
      </c>
      <c r="BG603" s="166">
        <f t="shared" si="196"/>
        <v>0</v>
      </c>
      <c r="BH603" s="166">
        <f t="shared" si="197"/>
        <v>0</v>
      </c>
      <c r="BI603" s="166">
        <f t="shared" si="198"/>
        <v>0</v>
      </c>
      <c r="BJ603" s="14" t="s">
        <v>94</v>
      </c>
      <c r="BK603" s="166">
        <f t="shared" si="199"/>
        <v>0</v>
      </c>
      <c r="BL603" s="14" t="s">
        <v>252</v>
      </c>
      <c r="BM603" s="165" t="s">
        <v>4141</v>
      </c>
    </row>
    <row r="604" spans="1:65" s="2" customFormat="1" ht="16.5" customHeight="1">
      <c r="A604" s="29"/>
      <c r="B604" s="152"/>
      <c r="C604" s="153" t="s">
        <v>1687</v>
      </c>
      <c r="D604" s="153" t="s">
        <v>248</v>
      </c>
      <c r="E604" s="154" t="s">
        <v>4142</v>
      </c>
      <c r="F604" s="155" t="s">
        <v>4143</v>
      </c>
      <c r="G604" s="156" t="s">
        <v>324</v>
      </c>
      <c r="H604" s="157">
        <v>6000</v>
      </c>
      <c r="I604" s="158"/>
      <c r="J604" s="159">
        <f t="shared" si="190"/>
        <v>0</v>
      </c>
      <c r="K604" s="160"/>
      <c r="L604" s="30"/>
      <c r="M604" s="161" t="s">
        <v>1</v>
      </c>
      <c r="N604" s="162" t="s">
        <v>41</v>
      </c>
      <c r="O604" s="58"/>
      <c r="P604" s="163">
        <f t="shared" si="191"/>
        <v>0</v>
      </c>
      <c r="Q604" s="163">
        <v>0</v>
      </c>
      <c r="R604" s="163">
        <f t="shared" si="192"/>
        <v>0</v>
      </c>
      <c r="S604" s="163">
        <v>0</v>
      </c>
      <c r="T604" s="164">
        <f t="shared" si="193"/>
        <v>0</v>
      </c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R604" s="165" t="s">
        <v>252</v>
      </c>
      <c r="AT604" s="165" t="s">
        <v>248</v>
      </c>
      <c r="AU604" s="165" t="s">
        <v>94</v>
      </c>
      <c r="AY604" s="14" t="s">
        <v>246</v>
      </c>
      <c r="BE604" s="166">
        <f t="shared" si="194"/>
        <v>0</v>
      </c>
      <c r="BF604" s="166">
        <f t="shared" si="195"/>
        <v>0</v>
      </c>
      <c r="BG604" s="166">
        <f t="shared" si="196"/>
        <v>0</v>
      </c>
      <c r="BH604" s="166">
        <f t="shared" si="197"/>
        <v>0</v>
      </c>
      <c r="BI604" s="166">
        <f t="shared" si="198"/>
        <v>0</v>
      </c>
      <c r="BJ604" s="14" t="s">
        <v>94</v>
      </c>
      <c r="BK604" s="166">
        <f t="shared" si="199"/>
        <v>0</v>
      </c>
      <c r="BL604" s="14" t="s">
        <v>252</v>
      </c>
      <c r="BM604" s="165" t="s">
        <v>4144</v>
      </c>
    </row>
    <row r="605" spans="1:65" s="2" customFormat="1" ht="16.5" customHeight="1">
      <c r="A605" s="29"/>
      <c r="B605" s="152"/>
      <c r="C605" s="172" t="s">
        <v>4145</v>
      </c>
      <c r="D605" s="172" t="s">
        <v>295</v>
      </c>
      <c r="E605" s="173" t="s">
        <v>4146</v>
      </c>
      <c r="F605" s="174" t="s">
        <v>4143</v>
      </c>
      <c r="G605" s="175" t="s">
        <v>324</v>
      </c>
      <c r="H605" s="176">
        <v>6000</v>
      </c>
      <c r="I605" s="177"/>
      <c r="J605" s="178">
        <f t="shared" si="190"/>
        <v>0</v>
      </c>
      <c r="K605" s="179"/>
      <c r="L605" s="180"/>
      <c r="M605" s="181" t="s">
        <v>1</v>
      </c>
      <c r="N605" s="182" t="s">
        <v>41</v>
      </c>
      <c r="O605" s="58"/>
      <c r="P605" s="163">
        <f t="shared" si="191"/>
        <v>0</v>
      </c>
      <c r="Q605" s="163">
        <v>0</v>
      </c>
      <c r="R605" s="163">
        <f t="shared" si="192"/>
        <v>0</v>
      </c>
      <c r="S605" s="163">
        <v>0</v>
      </c>
      <c r="T605" s="164">
        <f t="shared" si="193"/>
        <v>0</v>
      </c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R605" s="165" t="s">
        <v>261</v>
      </c>
      <c r="AT605" s="165" t="s">
        <v>295</v>
      </c>
      <c r="AU605" s="165" t="s">
        <v>94</v>
      </c>
      <c r="AY605" s="14" t="s">
        <v>246</v>
      </c>
      <c r="BE605" s="166">
        <f t="shared" si="194"/>
        <v>0</v>
      </c>
      <c r="BF605" s="166">
        <f t="shared" si="195"/>
        <v>0</v>
      </c>
      <c r="BG605" s="166">
        <f t="shared" si="196"/>
        <v>0</v>
      </c>
      <c r="BH605" s="166">
        <f t="shared" si="197"/>
        <v>0</v>
      </c>
      <c r="BI605" s="166">
        <f t="shared" si="198"/>
        <v>0</v>
      </c>
      <c r="BJ605" s="14" t="s">
        <v>94</v>
      </c>
      <c r="BK605" s="166">
        <f t="shared" si="199"/>
        <v>0</v>
      </c>
      <c r="BL605" s="14" t="s">
        <v>252</v>
      </c>
      <c r="BM605" s="165" t="s">
        <v>4147</v>
      </c>
    </row>
    <row r="606" spans="1:65" s="2" customFormat="1" ht="16.5" customHeight="1">
      <c r="A606" s="29"/>
      <c r="B606" s="152"/>
      <c r="C606" s="153" t="s">
        <v>1690</v>
      </c>
      <c r="D606" s="153" t="s">
        <v>248</v>
      </c>
      <c r="E606" s="154" t="s">
        <v>4148</v>
      </c>
      <c r="F606" s="155" t="s">
        <v>4149</v>
      </c>
      <c r="G606" s="156" t="s">
        <v>324</v>
      </c>
      <c r="H606" s="157">
        <v>10000</v>
      </c>
      <c r="I606" s="158"/>
      <c r="J606" s="159">
        <f t="shared" si="190"/>
        <v>0</v>
      </c>
      <c r="K606" s="160"/>
      <c r="L606" s="30"/>
      <c r="M606" s="161" t="s">
        <v>1</v>
      </c>
      <c r="N606" s="162" t="s">
        <v>41</v>
      </c>
      <c r="O606" s="58"/>
      <c r="P606" s="163">
        <f t="shared" si="191"/>
        <v>0</v>
      </c>
      <c r="Q606" s="163">
        <v>0</v>
      </c>
      <c r="R606" s="163">
        <f t="shared" si="192"/>
        <v>0</v>
      </c>
      <c r="S606" s="163">
        <v>0</v>
      </c>
      <c r="T606" s="164">
        <f t="shared" si="193"/>
        <v>0</v>
      </c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R606" s="165" t="s">
        <v>252</v>
      </c>
      <c r="AT606" s="165" t="s">
        <v>248</v>
      </c>
      <c r="AU606" s="165" t="s">
        <v>94</v>
      </c>
      <c r="AY606" s="14" t="s">
        <v>246</v>
      </c>
      <c r="BE606" s="166">
        <f t="shared" si="194"/>
        <v>0</v>
      </c>
      <c r="BF606" s="166">
        <f t="shared" si="195"/>
        <v>0</v>
      </c>
      <c r="BG606" s="166">
        <f t="shared" si="196"/>
        <v>0</v>
      </c>
      <c r="BH606" s="166">
        <f t="shared" si="197"/>
        <v>0</v>
      </c>
      <c r="BI606" s="166">
        <f t="shared" si="198"/>
        <v>0</v>
      </c>
      <c r="BJ606" s="14" t="s">
        <v>94</v>
      </c>
      <c r="BK606" s="166">
        <f t="shared" si="199"/>
        <v>0</v>
      </c>
      <c r="BL606" s="14" t="s">
        <v>252</v>
      </c>
      <c r="BM606" s="165" t="s">
        <v>4150</v>
      </c>
    </row>
    <row r="607" spans="1:65" s="2" customFormat="1" ht="16.5" customHeight="1">
      <c r="A607" s="29"/>
      <c r="B607" s="152"/>
      <c r="C607" s="172" t="s">
        <v>4151</v>
      </c>
      <c r="D607" s="172" t="s">
        <v>295</v>
      </c>
      <c r="E607" s="173" t="s">
        <v>4152</v>
      </c>
      <c r="F607" s="174" t="s">
        <v>4149</v>
      </c>
      <c r="G607" s="175" t="s">
        <v>324</v>
      </c>
      <c r="H607" s="176">
        <v>10000</v>
      </c>
      <c r="I607" s="177"/>
      <c r="J607" s="178">
        <f t="shared" si="190"/>
        <v>0</v>
      </c>
      <c r="K607" s="179"/>
      <c r="L607" s="180"/>
      <c r="M607" s="181" t="s">
        <v>1</v>
      </c>
      <c r="N607" s="182" t="s">
        <v>41</v>
      </c>
      <c r="O607" s="58"/>
      <c r="P607" s="163">
        <f t="shared" si="191"/>
        <v>0</v>
      </c>
      <c r="Q607" s="163">
        <v>0</v>
      </c>
      <c r="R607" s="163">
        <f t="shared" si="192"/>
        <v>0</v>
      </c>
      <c r="S607" s="163">
        <v>0</v>
      </c>
      <c r="T607" s="164">
        <f t="shared" si="193"/>
        <v>0</v>
      </c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R607" s="165" t="s">
        <v>261</v>
      </c>
      <c r="AT607" s="165" t="s">
        <v>295</v>
      </c>
      <c r="AU607" s="165" t="s">
        <v>94</v>
      </c>
      <c r="AY607" s="14" t="s">
        <v>246</v>
      </c>
      <c r="BE607" s="166">
        <f t="shared" si="194"/>
        <v>0</v>
      </c>
      <c r="BF607" s="166">
        <f t="shared" si="195"/>
        <v>0</v>
      </c>
      <c r="BG607" s="166">
        <f t="shared" si="196"/>
        <v>0</v>
      </c>
      <c r="BH607" s="166">
        <f t="shared" si="197"/>
        <v>0</v>
      </c>
      <c r="BI607" s="166">
        <f t="shared" si="198"/>
        <v>0</v>
      </c>
      <c r="BJ607" s="14" t="s">
        <v>94</v>
      </c>
      <c r="BK607" s="166">
        <f t="shared" si="199"/>
        <v>0</v>
      </c>
      <c r="BL607" s="14" t="s">
        <v>252</v>
      </c>
      <c r="BM607" s="165" t="s">
        <v>4153</v>
      </c>
    </row>
    <row r="608" spans="1:65" s="2" customFormat="1" ht="16.5" customHeight="1">
      <c r="A608" s="29"/>
      <c r="B608" s="152"/>
      <c r="C608" s="153" t="s">
        <v>1694</v>
      </c>
      <c r="D608" s="153" t="s">
        <v>248</v>
      </c>
      <c r="E608" s="154" t="s">
        <v>4154</v>
      </c>
      <c r="F608" s="155" t="s">
        <v>3486</v>
      </c>
      <c r="G608" s="156" t="s">
        <v>371</v>
      </c>
      <c r="H608" s="157">
        <v>300</v>
      </c>
      <c r="I608" s="158"/>
      <c r="J608" s="159">
        <f t="shared" si="190"/>
        <v>0</v>
      </c>
      <c r="K608" s="160"/>
      <c r="L608" s="30"/>
      <c r="M608" s="161" t="s">
        <v>1</v>
      </c>
      <c r="N608" s="162" t="s">
        <v>41</v>
      </c>
      <c r="O608" s="58"/>
      <c r="P608" s="163">
        <f t="shared" si="191"/>
        <v>0</v>
      </c>
      <c r="Q608" s="163">
        <v>0</v>
      </c>
      <c r="R608" s="163">
        <f t="shared" si="192"/>
        <v>0</v>
      </c>
      <c r="S608" s="163">
        <v>0</v>
      </c>
      <c r="T608" s="164">
        <f t="shared" si="193"/>
        <v>0</v>
      </c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R608" s="165" t="s">
        <v>252</v>
      </c>
      <c r="AT608" s="165" t="s">
        <v>248</v>
      </c>
      <c r="AU608" s="165" t="s">
        <v>94</v>
      </c>
      <c r="AY608" s="14" t="s">
        <v>246</v>
      </c>
      <c r="BE608" s="166">
        <f t="shared" si="194"/>
        <v>0</v>
      </c>
      <c r="BF608" s="166">
        <f t="shared" si="195"/>
        <v>0</v>
      </c>
      <c r="BG608" s="166">
        <f t="shared" si="196"/>
        <v>0</v>
      </c>
      <c r="BH608" s="166">
        <f t="shared" si="197"/>
        <v>0</v>
      </c>
      <c r="BI608" s="166">
        <f t="shared" si="198"/>
        <v>0</v>
      </c>
      <c r="BJ608" s="14" t="s">
        <v>94</v>
      </c>
      <c r="BK608" s="166">
        <f t="shared" si="199"/>
        <v>0</v>
      </c>
      <c r="BL608" s="14" t="s">
        <v>252</v>
      </c>
      <c r="BM608" s="165" t="s">
        <v>4155</v>
      </c>
    </row>
    <row r="609" spans="1:65" s="2" customFormat="1" ht="16.5" customHeight="1">
      <c r="A609" s="29"/>
      <c r="B609" s="152"/>
      <c r="C609" s="172" t="s">
        <v>4156</v>
      </c>
      <c r="D609" s="172" t="s">
        <v>295</v>
      </c>
      <c r="E609" s="173" t="s">
        <v>4157</v>
      </c>
      <c r="F609" s="174" t="s">
        <v>3486</v>
      </c>
      <c r="G609" s="175" t="s">
        <v>371</v>
      </c>
      <c r="H609" s="176">
        <v>300</v>
      </c>
      <c r="I609" s="177"/>
      <c r="J609" s="178">
        <f t="shared" si="190"/>
        <v>0</v>
      </c>
      <c r="K609" s="179"/>
      <c r="L609" s="180"/>
      <c r="M609" s="181" t="s">
        <v>1</v>
      </c>
      <c r="N609" s="182" t="s">
        <v>41</v>
      </c>
      <c r="O609" s="58"/>
      <c r="P609" s="163">
        <f t="shared" si="191"/>
        <v>0</v>
      </c>
      <c r="Q609" s="163">
        <v>0</v>
      </c>
      <c r="R609" s="163">
        <f t="shared" si="192"/>
        <v>0</v>
      </c>
      <c r="S609" s="163">
        <v>0</v>
      </c>
      <c r="T609" s="164">
        <f t="shared" si="193"/>
        <v>0</v>
      </c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R609" s="165" t="s">
        <v>261</v>
      </c>
      <c r="AT609" s="165" t="s">
        <v>295</v>
      </c>
      <c r="AU609" s="165" t="s">
        <v>94</v>
      </c>
      <c r="AY609" s="14" t="s">
        <v>246</v>
      </c>
      <c r="BE609" s="166">
        <f t="shared" si="194"/>
        <v>0</v>
      </c>
      <c r="BF609" s="166">
        <f t="shared" si="195"/>
        <v>0</v>
      </c>
      <c r="BG609" s="166">
        <f t="shared" si="196"/>
        <v>0</v>
      </c>
      <c r="BH609" s="166">
        <f t="shared" si="197"/>
        <v>0</v>
      </c>
      <c r="BI609" s="166">
        <f t="shared" si="198"/>
        <v>0</v>
      </c>
      <c r="BJ609" s="14" t="s">
        <v>94</v>
      </c>
      <c r="BK609" s="166">
        <f t="shared" si="199"/>
        <v>0</v>
      </c>
      <c r="BL609" s="14" t="s">
        <v>252</v>
      </c>
      <c r="BM609" s="165" t="s">
        <v>4158</v>
      </c>
    </row>
    <row r="610" spans="1:65" s="2" customFormat="1" ht="16.5" customHeight="1">
      <c r="A610" s="29"/>
      <c r="B610" s="152"/>
      <c r="C610" s="153" t="s">
        <v>1699</v>
      </c>
      <c r="D610" s="153" t="s">
        <v>248</v>
      </c>
      <c r="E610" s="154" t="s">
        <v>4159</v>
      </c>
      <c r="F610" s="155" t="s">
        <v>3489</v>
      </c>
      <c r="G610" s="156" t="s">
        <v>371</v>
      </c>
      <c r="H610" s="157">
        <v>250</v>
      </c>
      <c r="I610" s="158"/>
      <c r="J610" s="159">
        <f t="shared" si="190"/>
        <v>0</v>
      </c>
      <c r="K610" s="160"/>
      <c r="L610" s="30"/>
      <c r="M610" s="161" t="s">
        <v>1</v>
      </c>
      <c r="N610" s="162" t="s">
        <v>41</v>
      </c>
      <c r="O610" s="58"/>
      <c r="P610" s="163">
        <f t="shared" si="191"/>
        <v>0</v>
      </c>
      <c r="Q610" s="163">
        <v>0</v>
      </c>
      <c r="R610" s="163">
        <f t="shared" si="192"/>
        <v>0</v>
      </c>
      <c r="S610" s="163">
        <v>0</v>
      </c>
      <c r="T610" s="164">
        <f t="shared" si="193"/>
        <v>0</v>
      </c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R610" s="165" t="s">
        <v>252</v>
      </c>
      <c r="AT610" s="165" t="s">
        <v>248</v>
      </c>
      <c r="AU610" s="165" t="s">
        <v>94</v>
      </c>
      <c r="AY610" s="14" t="s">
        <v>246</v>
      </c>
      <c r="BE610" s="166">
        <f t="shared" si="194"/>
        <v>0</v>
      </c>
      <c r="BF610" s="166">
        <f t="shared" si="195"/>
        <v>0</v>
      </c>
      <c r="BG610" s="166">
        <f t="shared" si="196"/>
        <v>0</v>
      </c>
      <c r="BH610" s="166">
        <f t="shared" si="197"/>
        <v>0</v>
      </c>
      <c r="BI610" s="166">
        <f t="shared" si="198"/>
        <v>0</v>
      </c>
      <c r="BJ610" s="14" t="s">
        <v>94</v>
      </c>
      <c r="BK610" s="166">
        <f t="shared" si="199"/>
        <v>0</v>
      </c>
      <c r="BL610" s="14" t="s">
        <v>252</v>
      </c>
      <c r="BM610" s="165" t="s">
        <v>4160</v>
      </c>
    </row>
    <row r="611" spans="1:65" s="2" customFormat="1" ht="16.5" customHeight="1">
      <c r="A611" s="29"/>
      <c r="B611" s="152"/>
      <c r="C611" s="172" t="s">
        <v>4161</v>
      </c>
      <c r="D611" s="172" t="s">
        <v>295</v>
      </c>
      <c r="E611" s="173" t="s">
        <v>4162</v>
      </c>
      <c r="F611" s="174" t="s">
        <v>3489</v>
      </c>
      <c r="G611" s="175" t="s">
        <v>371</v>
      </c>
      <c r="H611" s="176">
        <v>250</v>
      </c>
      <c r="I611" s="177"/>
      <c r="J611" s="178">
        <f t="shared" si="190"/>
        <v>0</v>
      </c>
      <c r="K611" s="179"/>
      <c r="L611" s="180"/>
      <c r="M611" s="181" t="s">
        <v>1</v>
      </c>
      <c r="N611" s="182" t="s">
        <v>41</v>
      </c>
      <c r="O611" s="58"/>
      <c r="P611" s="163">
        <f t="shared" si="191"/>
        <v>0</v>
      </c>
      <c r="Q611" s="163">
        <v>0</v>
      </c>
      <c r="R611" s="163">
        <f t="shared" si="192"/>
        <v>0</v>
      </c>
      <c r="S611" s="163">
        <v>0</v>
      </c>
      <c r="T611" s="164">
        <f t="shared" si="193"/>
        <v>0</v>
      </c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R611" s="165" t="s">
        <v>261</v>
      </c>
      <c r="AT611" s="165" t="s">
        <v>295</v>
      </c>
      <c r="AU611" s="165" t="s">
        <v>94</v>
      </c>
      <c r="AY611" s="14" t="s">
        <v>246</v>
      </c>
      <c r="BE611" s="166">
        <f t="shared" si="194"/>
        <v>0</v>
      </c>
      <c r="BF611" s="166">
        <f t="shared" si="195"/>
        <v>0</v>
      </c>
      <c r="BG611" s="166">
        <f t="shared" si="196"/>
        <v>0</v>
      </c>
      <c r="BH611" s="166">
        <f t="shared" si="197"/>
        <v>0</v>
      </c>
      <c r="BI611" s="166">
        <f t="shared" si="198"/>
        <v>0</v>
      </c>
      <c r="BJ611" s="14" t="s">
        <v>94</v>
      </c>
      <c r="BK611" s="166">
        <f t="shared" si="199"/>
        <v>0</v>
      </c>
      <c r="BL611" s="14" t="s">
        <v>252</v>
      </c>
      <c r="BM611" s="165" t="s">
        <v>4163</v>
      </c>
    </row>
    <row r="612" spans="1:65" s="2" customFormat="1" ht="24.4" customHeight="1">
      <c r="A612" s="29"/>
      <c r="B612" s="152"/>
      <c r="C612" s="153" t="s">
        <v>1703</v>
      </c>
      <c r="D612" s="153" t="s">
        <v>248</v>
      </c>
      <c r="E612" s="154" t="s">
        <v>4164</v>
      </c>
      <c r="F612" s="155" t="s">
        <v>4165</v>
      </c>
      <c r="G612" s="156" t="s">
        <v>324</v>
      </c>
      <c r="H612" s="157">
        <v>10</v>
      </c>
      <c r="I612" s="158"/>
      <c r="J612" s="159">
        <f t="shared" si="190"/>
        <v>0</v>
      </c>
      <c r="K612" s="160"/>
      <c r="L612" s="30"/>
      <c r="M612" s="161" t="s">
        <v>1</v>
      </c>
      <c r="N612" s="162" t="s">
        <v>41</v>
      </c>
      <c r="O612" s="58"/>
      <c r="P612" s="163">
        <f t="shared" si="191"/>
        <v>0</v>
      </c>
      <c r="Q612" s="163">
        <v>0</v>
      </c>
      <c r="R612" s="163">
        <f t="shared" si="192"/>
        <v>0</v>
      </c>
      <c r="S612" s="163">
        <v>0</v>
      </c>
      <c r="T612" s="164">
        <f t="shared" si="193"/>
        <v>0</v>
      </c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R612" s="165" t="s">
        <v>252</v>
      </c>
      <c r="AT612" s="165" t="s">
        <v>248</v>
      </c>
      <c r="AU612" s="165" t="s">
        <v>94</v>
      </c>
      <c r="AY612" s="14" t="s">
        <v>246</v>
      </c>
      <c r="BE612" s="166">
        <f t="shared" si="194"/>
        <v>0</v>
      </c>
      <c r="BF612" s="166">
        <f t="shared" si="195"/>
        <v>0</v>
      </c>
      <c r="BG612" s="166">
        <f t="shared" si="196"/>
        <v>0</v>
      </c>
      <c r="BH612" s="166">
        <f t="shared" si="197"/>
        <v>0</v>
      </c>
      <c r="BI612" s="166">
        <f t="shared" si="198"/>
        <v>0</v>
      </c>
      <c r="BJ612" s="14" t="s">
        <v>94</v>
      </c>
      <c r="BK612" s="166">
        <f t="shared" si="199"/>
        <v>0</v>
      </c>
      <c r="BL612" s="14" t="s">
        <v>252</v>
      </c>
      <c r="BM612" s="165" t="s">
        <v>4166</v>
      </c>
    </row>
    <row r="613" spans="1:65" s="2" customFormat="1" ht="24.4" customHeight="1">
      <c r="A613" s="29"/>
      <c r="B613" s="152"/>
      <c r="C613" s="172" t="s">
        <v>4167</v>
      </c>
      <c r="D613" s="172" t="s">
        <v>295</v>
      </c>
      <c r="E613" s="173" t="s">
        <v>4168</v>
      </c>
      <c r="F613" s="174" t="s">
        <v>4165</v>
      </c>
      <c r="G613" s="175" t="s">
        <v>324</v>
      </c>
      <c r="H613" s="176">
        <v>10</v>
      </c>
      <c r="I613" s="177"/>
      <c r="J613" s="178">
        <f t="shared" si="190"/>
        <v>0</v>
      </c>
      <c r="K613" s="179"/>
      <c r="L613" s="180"/>
      <c r="M613" s="181" t="s">
        <v>1</v>
      </c>
      <c r="N613" s="182" t="s">
        <v>41</v>
      </c>
      <c r="O613" s="58"/>
      <c r="P613" s="163">
        <f t="shared" si="191"/>
        <v>0</v>
      </c>
      <c r="Q613" s="163">
        <v>0</v>
      </c>
      <c r="R613" s="163">
        <f t="shared" si="192"/>
        <v>0</v>
      </c>
      <c r="S613" s="163">
        <v>0</v>
      </c>
      <c r="T613" s="164">
        <f t="shared" si="193"/>
        <v>0</v>
      </c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R613" s="165" t="s">
        <v>261</v>
      </c>
      <c r="AT613" s="165" t="s">
        <v>295</v>
      </c>
      <c r="AU613" s="165" t="s">
        <v>94</v>
      </c>
      <c r="AY613" s="14" t="s">
        <v>246</v>
      </c>
      <c r="BE613" s="166">
        <f t="shared" si="194"/>
        <v>0</v>
      </c>
      <c r="BF613" s="166">
        <f t="shared" si="195"/>
        <v>0</v>
      </c>
      <c r="BG613" s="166">
        <f t="shared" si="196"/>
        <v>0</v>
      </c>
      <c r="BH613" s="166">
        <f t="shared" si="197"/>
        <v>0</v>
      </c>
      <c r="BI613" s="166">
        <f t="shared" si="198"/>
        <v>0</v>
      </c>
      <c r="BJ613" s="14" t="s">
        <v>94</v>
      </c>
      <c r="BK613" s="166">
        <f t="shared" si="199"/>
        <v>0</v>
      </c>
      <c r="BL613" s="14" t="s">
        <v>252</v>
      </c>
      <c r="BM613" s="165" t="s">
        <v>4169</v>
      </c>
    </row>
    <row r="614" spans="1:65" s="2" customFormat="1" ht="21.75" customHeight="1">
      <c r="A614" s="29"/>
      <c r="B614" s="152"/>
      <c r="C614" s="153" t="s">
        <v>1708</v>
      </c>
      <c r="D614" s="153" t="s">
        <v>248</v>
      </c>
      <c r="E614" s="154" t="s">
        <v>4170</v>
      </c>
      <c r="F614" s="155" t="s">
        <v>4171</v>
      </c>
      <c r="G614" s="156" t="s">
        <v>324</v>
      </c>
      <c r="H614" s="157">
        <v>5</v>
      </c>
      <c r="I614" s="158"/>
      <c r="J614" s="159">
        <f t="shared" si="190"/>
        <v>0</v>
      </c>
      <c r="K614" s="160"/>
      <c r="L614" s="30"/>
      <c r="M614" s="161" t="s">
        <v>1</v>
      </c>
      <c r="N614" s="162" t="s">
        <v>41</v>
      </c>
      <c r="O614" s="58"/>
      <c r="P614" s="163">
        <f t="shared" si="191"/>
        <v>0</v>
      </c>
      <c r="Q614" s="163">
        <v>0</v>
      </c>
      <c r="R614" s="163">
        <f t="shared" si="192"/>
        <v>0</v>
      </c>
      <c r="S614" s="163">
        <v>0</v>
      </c>
      <c r="T614" s="164">
        <f t="shared" si="193"/>
        <v>0</v>
      </c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R614" s="165" t="s">
        <v>252</v>
      </c>
      <c r="AT614" s="165" t="s">
        <v>248</v>
      </c>
      <c r="AU614" s="165" t="s">
        <v>94</v>
      </c>
      <c r="AY614" s="14" t="s">
        <v>246</v>
      </c>
      <c r="BE614" s="166">
        <f t="shared" si="194"/>
        <v>0</v>
      </c>
      <c r="BF614" s="166">
        <f t="shared" si="195"/>
        <v>0</v>
      </c>
      <c r="BG614" s="166">
        <f t="shared" si="196"/>
        <v>0</v>
      </c>
      <c r="BH614" s="166">
        <f t="shared" si="197"/>
        <v>0</v>
      </c>
      <c r="BI614" s="166">
        <f t="shared" si="198"/>
        <v>0</v>
      </c>
      <c r="BJ614" s="14" t="s">
        <v>94</v>
      </c>
      <c r="BK614" s="166">
        <f t="shared" si="199"/>
        <v>0</v>
      </c>
      <c r="BL614" s="14" t="s">
        <v>252</v>
      </c>
      <c r="BM614" s="165" t="s">
        <v>4172</v>
      </c>
    </row>
    <row r="615" spans="1:65" s="2" customFormat="1" ht="21.75" customHeight="1">
      <c r="A615" s="29"/>
      <c r="B615" s="152"/>
      <c r="C615" s="172" t="s">
        <v>4173</v>
      </c>
      <c r="D615" s="172" t="s">
        <v>295</v>
      </c>
      <c r="E615" s="173" t="s">
        <v>4174</v>
      </c>
      <c r="F615" s="174" t="s">
        <v>4171</v>
      </c>
      <c r="G615" s="175" t="s">
        <v>324</v>
      </c>
      <c r="H615" s="176">
        <v>5</v>
      </c>
      <c r="I615" s="177"/>
      <c r="J615" s="178">
        <f t="shared" si="190"/>
        <v>0</v>
      </c>
      <c r="K615" s="179"/>
      <c r="L615" s="180"/>
      <c r="M615" s="181" t="s">
        <v>1</v>
      </c>
      <c r="N615" s="182" t="s">
        <v>41</v>
      </c>
      <c r="O615" s="58"/>
      <c r="P615" s="163">
        <f t="shared" si="191"/>
        <v>0</v>
      </c>
      <c r="Q615" s="163">
        <v>0</v>
      </c>
      <c r="R615" s="163">
        <f t="shared" si="192"/>
        <v>0</v>
      </c>
      <c r="S615" s="163">
        <v>0</v>
      </c>
      <c r="T615" s="164">
        <f t="shared" si="193"/>
        <v>0</v>
      </c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R615" s="165" t="s">
        <v>261</v>
      </c>
      <c r="AT615" s="165" t="s">
        <v>295</v>
      </c>
      <c r="AU615" s="165" t="s">
        <v>94</v>
      </c>
      <c r="AY615" s="14" t="s">
        <v>246</v>
      </c>
      <c r="BE615" s="166">
        <f t="shared" si="194"/>
        <v>0</v>
      </c>
      <c r="BF615" s="166">
        <f t="shared" si="195"/>
        <v>0</v>
      </c>
      <c r="BG615" s="166">
        <f t="shared" si="196"/>
        <v>0</v>
      </c>
      <c r="BH615" s="166">
        <f t="shared" si="197"/>
        <v>0</v>
      </c>
      <c r="BI615" s="166">
        <f t="shared" si="198"/>
        <v>0</v>
      </c>
      <c r="BJ615" s="14" t="s">
        <v>94</v>
      </c>
      <c r="BK615" s="166">
        <f t="shared" si="199"/>
        <v>0</v>
      </c>
      <c r="BL615" s="14" t="s">
        <v>252</v>
      </c>
      <c r="BM615" s="165" t="s">
        <v>4175</v>
      </c>
    </row>
    <row r="616" spans="1:65" s="2" customFormat="1" ht="21.75" customHeight="1">
      <c r="A616" s="29"/>
      <c r="B616" s="152"/>
      <c r="C616" s="153" t="s">
        <v>1712</v>
      </c>
      <c r="D616" s="153" t="s">
        <v>248</v>
      </c>
      <c r="E616" s="154" t="s">
        <v>4176</v>
      </c>
      <c r="F616" s="155" t="s">
        <v>4177</v>
      </c>
      <c r="G616" s="156" t="s">
        <v>324</v>
      </c>
      <c r="H616" s="157">
        <v>5</v>
      </c>
      <c r="I616" s="158"/>
      <c r="J616" s="159">
        <f t="shared" si="190"/>
        <v>0</v>
      </c>
      <c r="K616" s="160"/>
      <c r="L616" s="30"/>
      <c r="M616" s="161" t="s">
        <v>1</v>
      </c>
      <c r="N616" s="162" t="s">
        <v>41</v>
      </c>
      <c r="O616" s="58"/>
      <c r="P616" s="163">
        <f t="shared" si="191"/>
        <v>0</v>
      </c>
      <c r="Q616" s="163">
        <v>0</v>
      </c>
      <c r="R616" s="163">
        <f t="shared" si="192"/>
        <v>0</v>
      </c>
      <c r="S616" s="163">
        <v>0</v>
      </c>
      <c r="T616" s="164">
        <f t="shared" si="193"/>
        <v>0</v>
      </c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R616" s="165" t="s">
        <v>252</v>
      </c>
      <c r="AT616" s="165" t="s">
        <v>248</v>
      </c>
      <c r="AU616" s="165" t="s">
        <v>94</v>
      </c>
      <c r="AY616" s="14" t="s">
        <v>246</v>
      </c>
      <c r="BE616" s="166">
        <f t="shared" si="194"/>
        <v>0</v>
      </c>
      <c r="BF616" s="166">
        <f t="shared" si="195"/>
        <v>0</v>
      </c>
      <c r="BG616" s="166">
        <f t="shared" si="196"/>
        <v>0</v>
      </c>
      <c r="BH616" s="166">
        <f t="shared" si="197"/>
        <v>0</v>
      </c>
      <c r="BI616" s="166">
        <f t="shared" si="198"/>
        <v>0</v>
      </c>
      <c r="BJ616" s="14" t="s">
        <v>94</v>
      </c>
      <c r="BK616" s="166">
        <f t="shared" si="199"/>
        <v>0</v>
      </c>
      <c r="BL616" s="14" t="s">
        <v>252</v>
      </c>
      <c r="BM616" s="165" t="s">
        <v>4178</v>
      </c>
    </row>
    <row r="617" spans="1:65" s="2" customFormat="1" ht="21.75" customHeight="1">
      <c r="A617" s="29"/>
      <c r="B617" s="152"/>
      <c r="C617" s="172" t="s">
        <v>4179</v>
      </c>
      <c r="D617" s="172" t="s">
        <v>295</v>
      </c>
      <c r="E617" s="173" t="s">
        <v>4180</v>
      </c>
      <c r="F617" s="174" t="s">
        <v>4177</v>
      </c>
      <c r="G617" s="175" t="s">
        <v>324</v>
      </c>
      <c r="H617" s="176">
        <v>5</v>
      </c>
      <c r="I617" s="177"/>
      <c r="J617" s="178">
        <f t="shared" si="190"/>
        <v>0</v>
      </c>
      <c r="K617" s="179"/>
      <c r="L617" s="180"/>
      <c r="M617" s="181" t="s">
        <v>1</v>
      </c>
      <c r="N617" s="182" t="s">
        <v>41</v>
      </c>
      <c r="O617" s="58"/>
      <c r="P617" s="163">
        <f t="shared" si="191"/>
        <v>0</v>
      </c>
      <c r="Q617" s="163">
        <v>0</v>
      </c>
      <c r="R617" s="163">
        <f t="shared" si="192"/>
        <v>0</v>
      </c>
      <c r="S617" s="163">
        <v>0</v>
      </c>
      <c r="T617" s="164">
        <f t="shared" si="193"/>
        <v>0</v>
      </c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R617" s="165" t="s">
        <v>261</v>
      </c>
      <c r="AT617" s="165" t="s">
        <v>295</v>
      </c>
      <c r="AU617" s="165" t="s">
        <v>94</v>
      </c>
      <c r="AY617" s="14" t="s">
        <v>246</v>
      </c>
      <c r="BE617" s="166">
        <f t="shared" si="194"/>
        <v>0</v>
      </c>
      <c r="BF617" s="166">
        <f t="shared" si="195"/>
        <v>0</v>
      </c>
      <c r="BG617" s="166">
        <f t="shared" si="196"/>
        <v>0</v>
      </c>
      <c r="BH617" s="166">
        <f t="shared" si="197"/>
        <v>0</v>
      </c>
      <c r="BI617" s="166">
        <f t="shared" si="198"/>
        <v>0</v>
      </c>
      <c r="BJ617" s="14" t="s">
        <v>94</v>
      </c>
      <c r="BK617" s="166">
        <f t="shared" si="199"/>
        <v>0</v>
      </c>
      <c r="BL617" s="14" t="s">
        <v>252</v>
      </c>
      <c r="BM617" s="165" t="s">
        <v>4181</v>
      </c>
    </row>
    <row r="618" spans="1:65" s="2" customFormat="1" ht="24.4" customHeight="1">
      <c r="A618" s="29"/>
      <c r="B618" s="152"/>
      <c r="C618" s="153" t="s">
        <v>3520</v>
      </c>
      <c r="D618" s="153" t="s">
        <v>248</v>
      </c>
      <c r="E618" s="154" t="s">
        <v>4182</v>
      </c>
      <c r="F618" s="155" t="s">
        <v>4183</v>
      </c>
      <c r="G618" s="156" t="s">
        <v>324</v>
      </c>
      <c r="H618" s="157">
        <v>5</v>
      </c>
      <c r="I618" s="158"/>
      <c r="J618" s="159">
        <f t="shared" si="190"/>
        <v>0</v>
      </c>
      <c r="K618" s="160"/>
      <c r="L618" s="30"/>
      <c r="M618" s="161" t="s">
        <v>1</v>
      </c>
      <c r="N618" s="162" t="s">
        <v>41</v>
      </c>
      <c r="O618" s="58"/>
      <c r="P618" s="163">
        <f t="shared" si="191"/>
        <v>0</v>
      </c>
      <c r="Q618" s="163">
        <v>0</v>
      </c>
      <c r="R618" s="163">
        <f t="shared" si="192"/>
        <v>0</v>
      </c>
      <c r="S618" s="163">
        <v>0</v>
      </c>
      <c r="T618" s="164">
        <f t="shared" si="193"/>
        <v>0</v>
      </c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R618" s="165" t="s">
        <v>252</v>
      </c>
      <c r="AT618" s="165" t="s">
        <v>248</v>
      </c>
      <c r="AU618" s="165" t="s">
        <v>94</v>
      </c>
      <c r="AY618" s="14" t="s">
        <v>246</v>
      </c>
      <c r="BE618" s="166">
        <f t="shared" si="194"/>
        <v>0</v>
      </c>
      <c r="BF618" s="166">
        <f t="shared" si="195"/>
        <v>0</v>
      </c>
      <c r="BG618" s="166">
        <f t="shared" si="196"/>
        <v>0</v>
      </c>
      <c r="BH618" s="166">
        <f t="shared" si="197"/>
        <v>0</v>
      </c>
      <c r="BI618" s="166">
        <f t="shared" si="198"/>
        <v>0</v>
      </c>
      <c r="BJ618" s="14" t="s">
        <v>94</v>
      </c>
      <c r="BK618" s="166">
        <f t="shared" si="199"/>
        <v>0</v>
      </c>
      <c r="BL618" s="14" t="s">
        <v>252</v>
      </c>
      <c r="BM618" s="165" t="s">
        <v>4184</v>
      </c>
    </row>
    <row r="619" spans="1:65" s="2" customFormat="1" ht="24.4" customHeight="1">
      <c r="A619" s="29"/>
      <c r="B619" s="152"/>
      <c r="C619" s="172" t="s">
        <v>4185</v>
      </c>
      <c r="D619" s="172" t="s">
        <v>295</v>
      </c>
      <c r="E619" s="173" t="s">
        <v>4186</v>
      </c>
      <c r="F619" s="174" t="s">
        <v>4183</v>
      </c>
      <c r="G619" s="175" t="s">
        <v>324</v>
      </c>
      <c r="H619" s="176">
        <v>5</v>
      </c>
      <c r="I619" s="177"/>
      <c r="J619" s="178">
        <f t="shared" si="190"/>
        <v>0</v>
      </c>
      <c r="K619" s="179"/>
      <c r="L619" s="180"/>
      <c r="M619" s="181" t="s">
        <v>1</v>
      </c>
      <c r="N619" s="182" t="s">
        <v>41</v>
      </c>
      <c r="O619" s="58"/>
      <c r="P619" s="163">
        <f t="shared" si="191"/>
        <v>0</v>
      </c>
      <c r="Q619" s="163">
        <v>0</v>
      </c>
      <c r="R619" s="163">
        <f t="shared" si="192"/>
        <v>0</v>
      </c>
      <c r="S619" s="163">
        <v>0</v>
      </c>
      <c r="T619" s="164">
        <f t="shared" si="193"/>
        <v>0</v>
      </c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R619" s="165" t="s">
        <v>261</v>
      </c>
      <c r="AT619" s="165" t="s">
        <v>295</v>
      </c>
      <c r="AU619" s="165" t="s">
        <v>94</v>
      </c>
      <c r="AY619" s="14" t="s">
        <v>246</v>
      </c>
      <c r="BE619" s="166">
        <f t="shared" si="194"/>
        <v>0</v>
      </c>
      <c r="BF619" s="166">
        <f t="shared" si="195"/>
        <v>0</v>
      </c>
      <c r="BG619" s="166">
        <f t="shared" si="196"/>
        <v>0</v>
      </c>
      <c r="BH619" s="166">
        <f t="shared" si="197"/>
        <v>0</v>
      </c>
      <c r="BI619" s="166">
        <f t="shared" si="198"/>
        <v>0</v>
      </c>
      <c r="BJ619" s="14" t="s">
        <v>94</v>
      </c>
      <c r="BK619" s="166">
        <f t="shared" si="199"/>
        <v>0</v>
      </c>
      <c r="BL619" s="14" t="s">
        <v>252</v>
      </c>
      <c r="BM619" s="165" t="s">
        <v>4187</v>
      </c>
    </row>
    <row r="620" spans="1:65" s="2" customFormat="1" ht="21.75" customHeight="1">
      <c r="A620" s="29"/>
      <c r="B620" s="152"/>
      <c r="C620" s="153" t="s">
        <v>3524</v>
      </c>
      <c r="D620" s="153" t="s">
        <v>248</v>
      </c>
      <c r="E620" s="154" t="s">
        <v>4188</v>
      </c>
      <c r="F620" s="155" t="s">
        <v>4189</v>
      </c>
      <c r="G620" s="156" t="s">
        <v>324</v>
      </c>
      <c r="H620" s="157">
        <v>200</v>
      </c>
      <c r="I620" s="158"/>
      <c r="J620" s="159">
        <f t="shared" si="190"/>
        <v>0</v>
      </c>
      <c r="K620" s="160"/>
      <c r="L620" s="30"/>
      <c r="M620" s="161" t="s">
        <v>1</v>
      </c>
      <c r="N620" s="162" t="s">
        <v>41</v>
      </c>
      <c r="O620" s="58"/>
      <c r="P620" s="163">
        <f t="shared" si="191"/>
        <v>0</v>
      </c>
      <c r="Q620" s="163">
        <v>0</v>
      </c>
      <c r="R620" s="163">
        <f t="shared" si="192"/>
        <v>0</v>
      </c>
      <c r="S620" s="163">
        <v>0</v>
      </c>
      <c r="T620" s="164">
        <f t="shared" si="193"/>
        <v>0</v>
      </c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R620" s="165" t="s">
        <v>252</v>
      </c>
      <c r="AT620" s="165" t="s">
        <v>248</v>
      </c>
      <c r="AU620" s="165" t="s">
        <v>94</v>
      </c>
      <c r="AY620" s="14" t="s">
        <v>246</v>
      </c>
      <c r="BE620" s="166">
        <f t="shared" si="194"/>
        <v>0</v>
      </c>
      <c r="BF620" s="166">
        <f t="shared" si="195"/>
        <v>0</v>
      </c>
      <c r="BG620" s="166">
        <f t="shared" si="196"/>
        <v>0</v>
      </c>
      <c r="BH620" s="166">
        <f t="shared" si="197"/>
        <v>0</v>
      </c>
      <c r="BI620" s="166">
        <f t="shared" si="198"/>
        <v>0</v>
      </c>
      <c r="BJ620" s="14" t="s">
        <v>94</v>
      </c>
      <c r="BK620" s="166">
        <f t="shared" si="199"/>
        <v>0</v>
      </c>
      <c r="BL620" s="14" t="s">
        <v>252</v>
      </c>
      <c r="BM620" s="165" t="s">
        <v>4190</v>
      </c>
    </row>
    <row r="621" spans="1:65" s="2" customFormat="1" ht="21.75" customHeight="1">
      <c r="A621" s="29"/>
      <c r="B621" s="152"/>
      <c r="C621" s="172" t="s">
        <v>4191</v>
      </c>
      <c r="D621" s="172" t="s">
        <v>295</v>
      </c>
      <c r="E621" s="173" t="s">
        <v>4192</v>
      </c>
      <c r="F621" s="174" t="s">
        <v>4189</v>
      </c>
      <c r="G621" s="175" t="s">
        <v>324</v>
      </c>
      <c r="H621" s="176">
        <v>200</v>
      </c>
      <c r="I621" s="177"/>
      <c r="J621" s="178">
        <f t="shared" si="190"/>
        <v>0</v>
      </c>
      <c r="K621" s="179"/>
      <c r="L621" s="180"/>
      <c r="M621" s="181" t="s">
        <v>1</v>
      </c>
      <c r="N621" s="182" t="s">
        <v>41</v>
      </c>
      <c r="O621" s="58"/>
      <c r="P621" s="163">
        <f t="shared" si="191"/>
        <v>0</v>
      </c>
      <c r="Q621" s="163">
        <v>0</v>
      </c>
      <c r="R621" s="163">
        <f t="shared" si="192"/>
        <v>0</v>
      </c>
      <c r="S621" s="163">
        <v>0</v>
      </c>
      <c r="T621" s="164">
        <f t="shared" si="193"/>
        <v>0</v>
      </c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R621" s="165" t="s">
        <v>261</v>
      </c>
      <c r="AT621" s="165" t="s">
        <v>295</v>
      </c>
      <c r="AU621" s="165" t="s">
        <v>94</v>
      </c>
      <c r="AY621" s="14" t="s">
        <v>246</v>
      </c>
      <c r="BE621" s="166">
        <f t="shared" si="194"/>
        <v>0</v>
      </c>
      <c r="BF621" s="166">
        <f t="shared" si="195"/>
        <v>0</v>
      </c>
      <c r="BG621" s="166">
        <f t="shared" si="196"/>
        <v>0</v>
      </c>
      <c r="BH621" s="166">
        <f t="shared" si="197"/>
        <v>0</v>
      </c>
      <c r="BI621" s="166">
        <f t="shared" si="198"/>
        <v>0</v>
      </c>
      <c r="BJ621" s="14" t="s">
        <v>94</v>
      </c>
      <c r="BK621" s="166">
        <f t="shared" si="199"/>
        <v>0</v>
      </c>
      <c r="BL621" s="14" t="s">
        <v>252</v>
      </c>
      <c r="BM621" s="165" t="s">
        <v>4193</v>
      </c>
    </row>
    <row r="622" spans="1:65" s="2" customFormat="1" ht="24.4" customHeight="1">
      <c r="A622" s="29"/>
      <c r="B622" s="152"/>
      <c r="C622" s="153" t="s">
        <v>3526</v>
      </c>
      <c r="D622" s="153" t="s">
        <v>248</v>
      </c>
      <c r="E622" s="154" t="s">
        <v>4194</v>
      </c>
      <c r="F622" s="155" t="s">
        <v>4195</v>
      </c>
      <c r="G622" s="156" t="s">
        <v>324</v>
      </c>
      <c r="H622" s="157">
        <v>100</v>
      </c>
      <c r="I622" s="158"/>
      <c r="J622" s="159">
        <f t="shared" si="190"/>
        <v>0</v>
      </c>
      <c r="K622" s="160"/>
      <c r="L622" s="30"/>
      <c r="M622" s="161" t="s">
        <v>1</v>
      </c>
      <c r="N622" s="162" t="s">
        <v>41</v>
      </c>
      <c r="O622" s="58"/>
      <c r="P622" s="163">
        <f t="shared" si="191"/>
        <v>0</v>
      </c>
      <c r="Q622" s="163">
        <v>0</v>
      </c>
      <c r="R622" s="163">
        <f t="shared" si="192"/>
        <v>0</v>
      </c>
      <c r="S622" s="163">
        <v>0</v>
      </c>
      <c r="T622" s="164">
        <f t="shared" si="193"/>
        <v>0</v>
      </c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R622" s="165" t="s">
        <v>252</v>
      </c>
      <c r="AT622" s="165" t="s">
        <v>248</v>
      </c>
      <c r="AU622" s="165" t="s">
        <v>94</v>
      </c>
      <c r="AY622" s="14" t="s">
        <v>246</v>
      </c>
      <c r="BE622" s="166">
        <f t="shared" si="194"/>
        <v>0</v>
      </c>
      <c r="BF622" s="166">
        <f t="shared" si="195"/>
        <v>0</v>
      </c>
      <c r="BG622" s="166">
        <f t="shared" si="196"/>
        <v>0</v>
      </c>
      <c r="BH622" s="166">
        <f t="shared" si="197"/>
        <v>0</v>
      </c>
      <c r="BI622" s="166">
        <f t="shared" si="198"/>
        <v>0</v>
      </c>
      <c r="BJ622" s="14" t="s">
        <v>94</v>
      </c>
      <c r="BK622" s="166">
        <f t="shared" si="199"/>
        <v>0</v>
      </c>
      <c r="BL622" s="14" t="s">
        <v>252</v>
      </c>
      <c r="BM622" s="165" t="s">
        <v>4196</v>
      </c>
    </row>
    <row r="623" spans="1:65" s="2" customFormat="1" ht="24.4" customHeight="1">
      <c r="A623" s="29"/>
      <c r="B623" s="152"/>
      <c r="C623" s="172" t="s">
        <v>4197</v>
      </c>
      <c r="D623" s="172" t="s">
        <v>295</v>
      </c>
      <c r="E623" s="173" t="s">
        <v>4198</v>
      </c>
      <c r="F623" s="174" t="s">
        <v>4195</v>
      </c>
      <c r="G623" s="175" t="s">
        <v>324</v>
      </c>
      <c r="H623" s="176">
        <v>100</v>
      </c>
      <c r="I623" s="177"/>
      <c r="J623" s="178">
        <f t="shared" si="190"/>
        <v>0</v>
      </c>
      <c r="K623" s="179"/>
      <c r="L623" s="180"/>
      <c r="M623" s="181" t="s">
        <v>1</v>
      </c>
      <c r="N623" s="182" t="s">
        <v>41</v>
      </c>
      <c r="O623" s="58"/>
      <c r="P623" s="163">
        <f t="shared" si="191"/>
        <v>0</v>
      </c>
      <c r="Q623" s="163">
        <v>0</v>
      </c>
      <c r="R623" s="163">
        <f t="shared" si="192"/>
        <v>0</v>
      </c>
      <c r="S623" s="163">
        <v>0</v>
      </c>
      <c r="T623" s="164">
        <f t="shared" si="193"/>
        <v>0</v>
      </c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R623" s="165" t="s">
        <v>261</v>
      </c>
      <c r="AT623" s="165" t="s">
        <v>295</v>
      </c>
      <c r="AU623" s="165" t="s">
        <v>94</v>
      </c>
      <c r="AY623" s="14" t="s">
        <v>246</v>
      </c>
      <c r="BE623" s="166">
        <f t="shared" si="194"/>
        <v>0</v>
      </c>
      <c r="BF623" s="166">
        <f t="shared" si="195"/>
        <v>0</v>
      </c>
      <c r="BG623" s="166">
        <f t="shared" si="196"/>
        <v>0</v>
      </c>
      <c r="BH623" s="166">
        <f t="shared" si="197"/>
        <v>0</v>
      </c>
      <c r="BI623" s="166">
        <f t="shared" si="198"/>
        <v>0</v>
      </c>
      <c r="BJ623" s="14" t="s">
        <v>94</v>
      </c>
      <c r="BK623" s="166">
        <f t="shared" si="199"/>
        <v>0</v>
      </c>
      <c r="BL623" s="14" t="s">
        <v>252</v>
      </c>
      <c r="BM623" s="165" t="s">
        <v>4199</v>
      </c>
    </row>
    <row r="624" spans="1:65" s="2" customFormat="1" ht="24.4" customHeight="1">
      <c r="A624" s="29"/>
      <c r="B624" s="152"/>
      <c r="C624" s="153" t="s">
        <v>3530</v>
      </c>
      <c r="D624" s="153" t="s">
        <v>248</v>
      </c>
      <c r="E624" s="154" t="s">
        <v>4200</v>
      </c>
      <c r="F624" s="155" t="s">
        <v>4201</v>
      </c>
      <c r="G624" s="156" t="s">
        <v>324</v>
      </c>
      <c r="H624" s="157">
        <v>80</v>
      </c>
      <c r="I624" s="158"/>
      <c r="J624" s="159">
        <f t="shared" si="190"/>
        <v>0</v>
      </c>
      <c r="K624" s="160"/>
      <c r="L624" s="30"/>
      <c r="M624" s="161" t="s">
        <v>1</v>
      </c>
      <c r="N624" s="162" t="s">
        <v>41</v>
      </c>
      <c r="O624" s="58"/>
      <c r="P624" s="163">
        <f t="shared" si="191"/>
        <v>0</v>
      </c>
      <c r="Q624" s="163">
        <v>0</v>
      </c>
      <c r="R624" s="163">
        <f t="shared" si="192"/>
        <v>0</v>
      </c>
      <c r="S624" s="163">
        <v>0</v>
      </c>
      <c r="T624" s="164">
        <f t="shared" si="193"/>
        <v>0</v>
      </c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R624" s="165" t="s">
        <v>252</v>
      </c>
      <c r="AT624" s="165" t="s">
        <v>248</v>
      </c>
      <c r="AU624" s="165" t="s">
        <v>94</v>
      </c>
      <c r="AY624" s="14" t="s">
        <v>246</v>
      </c>
      <c r="BE624" s="166">
        <f t="shared" si="194"/>
        <v>0</v>
      </c>
      <c r="BF624" s="166">
        <f t="shared" si="195"/>
        <v>0</v>
      </c>
      <c r="BG624" s="166">
        <f t="shared" si="196"/>
        <v>0</v>
      </c>
      <c r="BH624" s="166">
        <f t="shared" si="197"/>
        <v>0</v>
      </c>
      <c r="BI624" s="166">
        <f t="shared" si="198"/>
        <v>0</v>
      </c>
      <c r="BJ624" s="14" t="s">
        <v>94</v>
      </c>
      <c r="BK624" s="166">
        <f t="shared" si="199"/>
        <v>0</v>
      </c>
      <c r="BL624" s="14" t="s">
        <v>252</v>
      </c>
      <c r="BM624" s="165" t="s">
        <v>4202</v>
      </c>
    </row>
    <row r="625" spans="1:65" s="2" customFormat="1" ht="24.4" customHeight="1">
      <c r="A625" s="29"/>
      <c r="B625" s="152"/>
      <c r="C625" s="172" t="s">
        <v>4203</v>
      </c>
      <c r="D625" s="172" t="s">
        <v>295</v>
      </c>
      <c r="E625" s="173" t="s">
        <v>4204</v>
      </c>
      <c r="F625" s="174" t="s">
        <v>4201</v>
      </c>
      <c r="G625" s="175" t="s">
        <v>324</v>
      </c>
      <c r="H625" s="176">
        <v>80</v>
      </c>
      <c r="I625" s="177"/>
      <c r="J625" s="178">
        <f t="shared" si="190"/>
        <v>0</v>
      </c>
      <c r="K625" s="179"/>
      <c r="L625" s="180"/>
      <c r="M625" s="181" t="s">
        <v>1</v>
      </c>
      <c r="N625" s="182" t="s">
        <v>41</v>
      </c>
      <c r="O625" s="58"/>
      <c r="P625" s="163">
        <f t="shared" si="191"/>
        <v>0</v>
      </c>
      <c r="Q625" s="163">
        <v>0</v>
      </c>
      <c r="R625" s="163">
        <f t="shared" si="192"/>
        <v>0</v>
      </c>
      <c r="S625" s="163">
        <v>0</v>
      </c>
      <c r="T625" s="164">
        <f t="shared" si="193"/>
        <v>0</v>
      </c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R625" s="165" t="s">
        <v>261</v>
      </c>
      <c r="AT625" s="165" t="s">
        <v>295</v>
      </c>
      <c r="AU625" s="165" t="s">
        <v>94</v>
      </c>
      <c r="AY625" s="14" t="s">
        <v>246</v>
      </c>
      <c r="BE625" s="166">
        <f t="shared" si="194"/>
        <v>0</v>
      </c>
      <c r="BF625" s="166">
        <f t="shared" si="195"/>
        <v>0</v>
      </c>
      <c r="BG625" s="166">
        <f t="shared" si="196"/>
        <v>0</v>
      </c>
      <c r="BH625" s="166">
        <f t="shared" si="197"/>
        <v>0</v>
      </c>
      <c r="BI625" s="166">
        <f t="shared" si="198"/>
        <v>0</v>
      </c>
      <c r="BJ625" s="14" t="s">
        <v>94</v>
      </c>
      <c r="BK625" s="166">
        <f t="shared" si="199"/>
        <v>0</v>
      </c>
      <c r="BL625" s="14" t="s">
        <v>252</v>
      </c>
      <c r="BM625" s="165" t="s">
        <v>4205</v>
      </c>
    </row>
    <row r="626" spans="1:65" s="2" customFormat="1" ht="16.5" customHeight="1">
      <c r="A626" s="29"/>
      <c r="B626" s="152"/>
      <c r="C626" s="153" t="s">
        <v>3532</v>
      </c>
      <c r="D626" s="153" t="s">
        <v>248</v>
      </c>
      <c r="E626" s="154" t="s">
        <v>4206</v>
      </c>
      <c r="F626" s="155" t="s">
        <v>4207</v>
      </c>
      <c r="G626" s="156" t="s">
        <v>324</v>
      </c>
      <c r="H626" s="157">
        <v>5</v>
      </c>
      <c r="I626" s="158"/>
      <c r="J626" s="159">
        <f t="shared" si="190"/>
        <v>0</v>
      </c>
      <c r="K626" s="160"/>
      <c r="L626" s="30"/>
      <c r="M626" s="161" t="s">
        <v>1</v>
      </c>
      <c r="N626" s="162" t="s">
        <v>41</v>
      </c>
      <c r="O626" s="58"/>
      <c r="P626" s="163">
        <f t="shared" si="191"/>
        <v>0</v>
      </c>
      <c r="Q626" s="163">
        <v>0</v>
      </c>
      <c r="R626" s="163">
        <f t="shared" si="192"/>
        <v>0</v>
      </c>
      <c r="S626" s="163">
        <v>0</v>
      </c>
      <c r="T626" s="164">
        <f t="shared" si="193"/>
        <v>0</v>
      </c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R626" s="165" t="s">
        <v>252</v>
      </c>
      <c r="AT626" s="165" t="s">
        <v>248</v>
      </c>
      <c r="AU626" s="165" t="s">
        <v>94</v>
      </c>
      <c r="AY626" s="14" t="s">
        <v>246</v>
      </c>
      <c r="BE626" s="166">
        <f t="shared" si="194"/>
        <v>0</v>
      </c>
      <c r="BF626" s="166">
        <f t="shared" si="195"/>
        <v>0</v>
      </c>
      <c r="BG626" s="166">
        <f t="shared" si="196"/>
        <v>0</v>
      </c>
      <c r="BH626" s="166">
        <f t="shared" si="197"/>
        <v>0</v>
      </c>
      <c r="BI626" s="166">
        <f t="shared" si="198"/>
        <v>0</v>
      </c>
      <c r="BJ626" s="14" t="s">
        <v>94</v>
      </c>
      <c r="BK626" s="166">
        <f t="shared" si="199"/>
        <v>0</v>
      </c>
      <c r="BL626" s="14" t="s">
        <v>252</v>
      </c>
      <c r="BM626" s="165" t="s">
        <v>4208</v>
      </c>
    </row>
    <row r="627" spans="1:65" s="2" customFormat="1" ht="16.5" customHeight="1">
      <c r="A627" s="29"/>
      <c r="B627" s="152"/>
      <c r="C627" s="172" t="s">
        <v>4209</v>
      </c>
      <c r="D627" s="172" t="s">
        <v>295</v>
      </c>
      <c r="E627" s="173" t="s">
        <v>4210</v>
      </c>
      <c r="F627" s="174" t="s">
        <v>4207</v>
      </c>
      <c r="G627" s="175" t="s">
        <v>324</v>
      </c>
      <c r="H627" s="176">
        <v>5</v>
      </c>
      <c r="I627" s="177"/>
      <c r="J627" s="178">
        <f t="shared" si="190"/>
        <v>0</v>
      </c>
      <c r="K627" s="179"/>
      <c r="L627" s="180"/>
      <c r="M627" s="181" t="s">
        <v>1</v>
      </c>
      <c r="N627" s="182" t="s">
        <v>41</v>
      </c>
      <c r="O627" s="58"/>
      <c r="P627" s="163">
        <f t="shared" si="191"/>
        <v>0</v>
      </c>
      <c r="Q627" s="163">
        <v>0</v>
      </c>
      <c r="R627" s="163">
        <f t="shared" si="192"/>
        <v>0</v>
      </c>
      <c r="S627" s="163">
        <v>0</v>
      </c>
      <c r="T627" s="164">
        <f t="shared" si="193"/>
        <v>0</v>
      </c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R627" s="165" t="s">
        <v>261</v>
      </c>
      <c r="AT627" s="165" t="s">
        <v>295</v>
      </c>
      <c r="AU627" s="165" t="s">
        <v>94</v>
      </c>
      <c r="AY627" s="14" t="s">
        <v>246</v>
      </c>
      <c r="BE627" s="166">
        <f t="shared" si="194"/>
        <v>0</v>
      </c>
      <c r="BF627" s="166">
        <f t="shared" si="195"/>
        <v>0</v>
      </c>
      <c r="BG627" s="166">
        <f t="shared" si="196"/>
        <v>0</v>
      </c>
      <c r="BH627" s="166">
        <f t="shared" si="197"/>
        <v>0</v>
      </c>
      <c r="BI627" s="166">
        <f t="shared" si="198"/>
        <v>0</v>
      </c>
      <c r="BJ627" s="14" t="s">
        <v>94</v>
      </c>
      <c r="BK627" s="166">
        <f t="shared" si="199"/>
        <v>0</v>
      </c>
      <c r="BL627" s="14" t="s">
        <v>252</v>
      </c>
      <c r="BM627" s="165" t="s">
        <v>4211</v>
      </c>
    </row>
    <row r="628" spans="1:65" s="2" customFormat="1" ht="16.5" customHeight="1">
      <c r="A628" s="29"/>
      <c r="B628" s="152"/>
      <c r="C628" s="153" t="s">
        <v>3536</v>
      </c>
      <c r="D628" s="153" t="s">
        <v>248</v>
      </c>
      <c r="E628" s="154" t="s">
        <v>4212</v>
      </c>
      <c r="F628" s="155" t="s">
        <v>4213</v>
      </c>
      <c r="G628" s="156" t="s">
        <v>324</v>
      </c>
      <c r="H628" s="157">
        <v>5</v>
      </c>
      <c r="I628" s="158"/>
      <c r="J628" s="159">
        <f t="shared" si="190"/>
        <v>0</v>
      </c>
      <c r="K628" s="160"/>
      <c r="L628" s="30"/>
      <c r="M628" s="161" t="s">
        <v>1</v>
      </c>
      <c r="N628" s="162" t="s">
        <v>41</v>
      </c>
      <c r="O628" s="58"/>
      <c r="P628" s="163">
        <f t="shared" si="191"/>
        <v>0</v>
      </c>
      <c r="Q628" s="163">
        <v>0</v>
      </c>
      <c r="R628" s="163">
        <f t="shared" si="192"/>
        <v>0</v>
      </c>
      <c r="S628" s="163">
        <v>0</v>
      </c>
      <c r="T628" s="164">
        <f t="shared" si="193"/>
        <v>0</v>
      </c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R628" s="165" t="s">
        <v>252</v>
      </c>
      <c r="AT628" s="165" t="s">
        <v>248</v>
      </c>
      <c r="AU628" s="165" t="s">
        <v>94</v>
      </c>
      <c r="AY628" s="14" t="s">
        <v>246</v>
      </c>
      <c r="BE628" s="166">
        <f t="shared" si="194"/>
        <v>0</v>
      </c>
      <c r="BF628" s="166">
        <f t="shared" si="195"/>
        <v>0</v>
      </c>
      <c r="BG628" s="166">
        <f t="shared" si="196"/>
        <v>0</v>
      </c>
      <c r="BH628" s="166">
        <f t="shared" si="197"/>
        <v>0</v>
      </c>
      <c r="BI628" s="166">
        <f t="shared" si="198"/>
        <v>0</v>
      </c>
      <c r="BJ628" s="14" t="s">
        <v>94</v>
      </c>
      <c r="BK628" s="166">
        <f t="shared" si="199"/>
        <v>0</v>
      </c>
      <c r="BL628" s="14" t="s">
        <v>252</v>
      </c>
      <c r="BM628" s="165" t="s">
        <v>4214</v>
      </c>
    </row>
    <row r="629" spans="1:65" s="2" customFormat="1" ht="16.5" customHeight="1">
      <c r="A629" s="29"/>
      <c r="B629" s="152"/>
      <c r="C629" s="172" t="s">
        <v>4215</v>
      </c>
      <c r="D629" s="172" t="s">
        <v>295</v>
      </c>
      <c r="E629" s="173" t="s">
        <v>4216</v>
      </c>
      <c r="F629" s="174" t="s">
        <v>4213</v>
      </c>
      <c r="G629" s="175" t="s">
        <v>324</v>
      </c>
      <c r="H629" s="176">
        <v>5</v>
      </c>
      <c r="I629" s="177"/>
      <c r="J629" s="178">
        <f t="shared" si="190"/>
        <v>0</v>
      </c>
      <c r="K629" s="179"/>
      <c r="L629" s="180"/>
      <c r="M629" s="181" t="s">
        <v>1</v>
      </c>
      <c r="N629" s="182" t="s">
        <v>41</v>
      </c>
      <c r="O629" s="58"/>
      <c r="P629" s="163">
        <f t="shared" si="191"/>
        <v>0</v>
      </c>
      <c r="Q629" s="163">
        <v>0</v>
      </c>
      <c r="R629" s="163">
        <f t="shared" si="192"/>
        <v>0</v>
      </c>
      <c r="S629" s="163">
        <v>0</v>
      </c>
      <c r="T629" s="164">
        <f t="shared" si="193"/>
        <v>0</v>
      </c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R629" s="165" t="s">
        <v>261</v>
      </c>
      <c r="AT629" s="165" t="s">
        <v>295</v>
      </c>
      <c r="AU629" s="165" t="s">
        <v>94</v>
      </c>
      <c r="AY629" s="14" t="s">
        <v>246</v>
      </c>
      <c r="BE629" s="166">
        <f t="shared" si="194"/>
        <v>0</v>
      </c>
      <c r="BF629" s="166">
        <f t="shared" si="195"/>
        <v>0</v>
      </c>
      <c r="BG629" s="166">
        <f t="shared" si="196"/>
        <v>0</v>
      </c>
      <c r="BH629" s="166">
        <f t="shared" si="197"/>
        <v>0</v>
      </c>
      <c r="BI629" s="166">
        <f t="shared" si="198"/>
        <v>0</v>
      </c>
      <c r="BJ629" s="14" t="s">
        <v>94</v>
      </c>
      <c r="BK629" s="166">
        <f t="shared" si="199"/>
        <v>0</v>
      </c>
      <c r="BL629" s="14" t="s">
        <v>252</v>
      </c>
      <c r="BM629" s="165" t="s">
        <v>4217</v>
      </c>
    </row>
    <row r="630" spans="1:65" s="2" customFormat="1" ht="16.5" customHeight="1">
      <c r="A630" s="29"/>
      <c r="B630" s="152"/>
      <c r="C630" s="153" t="s">
        <v>3538</v>
      </c>
      <c r="D630" s="153" t="s">
        <v>248</v>
      </c>
      <c r="E630" s="154" t="s">
        <v>4218</v>
      </c>
      <c r="F630" s="155" t="s">
        <v>4219</v>
      </c>
      <c r="G630" s="156" t="s">
        <v>324</v>
      </c>
      <c r="H630" s="157">
        <v>5</v>
      </c>
      <c r="I630" s="158"/>
      <c r="J630" s="159">
        <f t="shared" si="190"/>
        <v>0</v>
      </c>
      <c r="K630" s="160"/>
      <c r="L630" s="30"/>
      <c r="M630" s="161" t="s">
        <v>1</v>
      </c>
      <c r="N630" s="162" t="s">
        <v>41</v>
      </c>
      <c r="O630" s="58"/>
      <c r="P630" s="163">
        <f t="shared" si="191"/>
        <v>0</v>
      </c>
      <c r="Q630" s="163">
        <v>0</v>
      </c>
      <c r="R630" s="163">
        <f t="shared" si="192"/>
        <v>0</v>
      </c>
      <c r="S630" s="163">
        <v>0</v>
      </c>
      <c r="T630" s="164">
        <f t="shared" si="193"/>
        <v>0</v>
      </c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R630" s="165" t="s">
        <v>252</v>
      </c>
      <c r="AT630" s="165" t="s">
        <v>248</v>
      </c>
      <c r="AU630" s="165" t="s">
        <v>94</v>
      </c>
      <c r="AY630" s="14" t="s">
        <v>246</v>
      </c>
      <c r="BE630" s="166">
        <f t="shared" si="194"/>
        <v>0</v>
      </c>
      <c r="BF630" s="166">
        <f t="shared" si="195"/>
        <v>0</v>
      </c>
      <c r="BG630" s="166">
        <f t="shared" si="196"/>
        <v>0</v>
      </c>
      <c r="BH630" s="166">
        <f t="shared" si="197"/>
        <v>0</v>
      </c>
      <c r="BI630" s="166">
        <f t="shared" si="198"/>
        <v>0</v>
      </c>
      <c r="BJ630" s="14" t="s">
        <v>94</v>
      </c>
      <c r="BK630" s="166">
        <f t="shared" si="199"/>
        <v>0</v>
      </c>
      <c r="BL630" s="14" t="s">
        <v>252</v>
      </c>
      <c r="BM630" s="165" t="s">
        <v>4220</v>
      </c>
    </row>
    <row r="631" spans="1:65" s="2" customFormat="1" ht="16.5" customHeight="1">
      <c r="A631" s="29"/>
      <c r="B631" s="152"/>
      <c r="C631" s="172" t="s">
        <v>4221</v>
      </c>
      <c r="D631" s="172" t="s">
        <v>295</v>
      </c>
      <c r="E631" s="173" t="s">
        <v>4222</v>
      </c>
      <c r="F631" s="174" t="s">
        <v>4219</v>
      </c>
      <c r="G631" s="175" t="s">
        <v>324</v>
      </c>
      <c r="H631" s="176">
        <v>5</v>
      </c>
      <c r="I631" s="177"/>
      <c r="J631" s="178">
        <f t="shared" si="190"/>
        <v>0</v>
      </c>
      <c r="K631" s="179"/>
      <c r="L631" s="180"/>
      <c r="M631" s="181" t="s">
        <v>1</v>
      </c>
      <c r="N631" s="182" t="s">
        <v>41</v>
      </c>
      <c r="O631" s="58"/>
      <c r="P631" s="163">
        <f t="shared" si="191"/>
        <v>0</v>
      </c>
      <c r="Q631" s="163">
        <v>0</v>
      </c>
      <c r="R631" s="163">
        <f t="shared" si="192"/>
        <v>0</v>
      </c>
      <c r="S631" s="163">
        <v>0</v>
      </c>
      <c r="T631" s="164">
        <f t="shared" si="193"/>
        <v>0</v>
      </c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R631" s="165" t="s">
        <v>261</v>
      </c>
      <c r="AT631" s="165" t="s">
        <v>295</v>
      </c>
      <c r="AU631" s="165" t="s">
        <v>94</v>
      </c>
      <c r="AY631" s="14" t="s">
        <v>246</v>
      </c>
      <c r="BE631" s="166">
        <f t="shared" si="194"/>
        <v>0</v>
      </c>
      <c r="BF631" s="166">
        <f t="shared" si="195"/>
        <v>0</v>
      </c>
      <c r="BG631" s="166">
        <f t="shared" si="196"/>
        <v>0</v>
      </c>
      <c r="BH631" s="166">
        <f t="shared" si="197"/>
        <v>0</v>
      </c>
      <c r="BI631" s="166">
        <f t="shared" si="198"/>
        <v>0</v>
      </c>
      <c r="BJ631" s="14" t="s">
        <v>94</v>
      </c>
      <c r="BK631" s="166">
        <f t="shared" si="199"/>
        <v>0</v>
      </c>
      <c r="BL631" s="14" t="s">
        <v>252</v>
      </c>
      <c r="BM631" s="165" t="s">
        <v>4223</v>
      </c>
    </row>
    <row r="632" spans="1:65" s="12" customFormat="1" ht="22.9" customHeight="1">
      <c r="B632" s="139"/>
      <c r="D632" s="140" t="s">
        <v>74</v>
      </c>
      <c r="E632" s="150" t="s">
        <v>4224</v>
      </c>
      <c r="F632" s="150" t="s">
        <v>4225</v>
      </c>
      <c r="I632" s="142"/>
      <c r="J632" s="151">
        <f>BK632</f>
        <v>0</v>
      </c>
      <c r="L632" s="139"/>
      <c r="M632" s="144"/>
      <c r="N632" s="145"/>
      <c r="O632" s="145"/>
      <c r="P632" s="146">
        <f>SUM(P633:P638)</f>
        <v>0</v>
      </c>
      <c r="Q632" s="145"/>
      <c r="R632" s="146">
        <f>SUM(R633:R638)</f>
        <v>0</v>
      </c>
      <c r="S632" s="145"/>
      <c r="T632" s="147">
        <f>SUM(T633:T638)</f>
        <v>0</v>
      </c>
      <c r="AR632" s="140" t="s">
        <v>83</v>
      </c>
      <c r="AT632" s="148" t="s">
        <v>74</v>
      </c>
      <c r="AU632" s="148" t="s">
        <v>83</v>
      </c>
      <c r="AY632" s="140" t="s">
        <v>246</v>
      </c>
      <c r="BK632" s="149">
        <f>SUM(BK633:BK638)</f>
        <v>0</v>
      </c>
    </row>
    <row r="633" spans="1:65" s="2" customFormat="1" ht="21.75" customHeight="1">
      <c r="A633" s="29"/>
      <c r="B633" s="152"/>
      <c r="C633" s="153" t="s">
        <v>3542</v>
      </c>
      <c r="D633" s="153" t="s">
        <v>248</v>
      </c>
      <c r="E633" s="154" t="s">
        <v>4226</v>
      </c>
      <c r="F633" s="155" t="s">
        <v>4227</v>
      </c>
      <c r="G633" s="156" t="s">
        <v>324</v>
      </c>
      <c r="H633" s="157">
        <v>48</v>
      </c>
      <c r="I633" s="158"/>
      <c r="J633" s="159">
        <f t="shared" ref="J633:J638" si="200">ROUND(I633*H633,2)</f>
        <v>0</v>
      </c>
      <c r="K633" s="160"/>
      <c r="L633" s="30"/>
      <c r="M633" s="161" t="s">
        <v>1</v>
      </c>
      <c r="N633" s="162" t="s">
        <v>41</v>
      </c>
      <c r="O633" s="58"/>
      <c r="P633" s="163">
        <f t="shared" ref="P633:P638" si="201">O633*H633</f>
        <v>0</v>
      </c>
      <c r="Q633" s="163">
        <v>0</v>
      </c>
      <c r="R633" s="163">
        <f t="shared" ref="R633:R638" si="202">Q633*H633</f>
        <v>0</v>
      </c>
      <c r="S633" s="163">
        <v>0</v>
      </c>
      <c r="T633" s="164">
        <f t="shared" ref="T633:T638" si="203">S633*H633</f>
        <v>0</v>
      </c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R633" s="165" t="s">
        <v>252</v>
      </c>
      <c r="AT633" s="165" t="s">
        <v>248</v>
      </c>
      <c r="AU633" s="165" t="s">
        <v>94</v>
      </c>
      <c r="AY633" s="14" t="s">
        <v>246</v>
      </c>
      <c r="BE633" s="166">
        <f t="shared" ref="BE633:BE638" si="204">IF(N633="základná",J633,0)</f>
        <v>0</v>
      </c>
      <c r="BF633" s="166">
        <f t="shared" ref="BF633:BF638" si="205">IF(N633="znížená",J633,0)</f>
        <v>0</v>
      </c>
      <c r="BG633" s="166">
        <f t="shared" ref="BG633:BG638" si="206">IF(N633="zákl. prenesená",J633,0)</f>
        <v>0</v>
      </c>
      <c r="BH633" s="166">
        <f t="shared" ref="BH633:BH638" si="207">IF(N633="zníž. prenesená",J633,0)</f>
        <v>0</v>
      </c>
      <c r="BI633" s="166">
        <f t="shared" ref="BI633:BI638" si="208">IF(N633="nulová",J633,0)</f>
        <v>0</v>
      </c>
      <c r="BJ633" s="14" t="s">
        <v>94</v>
      </c>
      <c r="BK633" s="166">
        <f t="shared" ref="BK633:BK638" si="209">ROUND(I633*H633,2)</f>
        <v>0</v>
      </c>
      <c r="BL633" s="14" t="s">
        <v>252</v>
      </c>
      <c r="BM633" s="165" t="s">
        <v>4228</v>
      </c>
    </row>
    <row r="634" spans="1:65" s="2" customFormat="1" ht="21.75" customHeight="1">
      <c r="A634" s="29"/>
      <c r="B634" s="152"/>
      <c r="C634" s="172" t="s">
        <v>4229</v>
      </c>
      <c r="D634" s="172" t="s">
        <v>295</v>
      </c>
      <c r="E634" s="173" t="s">
        <v>4230</v>
      </c>
      <c r="F634" s="174" t="s">
        <v>4227</v>
      </c>
      <c r="G634" s="175" t="s">
        <v>324</v>
      </c>
      <c r="H634" s="176">
        <v>48</v>
      </c>
      <c r="I634" s="177"/>
      <c r="J634" s="178">
        <f t="shared" si="200"/>
        <v>0</v>
      </c>
      <c r="K634" s="179"/>
      <c r="L634" s="180"/>
      <c r="M634" s="181" t="s">
        <v>1</v>
      </c>
      <c r="N634" s="182" t="s">
        <v>41</v>
      </c>
      <c r="O634" s="58"/>
      <c r="P634" s="163">
        <f t="shared" si="201"/>
        <v>0</v>
      </c>
      <c r="Q634" s="163">
        <v>0</v>
      </c>
      <c r="R634" s="163">
        <f t="shared" si="202"/>
        <v>0</v>
      </c>
      <c r="S634" s="163">
        <v>0</v>
      </c>
      <c r="T634" s="164">
        <f t="shared" si="203"/>
        <v>0</v>
      </c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R634" s="165" t="s">
        <v>261</v>
      </c>
      <c r="AT634" s="165" t="s">
        <v>295</v>
      </c>
      <c r="AU634" s="165" t="s">
        <v>94</v>
      </c>
      <c r="AY634" s="14" t="s">
        <v>246</v>
      </c>
      <c r="BE634" s="166">
        <f t="shared" si="204"/>
        <v>0</v>
      </c>
      <c r="BF634" s="166">
        <f t="shared" si="205"/>
        <v>0</v>
      </c>
      <c r="BG634" s="166">
        <f t="shared" si="206"/>
        <v>0</v>
      </c>
      <c r="BH634" s="166">
        <f t="shared" si="207"/>
        <v>0</v>
      </c>
      <c r="BI634" s="166">
        <f t="shared" si="208"/>
        <v>0</v>
      </c>
      <c r="BJ634" s="14" t="s">
        <v>94</v>
      </c>
      <c r="BK634" s="166">
        <f t="shared" si="209"/>
        <v>0</v>
      </c>
      <c r="BL634" s="14" t="s">
        <v>252</v>
      </c>
      <c r="BM634" s="165" t="s">
        <v>4231</v>
      </c>
    </row>
    <row r="635" spans="1:65" s="2" customFormat="1" ht="21.75" customHeight="1">
      <c r="A635" s="29"/>
      <c r="B635" s="152"/>
      <c r="C635" s="153" t="s">
        <v>3544</v>
      </c>
      <c r="D635" s="153" t="s">
        <v>248</v>
      </c>
      <c r="E635" s="154" t="s">
        <v>4232</v>
      </c>
      <c r="F635" s="155" t="s">
        <v>4233</v>
      </c>
      <c r="G635" s="156" t="s">
        <v>324</v>
      </c>
      <c r="H635" s="157">
        <v>85</v>
      </c>
      <c r="I635" s="158"/>
      <c r="J635" s="159">
        <f t="shared" si="200"/>
        <v>0</v>
      </c>
      <c r="K635" s="160"/>
      <c r="L635" s="30"/>
      <c r="M635" s="161" t="s">
        <v>1</v>
      </c>
      <c r="N635" s="162" t="s">
        <v>41</v>
      </c>
      <c r="O635" s="58"/>
      <c r="P635" s="163">
        <f t="shared" si="201"/>
        <v>0</v>
      </c>
      <c r="Q635" s="163">
        <v>0</v>
      </c>
      <c r="R635" s="163">
        <f t="shared" si="202"/>
        <v>0</v>
      </c>
      <c r="S635" s="163">
        <v>0</v>
      </c>
      <c r="T635" s="164">
        <f t="shared" si="203"/>
        <v>0</v>
      </c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R635" s="165" t="s">
        <v>252</v>
      </c>
      <c r="AT635" s="165" t="s">
        <v>248</v>
      </c>
      <c r="AU635" s="165" t="s">
        <v>94</v>
      </c>
      <c r="AY635" s="14" t="s">
        <v>246</v>
      </c>
      <c r="BE635" s="166">
        <f t="shared" si="204"/>
        <v>0</v>
      </c>
      <c r="BF635" s="166">
        <f t="shared" si="205"/>
        <v>0</v>
      </c>
      <c r="BG635" s="166">
        <f t="shared" si="206"/>
        <v>0</v>
      </c>
      <c r="BH635" s="166">
        <f t="shared" si="207"/>
        <v>0</v>
      </c>
      <c r="BI635" s="166">
        <f t="shared" si="208"/>
        <v>0</v>
      </c>
      <c r="BJ635" s="14" t="s">
        <v>94</v>
      </c>
      <c r="BK635" s="166">
        <f t="shared" si="209"/>
        <v>0</v>
      </c>
      <c r="BL635" s="14" t="s">
        <v>252</v>
      </c>
      <c r="BM635" s="165" t="s">
        <v>4234</v>
      </c>
    </row>
    <row r="636" spans="1:65" s="2" customFormat="1" ht="21.75" customHeight="1">
      <c r="A636" s="29"/>
      <c r="B636" s="152"/>
      <c r="C636" s="172" t="s">
        <v>4235</v>
      </c>
      <c r="D636" s="172" t="s">
        <v>295</v>
      </c>
      <c r="E636" s="173" t="s">
        <v>4236</v>
      </c>
      <c r="F636" s="174" t="s">
        <v>4233</v>
      </c>
      <c r="G636" s="175" t="s">
        <v>324</v>
      </c>
      <c r="H636" s="176">
        <v>85</v>
      </c>
      <c r="I636" s="177"/>
      <c r="J636" s="178">
        <f t="shared" si="200"/>
        <v>0</v>
      </c>
      <c r="K636" s="179"/>
      <c r="L636" s="180"/>
      <c r="M636" s="181" t="s">
        <v>1</v>
      </c>
      <c r="N636" s="182" t="s">
        <v>41</v>
      </c>
      <c r="O636" s="58"/>
      <c r="P636" s="163">
        <f t="shared" si="201"/>
        <v>0</v>
      </c>
      <c r="Q636" s="163">
        <v>0</v>
      </c>
      <c r="R636" s="163">
        <f t="shared" si="202"/>
        <v>0</v>
      </c>
      <c r="S636" s="163">
        <v>0</v>
      </c>
      <c r="T636" s="164">
        <f t="shared" si="203"/>
        <v>0</v>
      </c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R636" s="165" t="s">
        <v>261</v>
      </c>
      <c r="AT636" s="165" t="s">
        <v>295</v>
      </c>
      <c r="AU636" s="165" t="s">
        <v>94</v>
      </c>
      <c r="AY636" s="14" t="s">
        <v>246</v>
      </c>
      <c r="BE636" s="166">
        <f t="shared" si="204"/>
        <v>0</v>
      </c>
      <c r="BF636" s="166">
        <f t="shared" si="205"/>
        <v>0</v>
      </c>
      <c r="BG636" s="166">
        <f t="shared" si="206"/>
        <v>0</v>
      </c>
      <c r="BH636" s="166">
        <f t="shared" si="207"/>
        <v>0</v>
      </c>
      <c r="BI636" s="166">
        <f t="shared" si="208"/>
        <v>0</v>
      </c>
      <c r="BJ636" s="14" t="s">
        <v>94</v>
      </c>
      <c r="BK636" s="166">
        <f t="shared" si="209"/>
        <v>0</v>
      </c>
      <c r="BL636" s="14" t="s">
        <v>252</v>
      </c>
      <c r="BM636" s="165" t="s">
        <v>4237</v>
      </c>
    </row>
    <row r="637" spans="1:65" s="2" customFormat="1" ht="37.9" customHeight="1">
      <c r="A637" s="29"/>
      <c r="B637" s="152"/>
      <c r="C637" s="153" t="s">
        <v>3548</v>
      </c>
      <c r="D637" s="153" t="s">
        <v>248</v>
      </c>
      <c r="E637" s="154" t="s">
        <v>4238</v>
      </c>
      <c r="F637" s="155" t="s">
        <v>4239</v>
      </c>
      <c r="G637" s="156" t="s">
        <v>324</v>
      </c>
      <c r="H637" s="157">
        <v>10</v>
      </c>
      <c r="I637" s="158"/>
      <c r="J637" s="159">
        <f t="shared" si="200"/>
        <v>0</v>
      </c>
      <c r="K637" s="160"/>
      <c r="L637" s="30"/>
      <c r="M637" s="161" t="s">
        <v>1</v>
      </c>
      <c r="N637" s="162" t="s">
        <v>41</v>
      </c>
      <c r="O637" s="58"/>
      <c r="P637" s="163">
        <f t="shared" si="201"/>
        <v>0</v>
      </c>
      <c r="Q637" s="163">
        <v>0</v>
      </c>
      <c r="R637" s="163">
        <f t="shared" si="202"/>
        <v>0</v>
      </c>
      <c r="S637" s="163">
        <v>0</v>
      </c>
      <c r="T637" s="164">
        <f t="shared" si="203"/>
        <v>0</v>
      </c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R637" s="165" t="s">
        <v>252</v>
      </c>
      <c r="AT637" s="165" t="s">
        <v>248</v>
      </c>
      <c r="AU637" s="165" t="s">
        <v>94</v>
      </c>
      <c r="AY637" s="14" t="s">
        <v>246</v>
      </c>
      <c r="BE637" s="166">
        <f t="shared" si="204"/>
        <v>0</v>
      </c>
      <c r="BF637" s="166">
        <f t="shared" si="205"/>
        <v>0</v>
      </c>
      <c r="BG637" s="166">
        <f t="shared" si="206"/>
        <v>0</v>
      </c>
      <c r="BH637" s="166">
        <f t="shared" si="207"/>
        <v>0</v>
      </c>
      <c r="BI637" s="166">
        <f t="shared" si="208"/>
        <v>0</v>
      </c>
      <c r="BJ637" s="14" t="s">
        <v>94</v>
      </c>
      <c r="BK637" s="166">
        <f t="shared" si="209"/>
        <v>0</v>
      </c>
      <c r="BL637" s="14" t="s">
        <v>252</v>
      </c>
      <c r="BM637" s="165" t="s">
        <v>4240</v>
      </c>
    </row>
    <row r="638" spans="1:65" s="2" customFormat="1" ht="37.9" customHeight="1">
      <c r="A638" s="29"/>
      <c r="B638" s="152"/>
      <c r="C638" s="172" t="s">
        <v>4241</v>
      </c>
      <c r="D638" s="172" t="s">
        <v>295</v>
      </c>
      <c r="E638" s="173" t="s">
        <v>4242</v>
      </c>
      <c r="F638" s="174" t="s">
        <v>4243</v>
      </c>
      <c r="G638" s="175" t="s">
        <v>324</v>
      </c>
      <c r="H638" s="176">
        <v>10</v>
      </c>
      <c r="I638" s="177"/>
      <c r="J638" s="178">
        <f t="shared" si="200"/>
        <v>0</v>
      </c>
      <c r="K638" s="179"/>
      <c r="L638" s="180"/>
      <c r="M638" s="181" t="s">
        <v>1</v>
      </c>
      <c r="N638" s="182" t="s">
        <v>41</v>
      </c>
      <c r="O638" s="58"/>
      <c r="P638" s="163">
        <f t="shared" si="201"/>
        <v>0</v>
      </c>
      <c r="Q638" s="163">
        <v>0</v>
      </c>
      <c r="R638" s="163">
        <f t="shared" si="202"/>
        <v>0</v>
      </c>
      <c r="S638" s="163">
        <v>0</v>
      </c>
      <c r="T638" s="164">
        <f t="shared" si="203"/>
        <v>0</v>
      </c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R638" s="165" t="s">
        <v>261</v>
      </c>
      <c r="AT638" s="165" t="s">
        <v>295</v>
      </c>
      <c r="AU638" s="165" t="s">
        <v>94</v>
      </c>
      <c r="AY638" s="14" t="s">
        <v>246</v>
      </c>
      <c r="BE638" s="166">
        <f t="shared" si="204"/>
        <v>0</v>
      </c>
      <c r="BF638" s="166">
        <f t="shared" si="205"/>
        <v>0</v>
      </c>
      <c r="BG638" s="166">
        <f t="shared" si="206"/>
        <v>0</v>
      </c>
      <c r="BH638" s="166">
        <f t="shared" si="207"/>
        <v>0</v>
      </c>
      <c r="BI638" s="166">
        <f t="shared" si="208"/>
        <v>0</v>
      </c>
      <c r="BJ638" s="14" t="s">
        <v>94</v>
      </c>
      <c r="BK638" s="166">
        <f t="shared" si="209"/>
        <v>0</v>
      </c>
      <c r="BL638" s="14" t="s">
        <v>252</v>
      </c>
      <c r="BM638" s="165" t="s">
        <v>4244</v>
      </c>
    </row>
    <row r="639" spans="1:65" s="12" customFormat="1" ht="22.9" customHeight="1">
      <c r="B639" s="139"/>
      <c r="D639" s="140" t="s">
        <v>74</v>
      </c>
      <c r="E639" s="150" t="s">
        <v>4245</v>
      </c>
      <c r="F639" s="150" t="s">
        <v>4246</v>
      </c>
      <c r="I639" s="142"/>
      <c r="J639" s="151">
        <f>BK639</f>
        <v>0</v>
      </c>
      <c r="L639" s="139"/>
      <c r="M639" s="144"/>
      <c r="N639" s="145"/>
      <c r="O639" s="145"/>
      <c r="P639" s="146">
        <f>SUM(P640:P641)</f>
        <v>0</v>
      </c>
      <c r="Q639" s="145"/>
      <c r="R639" s="146">
        <f>SUM(R640:R641)</f>
        <v>0</v>
      </c>
      <c r="S639" s="145"/>
      <c r="T639" s="147">
        <f>SUM(T640:T641)</f>
        <v>0</v>
      </c>
      <c r="AR639" s="140" t="s">
        <v>83</v>
      </c>
      <c r="AT639" s="148" t="s">
        <v>74</v>
      </c>
      <c r="AU639" s="148" t="s">
        <v>83</v>
      </c>
      <c r="AY639" s="140" t="s">
        <v>246</v>
      </c>
      <c r="BK639" s="149">
        <f>SUM(BK640:BK641)</f>
        <v>0</v>
      </c>
    </row>
    <row r="640" spans="1:65" s="2" customFormat="1" ht="37.9" customHeight="1">
      <c r="A640" s="29"/>
      <c r="B640" s="152"/>
      <c r="C640" s="153" t="s">
        <v>3550</v>
      </c>
      <c r="D640" s="153" t="s">
        <v>248</v>
      </c>
      <c r="E640" s="154" t="s">
        <v>4247</v>
      </c>
      <c r="F640" s="155" t="s">
        <v>4248</v>
      </c>
      <c r="G640" s="156" t="s">
        <v>324</v>
      </c>
      <c r="H640" s="157">
        <v>4</v>
      </c>
      <c r="I640" s="158"/>
      <c r="J640" s="159">
        <f>ROUND(I640*H640,2)</f>
        <v>0</v>
      </c>
      <c r="K640" s="160"/>
      <c r="L640" s="30"/>
      <c r="M640" s="161" t="s">
        <v>1</v>
      </c>
      <c r="N640" s="162" t="s">
        <v>41</v>
      </c>
      <c r="O640" s="58"/>
      <c r="P640" s="163">
        <f>O640*H640</f>
        <v>0</v>
      </c>
      <c r="Q640" s="163">
        <v>0</v>
      </c>
      <c r="R640" s="163">
        <f>Q640*H640</f>
        <v>0</v>
      </c>
      <c r="S640" s="163">
        <v>0</v>
      </c>
      <c r="T640" s="164">
        <f>S640*H640</f>
        <v>0</v>
      </c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R640" s="165" t="s">
        <v>252</v>
      </c>
      <c r="AT640" s="165" t="s">
        <v>248</v>
      </c>
      <c r="AU640" s="165" t="s">
        <v>94</v>
      </c>
      <c r="AY640" s="14" t="s">
        <v>246</v>
      </c>
      <c r="BE640" s="166">
        <f>IF(N640="základná",J640,0)</f>
        <v>0</v>
      </c>
      <c r="BF640" s="166">
        <f>IF(N640="znížená",J640,0)</f>
        <v>0</v>
      </c>
      <c r="BG640" s="166">
        <f>IF(N640="zákl. prenesená",J640,0)</f>
        <v>0</v>
      </c>
      <c r="BH640" s="166">
        <f>IF(N640="zníž. prenesená",J640,0)</f>
        <v>0</v>
      </c>
      <c r="BI640" s="166">
        <f>IF(N640="nulová",J640,0)</f>
        <v>0</v>
      </c>
      <c r="BJ640" s="14" t="s">
        <v>94</v>
      </c>
      <c r="BK640" s="166">
        <f>ROUND(I640*H640,2)</f>
        <v>0</v>
      </c>
      <c r="BL640" s="14" t="s">
        <v>252</v>
      </c>
      <c r="BM640" s="165" t="s">
        <v>4249</v>
      </c>
    </row>
    <row r="641" spans="1:65" s="2" customFormat="1" ht="37.9" customHeight="1">
      <c r="A641" s="29"/>
      <c r="B641" s="152"/>
      <c r="C641" s="172" t="s">
        <v>4250</v>
      </c>
      <c r="D641" s="172" t="s">
        <v>295</v>
      </c>
      <c r="E641" s="173" t="s">
        <v>4251</v>
      </c>
      <c r="F641" s="174" t="s">
        <v>4248</v>
      </c>
      <c r="G641" s="175" t="s">
        <v>324</v>
      </c>
      <c r="H641" s="176">
        <v>4</v>
      </c>
      <c r="I641" s="177"/>
      <c r="J641" s="178">
        <f>ROUND(I641*H641,2)</f>
        <v>0</v>
      </c>
      <c r="K641" s="179"/>
      <c r="L641" s="180"/>
      <c r="M641" s="181" t="s">
        <v>1</v>
      </c>
      <c r="N641" s="182" t="s">
        <v>41</v>
      </c>
      <c r="O641" s="58"/>
      <c r="P641" s="163">
        <f>O641*H641</f>
        <v>0</v>
      </c>
      <c r="Q641" s="163">
        <v>0</v>
      </c>
      <c r="R641" s="163">
        <f>Q641*H641</f>
        <v>0</v>
      </c>
      <c r="S641" s="163">
        <v>0</v>
      </c>
      <c r="T641" s="164">
        <f>S641*H641</f>
        <v>0</v>
      </c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R641" s="165" t="s">
        <v>261</v>
      </c>
      <c r="AT641" s="165" t="s">
        <v>295</v>
      </c>
      <c r="AU641" s="165" t="s">
        <v>94</v>
      </c>
      <c r="AY641" s="14" t="s">
        <v>246</v>
      </c>
      <c r="BE641" s="166">
        <f>IF(N641="základná",J641,0)</f>
        <v>0</v>
      </c>
      <c r="BF641" s="166">
        <f>IF(N641="znížená",J641,0)</f>
        <v>0</v>
      </c>
      <c r="BG641" s="166">
        <f>IF(N641="zákl. prenesená",J641,0)</f>
        <v>0</v>
      </c>
      <c r="BH641" s="166">
        <f>IF(N641="zníž. prenesená",J641,0)</f>
        <v>0</v>
      </c>
      <c r="BI641" s="166">
        <f>IF(N641="nulová",J641,0)</f>
        <v>0</v>
      </c>
      <c r="BJ641" s="14" t="s">
        <v>94</v>
      </c>
      <c r="BK641" s="166">
        <f>ROUND(I641*H641,2)</f>
        <v>0</v>
      </c>
      <c r="BL641" s="14" t="s">
        <v>252</v>
      </c>
      <c r="BM641" s="165" t="s">
        <v>4252</v>
      </c>
    </row>
    <row r="642" spans="1:65" s="12" customFormat="1" ht="22.9" customHeight="1">
      <c r="B642" s="139"/>
      <c r="D642" s="140" t="s">
        <v>74</v>
      </c>
      <c r="E642" s="150" t="s">
        <v>4253</v>
      </c>
      <c r="F642" s="150" t="s">
        <v>4254</v>
      </c>
      <c r="I642" s="142"/>
      <c r="J642" s="151">
        <f>BK642</f>
        <v>0</v>
      </c>
      <c r="L642" s="139"/>
      <c r="M642" s="144"/>
      <c r="N642" s="145"/>
      <c r="O642" s="145"/>
      <c r="P642" s="146">
        <f>SUM(P643:P644)</f>
        <v>0</v>
      </c>
      <c r="Q642" s="145"/>
      <c r="R642" s="146">
        <f>SUM(R643:R644)</f>
        <v>0</v>
      </c>
      <c r="S642" s="145"/>
      <c r="T642" s="147">
        <f>SUM(T643:T644)</f>
        <v>0</v>
      </c>
      <c r="AR642" s="140" t="s">
        <v>83</v>
      </c>
      <c r="AT642" s="148" t="s">
        <v>74</v>
      </c>
      <c r="AU642" s="148" t="s">
        <v>83</v>
      </c>
      <c r="AY642" s="140" t="s">
        <v>246</v>
      </c>
      <c r="BK642" s="149">
        <f>SUM(BK643:BK644)</f>
        <v>0</v>
      </c>
    </row>
    <row r="643" spans="1:65" s="2" customFormat="1" ht="37.9" customHeight="1">
      <c r="A643" s="29"/>
      <c r="B643" s="152"/>
      <c r="C643" s="153" t="s">
        <v>3554</v>
      </c>
      <c r="D643" s="153" t="s">
        <v>248</v>
      </c>
      <c r="E643" s="154" t="s">
        <v>4255</v>
      </c>
      <c r="F643" s="155" t="s">
        <v>4256</v>
      </c>
      <c r="G643" s="156" t="s">
        <v>324</v>
      </c>
      <c r="H643" s="157">
        <v>12</v>
      </c>
      <c r="I643" s="158"/>
      <c r="J643" s="159">
        <f>ROUND(I643*H643,2)</f>
        <v>0</v>
      </c>
      <c r="K643" s="160"/>
      <c r="L643" s="30"/>
      <c r="M643" s="161" t="s">
        <v>1</v>
      </c>
      <c r="N643" s="162" t="s">
        <v>41</v>
      </c>
      <c r="O643" s="58"/>
      <c r="P643" s="163">
        <f>O643*H643</f>
        <v>0</v>
      </c>
      <c r="Q643" s="163">
        <v>0</v>
      </c>
      <c r="R643" s="163">
        <f>Q643*H643</f>
        <v>0</v>
      </c>
      <c r="S643" s="163">
        <v>0</v>
      </c>
      <c r="T643" s="164">
        <f>S643*H643</f>
        <v>0</v>
      </c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R643" s="165" t="s">
        <v>252</v>
      </c>
      <c r="AT643" s="165" t="s">
        <v>248</v>
      </c>
      <c r="AU643" s="165" t="s">
        <v>94</v>
      </c>
      <c r="AY643" s="14" t="s">
        <v>246</v>
      </c>
      <c r="BE643" s="166">
        <f>IF(N643="základná",J643,0)</f>
        <v>0</v>
      </c>
      <c r="BF643" s="166">
        <f>IF(N643="znížená",J643,0)</f>
        <v>0</v>
      </c>
      <c r="BG643" s="166">
        <f>IF(N643="zákl. prenesená",J643,0)</f>
        <v>0</v>
      </c>
      <c r="BH643" s="166">
        <f>IF(N643="zníž. prenesená",J643,0)</f>
        <v>0</v>
      </c>
      <c r="BI643" s="166">
        <f>IF(N643="nulová",J643,0)</f>
        <v>0</v>
      </c>
      <c r="BJ643" s="14" t="s">
        <v>94</v>
      </c>
      <c r="BK643" s="166">
        <f>ROUND(I643*H643,2)</f>
        <v>0</v>
      </c>
      <c r="BL643" s="14" t="s">
        <v>252</v>
      </c>
      <c r="BM643" s="165" t="s">
        <v>4257</v>
      </c>
    </row>
    <row r="644" spans="1:65" s="2" customFormat="1" ht="37.9" customHeight="1">
      <c r="A644" s="29"/>
      <c r="B644" s="152"/>
      <c r="C644" s="172" t="s">
        <v>4258</v>
      </c>
      <c r="D644" s="172" t="s">
        <v>295</v>
      </c>
      <c r="E644" s="173" t="s">
        <v>4259</v>
      </c>
      <c r="F644" s="174" t="s">
        <v>4256</v>
      </c>
      <c r="G644" s="175" t="s">
        <v>324</v>
      </c>
      <c r="H644" s="176">
        <v>12</v>
      </c>
      <c r="I644" s="177"/>
      <c r="J644" s="178">
        <f>ROUND(I644*H644,2)</f>
        <v>0</v>
      </c>
      <c r="K644" s="179"/>
      <c r="L644" s="180"/>
      <c r="M644" s="181" t="s">
        <v>1</v>
      </c>
      <c r="N644" s="182" t="s">
        <v>41</v>
      </c>
      <c r="O644" s="58"/>
      <c r="P644" s="163">
        <f>O644*H644</f>
        <v>0</v>
      </c>
      <c r="Q644" s="163">
        <v>0</v>
      </c>
      <c r="R644" s="163">
        <f>Q644*H644</f>
        <v>0</v>
      </c>
      <c r="S644" s="163">
        <v>0</v>
      </c>
      <c r="T644" s="164">
        <f>S644*H644</f>
        <v>0</v>
      </c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R644" s="165" t="s">
        <v>261</v>
      </c>
      <c r="AT644" s="165" t="s">
        <v>295</v>
      </c>
      <c r="AU644" s="165" t="s">
        <v>94</v>
      </c>
      <c r="AY644" s="14" t="s">
        <v>246</v>
      </c>
      <c r="BE644" s="166">
        <f>IF(N644="základná",J644,0)</f>
        <v>0</v>
      </c>
      <c r="BF644" s="166">
        <f>IF(N644="znížená",J644,0)</f>
        <v>0</v>
      </c>
      <c r="BG644" s="166">
        <f>IF(N644="zákl. prenesená",J644,0)</f>
        <v>0</v>
      </c>
      <c r="BH644" s="166">
        <f>IF(N644="zníž. prenesená",J644,0)</f>
        <v>0</v>
      </c>
      <c r="BI644" s="166">
        <f>IF(N644="nulová",J644,0)</f>
        <v>0</v>
      </c>
      <c r="BJ644" s="14" t="s">
        <v>94</v>
      </c>
      <c r="BK644" s="166">
        <f>ROUND(I644*H644,2)</f>
        <v>0</v>
      </c>
      <c r="BL644" s="14" t="s">
        <v>252</v>
      </c>
      <c r="BM644" s="165" t="s">
        <v>4260</v>
      </c>
    </row>
    <row r="645" spans="1:65" s="12" customFormat="1" ht="22.9" customHeight="1">
      <c r="B645" s="139"/>
      <c r="D645" s="140" t="s">
        <v>74</v>
      </c>
      <c r="E645" s="150" t="s">
        <v>4261</v>
      </c>
      <c r="F645" s="150" t="s">
        <v>4262</v>
      </c>
      <c r="I645" s="142"/>
      <c r="J645" s="151">
        <f>BK645</f>
        <v>0</v>
      </c>
      <c r="L645" s="139"/>
      <c r="M645" s="144"/>
      <c r="N645" s="145"/>
      <c r="O645" s="145"/>
      <c r="P645" s="146">
        <f>SUM(P646:P655)</f>
        <v>0</v>
      </c>
      <c r="Q645" s="145"/>
      <c r="R645" s="146">
        <f>SUM(R646:R655)</f>
        <v>0</v>
      </c>
      <c r="S645" s="145"/>
      <c r="T645" s="147">
        <f>SUM(T646:T655)</f>
        <v>0</v>
      </c>
      <c r="AR645" s="140" t="s">
        <v>83</v>
      </c>
      <c r="AT645" s="148" t="s">
        <v>74</v>
      </c>
      <c r="AU645" s="148" t="s">
        <v>83</v>
      </c>
      <c r="AY645" s="140" t="s">
        <v>246</v>
      </c>
      <c r="BK645" s="149">
        <f>SUM(BK646:BK655)</f>
        <v>0</v>
      </c>
    </row>
    <row r="646" spans="1:65" s="2" customFormat="1" ht="33" customHeight="1">
      <c r="A646" s="29"/>
      <c r="B646" s="152"/>
      <c r="C646" s="153" t="s">
        <v>3556</v>
      </c>
      <c r="D646" s="153" t="s">
        <v>248</v>
      </c>
      <c r="E646" s="154" t="s">
        <v>4263</v>
      </c>
      <c r="F646" s="155" t="s">
        <v>4264</v>
      </c>
      <c r="G646" s="156" t="s">
        <v>324</v>
      </c>
      <c r="H646" s="157">
        <v>12</v>
      </c>
      <c r="I646" s="158"/>
      <c r="J646" s="159">
        <f t="shared" ref="J646:J655" si="210">ROUND(I646*H646,2)</f>
        <v>0</v>
      </c>
      <c r="K646" s="160"/>
      <c r="L646" s="30"/>
      <c r="M646" s="161" t="s">
        <v>1</v>
      </c>
      <c r="N646" s="162" t="s">
        <v>41</v>
      </c>
      <c r="O646" s="58"/>
      <c r="P646" s="163">
        <f t="shared" ref="P646:P655" si="211">O646*H646</f>
        <v>0</v>
      </c>
      <c r="Q646" s="163">
        <v>0</v>
      </c>
      <c r="R646" s="163">
        <f t="shared" ref="R646:R655" si="212">Q646*H646</f>
        <v>0</v>
      </c>
      <c r="S646" s="163">
        <v>0</v>
      </c>
      <c r="T646" s="164">
        <f t="shared" ref="T646:T655" si="213">S646*H646</f>
        <v>0</v>
      </c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R646" s="165" t="s">
        <v>252</v>
      </c>
      <c r="AT646" s="165" t="s">
        <v>248</v>
      </c>
      <c r="AU646" s="165" t="s">
        <v>94</v>
      </c>
      <c r="AY646" s="14" t="s">
        <v>246</v>
      </c>
      <c r="BE646" s="166">
        <f t="shared" ref="BE646:BE655" si="214">IF(N646="základná",J646,0)</f>
        <v>0</v>
      </c>
      <c r="BF646" s="166">
        <f t="shared" ref="BF646:BF655" si="215">IF(N646="znížená",J646,0)</f>
        <v>0</v>
      </c>
      <c r="BG646" s="166">
        <f t="shared" ref="BG646:BG655" si="216">IF(N646="zákl. prenesená",J646,0)</f>
        <v>0</v>
      </c>
      <c r="BH646" s="166">
        <f t="shared" ref="BH646:BH655" si="217">IF(N646="zníž. prenesená",J646,0)</f>
        <v>0</v>
      </c>
      <c r="BI646" s="166">
        <f t="shared" ref="BI646:BI655" si="218">IF(N646="nulová",J646,0)</f>
        <v>0</v>
      </c>
      <c r="BJ646" s="14" t="s">
        <v>94</v>
      </c>
      <c r="BK646" s="166">
        <f t="shared" ref="BK646:BK655" si="219">ROUND(I646*H646,2)</f>
        <v>0</v>
      </c>
      <c r="BL646" s="14" t="s">
        <v>252</v>
      </c>
      <c r="BM646" s="165" t="s">
        <v>4265</v>
      </c>
    </row>
    <row r="647" spans="1:65" s="2" customFormat="1" ht="33" customHeight="1">
      <c r="A647" s="29"/>
      <c r="B647" s="152"/>
      <c r="C647" s="172" t="s">
        <v>4266</v>
      </c>
      <c r="D647" s="172" t="s">
        <v>295</v>
      </c>
      <c r="E647" s="173" t="s">
        <v>4267</v>
      </c>
      <c r="F647" s="174" t="s">
        <v>4264</v>
      </c>
      <c r="G647" s="175" t="s">
        <v>324</v>
      </c>
      <c r="H647" s="176">
        <v>12</v>
      </c>
      <c r="I647" s="177"/>
      <c r="J647" s="178">
        <f t="shared" si="210"/>
        <v>0</v>
      </c>
      <c r="K647" s="179"/>
      <c r="L647" s="180"/>
      <c r="M647" s="181" t="s">
        <v>1</v>
      </c>
      <c r="N647" s="182" t="s">
        <v>41</v>
      </c>
      <c r="O647" s="58"/>
      <c r="P647" s="163">
        <f t="shared" si="211"/>
        <v>0</v>
      </c>
      <c r="Q647" s="163">
        <v>0</v>
      </c>
      <c r="R647" s="163">
        <f t="shared" si="212"/>
        <v>0</v>
      </c>
      <c r="S647" s="163">
        <v>0</v>
      </c>
      <c r="T647" s="164">
        <f t="shared" si="213"/>
        <v>0</v>
      </c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R647" s="165" t="s">
        <v>261</v>
      </c>
      <c r="AT647" s="165" t="s">
        <v>295</v>
      </c>
      <c r="AU647" s="165" t="s">
        <v>94</v>
      </c>
      <c r="AY647" s="14" t="s">
        <v>246</v>
      </c>
      <c r="BE647" s="166">
        <f t="shared" si="214"/>
        <v>0</v>
      </c>
      <c r="BF647" s="166">
        <f t="shared" si="215"/>
        <v>0</v>
      </c>
      <c r="BG647" s="166">
        <f t="shared" si="216"/>
        <v>0</v>
      </c>
      <c r="BH647" s="166">
        <f t="shared" si="217"/>
        <v>0</v>
      </c>
      <c r="BI647" s="166">
        <f t="shared" si="218"/>
        <v>0</v>
      </c>
      <c r="BJ647" s="14" t="s">
        <v>94</v>
      </c>
      <c r="BK647" s="166">
        <f t="shared" si="219"/>
        <v>0</v>
      </c>
      <c r="BL647" s="14" t="s">
        <v>252</v>
      </c>
      <c r="BM647" s="165" t="s">
        <v>4268</v>
      </c>
    </row>
    <row r="648" spans="1:65" s="2" customFormat="1" ht="33" customHeight="1">
      <c r="A648" s="29"/>
      <c r="B648" s="152"/>
      <c r="C648" s="153" t="s">
        <v>3560</v>
      </c>
      <c r="D648" s="153" t="s">
        <v>248</v>
      </c>
      <c r="E648" s="154" t="s">
        <v>4269</v>
      </c>
      <c r="F648" s="155" t="s">
        <v>4270</v>
      </c>
      <c r="G648" s="156" t="s">
        <v>324</v>
      </c>
      <c r="H648" s="157">
        <v>25</v>
      </c>
      <c r="I648" s="158"/>
      <c r="J648" s="159">
        <f t="shared" si="210"/>
        <v>0</v>
      </c>
      <c r="K648" s="160"/>
      <c r="L648" s="30"/>
      <c r="M648" s="161" t="s">
        <v>1</v>
      </c>
      <c r="N648" s="162" t="s">
        <v>41</v>
      </c>
      <c r="O648" s="58"/>
      <c r="P648" s="163">
        <f t="shared" si="211"/>
        <v>0</v>
      </c>
      <c r="Q648" s="163">
        <v>0</v>
      </c>
      <c r="R648" s="163">
        <f t="shared" si="212"/>
        <v>0</v>
      </c>
      <c r="S648" s="163">
        <v>0</v>
      </c>
      <c r="T648" s="164">
        <f t="shared" si="213"/>
        <v>0</v>
      </c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R648" s="165" t="s">
        <v>252</v>
      </c>
      <c r="AT648" s="165" t="s">
        <v>248</v>
      </c>
      <c r="AU648" s="165" t="s">
        <v>94</v>
      </c>
      <c r="AY648" s="14" t="s">
        <v>246</v>
      </c>
      <c r="BE648" s="166">
        <f t="shared" si="214"/>
        <v>0</v>
      </c>
      <c r="BF648" s="166">
        <f t="shared" si="215"/>
        <v>0</v>
      </c>
      <c r="BG648" s="166">
        <f t="shared" si="216"/>
        <v>0</v>
      </c>
      <c r="BH648" s="166">
        <f t="shared" si="217"/>
        <v>0</v>
      </c>
      <c r="BI648" s="166">
        <f t="shared" si="218"/>
        <v>0</v>
      </c>
      <c r="BJ648" s="14" t="s">
        <v>94</v>
      </c>
      <c r="BK648" s="166">
        <f t="shared" si="219"/>
        <v>0</v>
      </c>
      <c r="BL648" s="14" t="s">
        <v>252</v>
      </c>
      <c r="BM648" s="165" t="s">
        <v>4271</v>
      </c>
    </row>
    <row r="649" spans="1:65" s="2" customFormat="1" ht="33" customHeight="1">
      <c r="A649" s="29"/>
      <c r="B649" s="152"/>
      <c r="C649" s="172" t="s">
        <v>4272</v>
      </c>
      <c r="D649" s="172" t="s">
        <v>295</v>
      </c>
      <c r="E649" s="173" t="s">
        <v>4273</v>
      </c>
      <c r="F649" s="174" t="s">
        <v>4270</v>
      </c>
      <c r="G649" s="175" t="s">
        <v>324</v>
      </c>
      <c r="H649" s="176">
        <v>25</v>
      </c>
      <c r="I649" s="177"/>
      <c r="J649" s="178">
        <f t="shared" si="210"/>
        <v>0</v>
      </c>
      <c r="K649" s="179"/>
      <c r="L649" s="180"/>
      <c r="M649" s="181" t="s">
        <v>1</v>
      </c>
      <c r="N649" s="182" t="s">
        <v>41</v>
      </c>
      <c r="O649" s="58"/>
      <c r="P649" s="163">
        <f t="shared" si="211"/>
        <v>0</v>
      </c>
      <c r="Q649" s="163">
        <v>0</v>
      </c>
      <c r="R649" s="163">
        <f t="shared" si="212"/>
        <v>0</v>
      </c>
      <c r="S649" s="163">
        <v>0</v>
      </c>
      <c r="T649" s="164">
        <f t="shared" si="213"/>
        <v>0</v>
      </c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R649" s="165" t="s">
        <v>261</v>
      </c>
      <c r="AT649" s="165" t="s">
        <v>295</v>
      </c>
      <c r="AU649" s="165" t="s">
        <v>94</v>
      </c>
      <c r="AY649" s="14" t="s">
        <v>246</v>
      </c>
      <c r="BE649" s="166">
        <f t="shared" si="214"/>
        <v>0</v>
      </c>
      <c r="BF649" s="166">
        <f t="shared" si="215"/>
        <v>0</v>
      </c>
      <c r="BG649" s="166">
        <f t="shared" si="216"/>
        <v>0</v>
      </c>
      <c r="BH649" s="166">
        <f t="shared" si="217"/>
        <v>0</v>
      </c>
      <c r="BI649" s="166">
        <f t="shared" si="218"/>
        <v>0</v>
      </c>
      <c r="BJ649" s="14" t="s">
        <v>94</v>
      </c>
      <c r="BK649" s="166">
        <f t="shared" si="219"/>
        <v>0</v>
      </c>
      <c r="BL649" s="14" t="s">
        <v>252</v>
      </c>
      <c r="BM649" s="165" t="s">
        <v>4274</v>
      </c>
    </row>
    <row r="650" spans="1:65" s="2" customFormat="1" ht="24.4" customHeight="1">
      <c r="A650" s="29"/>
      <c r="B650" s="152"/>
      <c r="C650" s="153" t="s">
        <v>3562</v>
      </c>
      <c r="D650" s="153" t="s">
        <v>248</v>
      </c>
      <c r="E650" s="154" t="s">
        <v>4275</v>
      </c>
      <c r="F650" s="155" t="s">
        <v>4276</v>
      </c>
      <c r="G650" s="156" t="s">
        <v>324</v>
      </c>
      <c r="H650" s="157">
        <v>12</v>
      </c>
      <c r="I650" s="158"/>
      <c r="J650" s="159">
        <f t="shared" si="210"/>
        <v>0</v>
      </c>
      <c r="K650" s="160"/>
      <c r="L650" s="30"/>
      <c r="M650" s="161" t="s">
        <v>1</v>
      </c>
      <c r="N650" s="162" t="s">
        <v>41</v>
      </c>
      <c r="O650" s="58"/>
      <c r="P650" s="163">
        <f t="shared" si="211"/>
        <v>0</v>
      </c>
      <c r="Q650" s="163">
        <v>0</v>
      </c>
      <c r="R650" s="163">
        <f t="shared" si="212"/>
        <v>0</v>
      </c>
      <c r="S650" s="163">
        <v>0</v>
      </c>
      <c r="T650" s="164">
        <f t="shared" si="213"/>
        <v>0</v>
      </c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R650" s="165" t="s">
        <v>252</v>
      </c>
      <c r="AT650" s="165" t="s">
        <v>248</v>
      </c>
      <c r="AU650" s="165" t="s">
        <v>94</v>
      </c>
      <c r="AY650" s="14" t="s">
        <v>246</v>
      </c>
      <c r="BE650" s="166">
        <f t="shared" si="214"/>
        <v>0</v>
      </c>
      <c r="BF650" s="166">
        <f t="shared" si="215"/>
        <v>0</v>
      </c>
      <c r="BG650" s="166">
        <f t="shared" si="216"/>
        <v>0</v>
      </c>
      <c r="BH650" s="166">
        <f t="shared" si="217"/>
        <v>0</v>
      </c>
      <c r="BI650" s="166">
        <f t="shared" si="218"/>
        <v>0</v>
      </c>
      <c r="BJ650" s="14" t="s">
        <v>94</v>
      </c>
      <c r="BK650" s="166">
        <f t="shared" si="219"/>
        <v>0</v>
      </c>
      <c r="BL650" s="14" t="s">
        <v>252</v>
      </c>
      <c r="BM650" s="165" t="s">
        <v>4277</v>
      </c>
    </row>
    <row r="651" spans="1:65" s="2" customFormat="1" ht="24.4" customHeight="1">
      <c r="A651" s="29"/>
      <c r="B651" s="152"/>
      <c r="C651" s="172" t="s">
        <v>4278</v>
      </c>
      <c r="D651" s="172" t="s">
        <v>295</v>
      </c>
      <c r="E651" s="173" t="s">
        <v>4279</v>
      </c>
      <c r="F651" s="174" t="s">
        <v>4276</v>
      </c>
      <c r="G651" s="175" t="s">
        <v>324</v>
      </c>
      <c r="H651" s="176">
        <v>12</v>
      </c>
      <c r="I651" s="177"/>
      <c r="J651" s="178">
        <f t="shared" si="210"/>
        <v>0</v>
      </c>
      <c r="K651" s="179"/>
      <c r="L651" s="180"/>
      <c r="M651" s="181" t="s">
        <v>1</v>
      </c>
      <c r="N651" s="182" t="s">
        <v>41</v>
      </c>
      <c r="O651" s="58"/>
      <c r="P651" s="163">
        <f t="shared" si="211"/>
        <v>0</v>
      </c>
      <c r="Q651" s="163">
        <v>0</v>
      </c>
      <c r="R651" s="163">
        <f t="shared" si="212"/>
        <v>0</v>
      </c>
      <c r="S651" s="163">
        <v>0</v>
      </c>
      <c r="T651" s="164">
        <f t="shared" si="213"/>
        <v>0</v>
      </c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R651" s="165" t="s">
        <v>261</v>
      </c>
      <c r="AT651" s="165" t="s">
        <v>295</v>
      </c>
      <c r="AU651" s="165" t="s">
        <v>94</v>
      </c>
      <c r="AY651" s="14" t="s">
        <v>246</v>
      </c>
      <c r="BE651" s="166">
        <f t="shared" si="214"/>
        <v>0</v>
      </c>
      <c r="BF651" s="166">
        <f t="shared" si="215"/>
        <v>0</v>
      </c>
      <c r="BG651" s="166">
        <f t="shared" si="216"/>
        <v>0</v>
      </c>
      <c r="BH651" s="166">
        <f t="shared" si="217"/>
        <v>0</v>
      </c>
      <c r="BI651" s="166">
        <f t="shared" si="218"/>
        <v>0</v>
      </c>
      <c r="BJ651" s="14" t="s">
        <v>94</v>
      </c>
      <c r="BK651" s="166">
        <f t="shared" si="219"/>
        <v>0</v>
      </c>
      <c r="BL651" s="14" t="s">
        <v>252</v>
      </c>
      <c r="BM651" s="165" t="s">
        <v>4280</v>
      </c>
    </row>
    <row r="652" spans="1:65" s="2" customFormat="1" ht="33" customHeight="1">
      <c r="A652" s="29"/>
      <c r="B652" s="152"/>
      <c r="C652" s="153" t="s">
        <v>3566</v>
      </c>
      <c r="D652" s="153" t="s">
        <v>248</v>
      </c>
      <c r="E652" s="154" t="s">
        <v>4281</v>
      </c>
      <c r="F652" s="155" t="s">
        <v>4282</v>
      </c>
      <c r="G652" s="156" t="s">
        <v>324</v>
      </c>
      <c r="H652" s="157">
        <v>10</v>
      </c>
      <c r="I652" s="158"/>
      <c r="J652" s="159">
        <f t="shared" si="210"/>
        <v>0</v>
      </c>
      <c r="K652" s="160"/>
      <c r="L652" s="30"/>
      <c r="M652" s="161" t="s">
        <v>1</v>
      </c>
      <c r="N652" s="162" t="s">
        <v>41</v>
      </c>
      <c r="O652" s="58"/>
      <c r="P652" s="163">
        <f t="shared" si="211"/>
        <v>0</v>
      </c>
      <c r="Q652" s="163">
        <v>0</v>
      </c>
      <c r="R652" s="163">
        <f t="shared" si="212"/>
        <v>0</v>
      </c>
      <c r="S652" s="163">
        <v>0</v>
      </c>
      <c r="T652" s="164">
        <f t="shared" si="213"/>
        <v>0</v>
      </c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R652" s="165" t="s">
        <v>252</v>
      </c>
      <c r="AT652" s="165" t="s">
        <v>248</v>
      </c>
      <c r="AU652" s="165" t="s">
        <v>94</v>
      </c>
      <c r="AY652" s="14" t="s">
        <v>246</v>
      </c>
      <c r="BE652" s="166">
        <f t="shared" si="214"/>
        <v>0</v>
      </c>
      <c r="BF652" s="166">
        <f t="shared" si="215"/>
        <v>0</v>
      </c>
      <c r="BG652" s="166">
        <f t="shared" si="216"/>
        <v>0</v>
      </c>
      <c r="BH652" s="166">
        <f t="shared" si="217"/>
        <v>0</v>
      </c>
      <c r="BI652" s="166">
        <f t="shared" si="218"/>
        <v>0</v>
      </c>
      <c r="BJ652" s="14" t="s">
        <v>94</v>
      </c>
      <c r="BK652" s="166">
        <f t="shared" si="219"/>
        <v>0</v>
      </c>
      <c r="BL652" s="14" t="s">
        <v>252</v>
      </c>
      <c r="BM652" s="165" t="s">
        <v>4283</v>
      </c>
    </row>
    <row r="653" spans="1:65" s="2" customFormat="1" ht="33" customHeight="1">
      <c r="A653" s="29"/>
      <c r="B653" s="152"/>
      <c r="C653" s="172" t="s">
        <v>4284</v>
      </c>
      <c r="D653" s="172" t="s">
        <v>295</v>
      </c>
      <c r="E653" s="173" t="s">
        <v>4285</v>
      </c>
      <c r="F653" s="174" t="s">
        <v>4282</v>
      </c>
      <c r="G653" s="175" t="s">
        <v>324</v>
      </c>
      <c r="H653" s="176">
        <v>10</v>
      </c>
      <c r="I653" s="177"/>
      <c r="J653" s="178">
        <f t="shared" si="210"/>
        <v>0</v>
      </c>
      <c r="K653" s="179"/>
      <c r="L653" s="180"/>
      <c r="M653" s="181" t="s">
        <v>1</v>
      </c>
      <c r="N653" s="182" t="s">
        <v>41</v>
      </c>
      <c r="O653" s="58"/>
      <c r="P653" s="163">
        <f t="shared" si="211"/>
        <v>0</v>
      </c>
      <c r="Q653" s="163">
        <v>0</v>
      </c>
      <c r="R653" s="163">
        <f t="shared" si="212"/>
        <v>0</v>
      </c>
      <c r="S653" s="163">
        <v>0</v>
      </c>
      <c r="T653" s="164">
        <f t="shared" si="213"/>
        <v>0</v>
      </c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R653" s="165" t="s">
        <v>261</v>
      </c>
      <c r="AT653" s="165" t="s">
        <v>295</v>
      </c>
      <c r="AU653" s="165" t="s">
        <v>94</v>
      </c>
      <c r="AY653" s="14" t="s">
        <v>246</v>
      </c>
      <c r="BE653" s="166">
        <f t="shared" si="214"/>
        <v>0</v>
      </c>
      <c r="BF653" s="166">
        <f t="shared" si="215"/>
        <v>0</v>
      </c>
      <c r="BG653" s="166">
        <f t="shared" si="216"/>
        <v>0</v>
      </c>
      <c r="BH653" s="166">
        <f t="shared" si="217"/>
        <v>0</v>
      </c>
      <c r="BI653" s="166">
        <f t="shared" si="218"/>
        <v>0</v>
      </c>
      <c r="BJ653" s="14" t="s">
        <v>94</v>
      </c>
      <c r="BK653" s="166">
        <f t="shared" si="219"/>
        <v>0</v>
      </c>
      <c r="BL653" s="14" t="s">
        <v>252</v>
      </c>
      <c r="BM653" s="165" t="s">
        <v>4286</v>
      </c>
    </row>
    <row r="654" spans="1:65" s="2" customFormat="1" ht="33" customHeight="1">
      <c r="A654" s="29"/>
      <c r="B654" s="152"/>
      <c r="C654" s="153" t="s">
        <v>3568</v>
      </c>
      <c r="D654" s="153" t="s">
        <v>248</v>
      </c>
      <c r="E654" s="154" t="s">
        <v>4287</v>
      </c>
      <c r="F654" s="155" t="s">
        <v>4288</v>
      </c>
      <c r="G654" s="156" t="s">
        <v>324</v>
      </c>
      <c r="H654" s="157">
        <v>2</v>
      </c>
      <c r="I654" s="158"/>
      <c r="J654" s="159">
        <f t="shared" si="210"/>
        <v>0</v>
      </c>
      <c r="K654" s="160"/>
      <c r="L654" s="30"/>
      <c r="M654" s="161" t="s">
        <v>1</v>
      </c>
      <c r="N654" s="162" t="s">
        <v>41</v>
      </c>
      <c r="O654" s="58"/>
      <c r="P654" s="163">
        <f t="shared" si="211"/>
        <v>0</v>
      </c>
      <c r="Q654" s="163">
        <v>0</v>
      </c>
      <c r="R654" s="163">
        <f t="shared" si="212"/>
        <v>0</v>
      </c>
      <c r="S654" s="163">
        <v>0</v>
      </c>
      <c r="T654" s="164">
        <f t="shared" si="213"/>
        <v>0</v>
      </c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R654" s="165" t="s">
        <v>252</v>
      </c>
      <c r="AT654" s="165" t="s">
        <v>248</v>
      </c>
      <c r="AU654" s="165" t="s">
        <v>94</v>
      </c>
      <c r="AY654" s="14" t="s">
        <v>246</v>
      </c>
      <c r="BE654" s="166">
        <f t="shared" si="214"/>
        <v>0</v>
      </c>
      <c r="BF654" s="166">
        <f t="shared" si="215"/>
        <v>0</v>
      </c>
      <c r="BG654" s="166">
        <f t="shared" si="216"/>
        <v>0</v>
      </c>
      <c r="BH654" s="166">
        <f t="shared" si="217"/>
        <v>0</v>
      </c>
      <c r="BI654" s="166">
        <f t="shared" si="218"/>
        <v>0</v>
      </c>
      <c r="BJ654" s="14" t="s">
        <v>94</v>
      </c>
      <c r="BK654" s="166">
        <f t="shared" si="219"/>
        <v>0</v>
      </c>
      <c r="BL654" s="14" t="s">
        <v>252</v>
      </c>
      <c r="BM654" s="165" t="s">
        <v>4289</v>
      </c>
    </row>
    <row r="655" spans="1:65" s="2" customFormat="1" ht="33" customHeight="1">
      <c r="A655" s="29"/>
      <c r="B655" s="152"/>
      <c r="C655" s="172" t="s">
        <v>4290</v>
      </c>
      <c r="D655" s="172" t="s">
        <v>295</v>
      </c>
      <c r="E655" s="173" t="s">
        <v>4291</v>
      </c>
      <c r="F655" s="174" t="s">
        <v>4288</v>
      </c>
      <c r="G655" s="175" t="s">
        <v>324</v>
      </c>
      <c r="H655" s="176">
        <v>2</v>
      </c>
      <c r="I655" s="177"/>
      <c r="J655" s="178">
        <f t="shared" si="210"/>
        <v>0</v>
      </c>
      <c r="K655" s="179"/>
      <c r="L655" s="180"/>
      <c r="M655" s="181" t="s">
        <v>1</v>
      </c>
      <c r="N655" s="182" t="s">
        <v>41</v>
      </c>
      <c r="O655" s="58"/>
      <c r="P655" s="163">
        <f t="shared" si="211"/>
        <v>0</v>
      </c>
      <c r="Q655" s="163">
        <v>0</v>
      </c>
      <c r="R655" s="163">
        <f t="shared" si="212"/>
        <v>0</v>
      </c>
      <c r="S655" s="163">
        <v>0</v>
      </c>
      <c r="T655" s="164">
        <f t="shared" si="213"/>
        <v>0</v>
      </c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R655" s="165" t="s">
        <v>261</v>
      </c>
      <c r="AT655" s="165" t="s">
        <v>295</v>
      </c>
      <c r="AU655" s="165" t="s">
        <v>94</v>
      </c>
      <c r="AY655" s="14" t="s">
        <v>246</v>
      </c>
      <c r="BE655" s="166">
        <f t="shared" si="214"/>
        <v>0</v>
      </c>
      <c r="BF655" s="166">
        <f t="shared" si="215"/>
        <v>0</v>
      </c>
      <c r="BG655" s="166">
        <f t="shared" si="216"/>
        <v>0</v>
      </c>
      <c r="BH655" s="166">
        <f t="shared" si="217"/>
        <v>0</v>
      </c>
      <c r="BI655" s="166">
        <f t="shared" si="218"/>
        <v>0</v>
      </c>
      <c r="BJ655" s="14" t="s">
        <v>94</v>
      </c>
      <c r="BK655" s="166">
        <f t="shared" si="219"/>
        <v>0</v>
      </c>
      <c r="BL655" s="14" t="s">
        <v>252</v>
      </c>
      <c r="BM655" s="165" t="s">
        <v>4292</v>
      </c>
    </row>
    <row r="656" spans="1:65" s="12" customFormat="1" ht="22.9" customHeight="1">
      <c r="B656" s="139"/>
      <c r="D656" s="140" t="s">
        <v>74</v>
      </c>
      <c r="E656" s="150" t="s">
        <v>4293</v>
      </c>
      <c r="F656" s="150" t="s">
        <v>4294</v>
      </c>
      <c r="I656" s="142"/>
      <c r="J656" s="151">
        <f>BK656</f>
        <v>0</v>
      </c>
      <c r="L656" s="139"/>
      <c r="M656" s="144"/>
      <c r="N656" s="145"/>
      <c r="O656" s="145"/>
      <c r="P656" s="146">
        <f>SUM(P657:P658)</f>
        <v>0</v>
      </c>
      <c r="Q656" s="145"/>
      <c r="R656" s="146">
        <f>SUM(R657:R658)</f>
        <v>0</v>
      </c>
      <c r="S656" s="145"/>
      <c r="T656" s="147">
        <f>SUM(T657:T658)</f>
        <v>0</v>
      </c>
      <c r="AR656" s="140" t="s">
        <v>83</v>
      </c>
      <c r="AT656" s="148" t="s">
        <v>74</v>
      </c>
      <c r="AU656" s="148" t="s">
        <v>83</v>
      </c>
      <c r="AY656" s="140" t="s">
        <v>246</v>
      </c>
      <c r="BK656" s="149">
        <f>SUM(BK657:BK658)</f>
        <v>0</v>
      </c>
    </row>
    <row r="657" spans="1:65" s="2" customFormat="1" ht="16.5" customHeight="1">
      <c r="A657" s="29"/>
      <c r="B657" s="152"/>
      <c r="C657" s="153" t="s">
        <v>3605</v>
      </c>
      <c r="D657" s="153" t="s">
        <v>248</v>
      </c>
      <c r="E657" s="154" t="s">
        <v>4295</v>
      </c>
      <c r="F657" s="155" t="s">
        <v>4296</v>
      </c>
      <c r="G657" s="156" t="s">
        <v>324</v>
      </c>
      <c r="H657" s="157">
        <v>1</v>
      </c>
      <c r="I657" s="158"/>
      <c r="J657" s="159">
        <f>ROUND(I657*H657,2)</f>
        <v>0</v>
      </c>
      <c r="K657" s="160"/>
      <c r="L657" s="30"/>
      <c r="M657" s="161" t="s">
        <v>1</v>
      </c>
      <c r="N657" s="162" t="s">
        <v>41</v>
      </c>
      <c r="O657" s="58"/>
      <c r="P657" s="163">
        <f>O657*H657</f>
        <v>0</v>
      </c>
      <c r="Q657" s="163">
        <v>0</v>
      </c>
      <c r="R657" s="163">
        <f>Q657*H657</f>
        <v>0</v>
      </c>
      <c r="S657" s="163">
        <v>0</v>
      </c>
      <c r="T657" s="164">
        <f>S657*H657</f>
        <v>0</v>
      </c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R657" s="165" t="s">
        <v>252</v>
      </c>
      <c r="AT657" s="165" t="s">
        <v>248</v>
      </c>
      <c r="AU657" s="165" t="s">
        <v>94</v>
      </c>
      <c r="AY657" s="14" t="s">
        <v>246</v>
      </c>
      <c r="BE657" s="166">
        <f>IF(N657="základná",J657,0)</f>
        <v>0</v>
      </c>
      <c r="BF657" s="166">
        <f>IF(N657="znížená",J657,0)</f>
        <v>0</v>
      </c>
      <c r="BG657" s="166">
        <f>IF(N657="zákl. prenesená",J657,0)</f>
        <v>0</v>
      </c>
      <c r="BH657" s="166">
        <f>IF(N657="zníž. prenesená",J657,0)</f>
        <v>0</v>
      </c>
      <c r="BI657" s="166">
        <f>IF(N657="nulová",J657,0)</f>
        <v>0</v>
      </c>
      <c r="BJ657" s="14" t="s">
        <v>94</v>
      </c>
      <c r="BK657" s="166">
        <f>ROUND(I657*H657,2)</f>
        <v>0</v>
      </c>
      <c r="BL657" s="14" t="s">
        <v>252</v>
      </c>
      <c r="BM657" s="165" t="s">
        <v>4297</v>
      </c>
    </row>
    <row r="658" spans="1:65" s="2" customFormat="1" ht="21.75" customHeight="1">
      <c r="A658" s="29"/>
      <c r="B658" s="152"/>
      <c r="C658" s="153" t="s">
        <v>4298</v>
      </c>
      <c r="D658" s="153" t="s">
        <v>248</v>
      </c>
      <c r="E658" s="154" t="s">
        <v>4299</v>
      </c>
      <c r="F658" s="155" t="s">
        <v>4300</v>
      </c>
      <c r="G658" s="156" t="s">
        <v>324</v>
      </c>
      <c r="H658" s="157">
        <v>1</v>
      </c>
      <c r="I658" s="158"/>
      <c r="J658" s="159">
        <f>ROUND(I658*H658,2)</f>
        <v>0</v>
      </c>
      <c r="K658" s="160"/>
      <c r="L658" s="30"/>
      <c r="M658" s="167" t="s">
        <v>1</v>
      </c>
      <c r="N658" s="168" t="s">
        <v>41</v>
      </c>
      <c r="O658" s="169"/>
      <c r="P658" s="170">
        <f>O658*H658</f>
        <v>0</v>
      </c>
      <c r="Q658" s="170">
        <v>0</v>
      </c>
      <c r="R658" s="170">
        <f>Q658*H658</f>
        <v>0</v>
      </c>
      <c r="S658" s="170">
        <v>0</v>
      </c>
      <c r="T658" s="171">
        <f>S658*H658</f>
        <v>0</v>
      </c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R658" s="165" t="s">
        <v>252</v>
      </c>
      <c r="AT658" s="165" t="s">
        <v>248</v>
      </c>
      <c r="AU658" s="165" t="s">
        <v>94</v>
      </c>
      <c r="AY658" s="14" t="s">
        <v>246</v>
      </c>
      <c r="BE658" s="166">
        <f>IF(N658="základná",J658,0)</f>
        <v>0</v>
      </c>
      <c r="BF658" s="166">
        <f>IF(N658="znížená",J658,0)</f>
        <v>0</v>
      </c>
      <c r="BG658" s="166">
        <f>IF(N658="zákl. prenesená",J658,0)</f>
        <v>0</v>
      </c>
      <c r="BH658" s="166">
        <f>IF(N658="zníž. prenesená",J658,0)</f>
        <v>0</v>
      </c>
      <c r="BI658" s="166">
        <f>IF(N658="nulová",J658,0)</f>
        <v>0</v>
      </c>
      <c r="BJ658" s="14" t="s">
        <v>94</v>
      </c>
      <c r="BK658" s="166">
        <f>ROUND(I658*H658,2)</f>
        <v>0</v>
      </c>
      <c r="BL658" s="14" t="s">
        <v>252</v>
      </c>
      <c r="BM658" s="165" t="s">
        <v>4301</v>
      </c>
    </row>
    <row r="659" spans="1:65" s="2" customFormat="1" ht="7.15" customHeight="1">
      <c r="A659" s="29"/>
      <c r="B659" s="47"/>
      <c r="C659" s="48"/>
      <c r="D659" s="48"/>
      <c r="E659" s="48"/>
      <c r="F659" s="48"/>
      <c r="G659" s="48"/>
      <c r="H659" s="48"/>
      <c r="I659" s="48"/>
      <c r="J659" s="48"/>
      <c r="K659" s="48"/>
      <c r="L659" s="30"/>
      <c r="M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</row>
  </sheetData>
  <autoFilter ref="C140:K658" xr:uid="{00000000-0009-0000-0000-00001C000000}"/>
  <mergeCells count="9">
    <mergeCell ref="E87:H87"/>
    <mergeCell ref="E131:H131"/>
    <mergeCell ref="E133:H13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2:BM219"/>
  <sheetViews>
    <sheetView showGridLines="0" topLeftCell="A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180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4302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ROUND((SUM(BE118:BE218)),  2)</f>
        <v>0</v>
      </c>
      <c r="G33" s="105"/>
      <c r="H33" s="105"/>
      <c r="I33" s="106">
        <v>0.23</v>
      </c>
      <c r="J33" s="104">
        <f>ROUND(((SUM(BE118:BE218))*I33),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ROUND((SUM(BF118:BF218)),  2)</f>
        <v>0</v>
      </c>
      <c r="G34" s="105"/>
      <c r="H34" s="105"/>
      <c r="I34" s="106">
        <v>0.23</v>
      </c>
      <c r="J34" s="104">
        <f>ROUND(((SUM(BF118:BF218))*I34),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ROUND((SUM(BG118:BG218)),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ROUND((SUM(BH118:BH218)),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ROUND((SUM(BI118:BI218)),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SO.201,202,203-12 - Elektrická signalizácia požiaru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4303</v>
      </c>
      <c r="E97" s="122"/>
      <c r="F97" s="122"/>
      <c r="G97" s="122"/>
      <c r="H97" s="122"/>
      <c r="I97" s="122"/>
      <c r="J97" s="123">
        <f>J121</f>
        <v>0</v>
      </c>
      <c r="L97" s="120"/>
    </row>
    <row r="98" spans="1:31" s="9" customFormat="1" ht="25.15" customHeight="1">
      <c r="B98" s="120"/>
      <c r="D98" s="121" t="s">
        <v>4304</v>
      </c>
      <c r="E98" s="122"/>
      <c r="F98" s="122"/>
      <c r="G98" s="122"/>
      <c r="H98" s="122"/>
      <c r="I98" s="122"/>
      <c r="J98" s="123">
        <f>J214</f>
        <v>0</v>
      </c>
      <c r="L98" s="120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7.1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7.1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5.15" customHeight="1">
      <c r="A105" s="29"/>
      <c r="B105" s="30"/>
      <c r="C105" s="18" t="s">
        <v>232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85" t="str">
        <f>E7</f>
        <v>Výstavba priemyselnej haly pre údržbu</v>
      </c>
      <c r="F108" s="286"/>
      <c r="G108" s="286"/>
      <c r="H108" s="28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222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58" t="str">
        <f>E9</f>
        <v>SO.201,202,203-12 - Elektrická signalizácia požiaru</v>
      </c>
      <c r="F110" s="284"/>
      <c r="G110" s="284"/>
      <c r="H110" s="28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7.1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>Priemyselný areál ZŤS, Dubnica nad Váhom</v>
      </c>
      <c r="G112" s="29"/>
      <c r="H112" s="29"/>
      <c r="I112" s="24" t="s">
        <v>21</v>
      </c>
      <c r="J112" s="55" t="str">
        <f>IF(J12="","",J12)</f>
        <v>7. 10. 2025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9" customHeight="1">
      <c r="A114" s="29"/>
      <c r="B114" s="30"/>
      <c r="C114" s="24" t="s">
        <v>23</v>
      </c>
      <c r="D114" s="29"/>
      <c r="E114" s="29"/>
      <c r="F114" s="22" t="str">
        <f>E15</f>
        <v>Slovenské elektrárne, a.s.</v>
      </c>
      <c r="G114" s="29"/>
      <c r="H114" s="29"/>
      <c r="I114" s="24" t="s">
        <v>29</v>
      </c>
      <c r="J114" s="27" t="str">
        <f>E21</f>
        <v>DELTA Group SK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4" customHeight="1">
      <c r="A115" s="29"/>
      <c r="B115" s="30"/>
      <c r="C115" s="24" t="s">
        <v>27</v>
      </c>
      <c r="D115" s="29"/>
      <c r="E115" s="29"/>
      <c r="F115" s="22" t="str">
        <f>IF(E18="","",E18)</f>
        <v>Vyplň údaj</v>
      </c>
      <c r="G115" s="29"/>
      <c r="H115" s="29"/>
      <c r="I115" s="24" t="s">
        <v>32</v>
      </c>
      <c r="J115" s="27" t="str">
        <f>E24</f>
        <v>Rosoft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8"/>
      <c r="B117" s="129"/>
      <c r="C117" s="130" t="s">
        <v>233</v>
      </c>
      <c r="D117" s="131" t="s">
        <v>60</v>
      </c>
      <c r="E117" s="131" t="s">
        <v>56</v>
      </c>
      <c r="F117" s="131" t="s">
        <v>57</v>
      </c>
      <c r="G117" s="131" t="s">
        <v>234</v>
      </c>
      <c r="H117" s="131" t="s">
        <v>235</v>
      </c>
      <c r="I117" s="131" t="s">
        <v>236</v>
      </c>
      <c r="J117" s="132" t="s">
        <v>227</v>
      </c>
      <c r="K117" s="133" t="s">
        <v>237</v>
      </c>
      <c r="L117" s="134"/>
      <c r="M117" s="62" t="s">
        <v>1</v>
      </c>
      <c r="N117" s="63" t="s">
        <v>39</v>
      </c>
      <c r="O117" s="63" t="s">
        <v>238</v>
      </c>
      <c r="P117" s="63" t="s">
        <v>239</v>
      </c>
      <c r="Q117" s="63" t="s">
        <v>240</v>
      </c>
      <c r="R117" s="63" t="s">
        <v>241</v>
      </c>
      <c r="S117" s="63" t="s">
        <v>242</v>
      </c>
      <c r="T117" s="64" t="s">
        <v>243</v>
      </c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spans="1:65" s="2" customFormat="1" ht="22.9" customHeight="1">
      <c r="A118" s="29"/>
      <c r="B118" s="30"/>
      <c r="C118" s="69" t="s">
        <v>228</v>
      </c>
      <c r="D118" s="29"/>
      <c r="E118" s="29"/>
      <c r="F118" s="29"/>
      <c r="G118" s="29"/>
      <c r="H118" s="29"/>
      <c r="I118" s="29"/>
      <c r="J118" s="135">
        <f>BK118</f>
        <v>0</v>
      </c>
      <c r="K118" s="29"/>
      <c r="L118" s="30"/>
      <c r="M118" s="65"/>
      <c r="N118" s="56"/>
      <c r="O118" s="66"/>
      <c r="P118" s="136">
        <f>P119+P120+P121+P214</f>
        <v>0</v>
      </c>
      <c r="Q118" s="66"/>
      <c r="R118" s="136">
        <f>R119+R120+R121+R214</f>
        <v>0</v>
      </c>
      <c r="S118" s="66"/>
      <c r="T118" s="137">
        <f>T119+T120+T121+T214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229</v>
      </c>
      <c r="BK118" s="138">
        <f>BK119+BK120+BK121+BK214</f>
        <v>0</v>
      </c>
    </row>
    <row r="119" spans="1:65" s="2" customFormat="1" ht="16.5" customHeight="1">
      <c r="A119" s="29"/>
      <c r="B119" s="152"/>
      <c r="C119" s="153" t="s">
        <v>83</v>
      </c>
      <c r="D119" s="153" t="s">
        <v>248</v>
      </c>
      <c r="E119" s="154" t="s">
        <v>4305</v>
      </c>
      <c r="F119" s="155" t="s">
        <v>34</v>
      </c>
      <c r="G119" s="156" t="s">
        <v>1</v>
      </c>
      <c r="H119" s="157">
        <v>0</v>
      </c>
      <c r="I119" s="158"/>
      <c r="J119" s="159">
        <f>ROUND(I119*H119,2)</f>
        <v>0</v>
      </c>
      <c r="K119" s="160"/>
      <c r="L119" s="30"/>
      <c r="M119" s="161" t="s">
        <v>1</v>
      </c>
      <c r="N119" s="162" t="s">
        <v>41</v>
      </c>
      <c r="O119" s="58"/>
      <c r="P119" s="163">
        <f>O119*H119</f>
        <v>0</v>
      </c>
      <c r="Q119" s="163">
        <v>0</v>
      </c>
      <c r="R119" s="163">
        <f>Q119*H119</f>
        <v>0</v>
      </c>
      <c r="S119" s="163">
        <v>0</v>
      </c>
      <c r="T119" s="164">
        <f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65" t="s">
        <v>252</v>
      </c>
      <c r="AT119" s="165" t="s">
        <v>248</v>
      </c>
      <c r="AU119" s="165" t="s">
        <v>75</v>
      </c>
      <c r="AY119" s="14" t="s">
        <v>246</v>
      </c>
      <c r="BE119" s="166">
        <f>IF(N119="základná",J119,0)</f>
        <v>0</v>
      </c>
      <c r="BF119" s="166">
        <f>IF(N119="znížená",J119,0)</f>
        <v>0</v>
      </c>
      <c r="BG119" s="166">
        <f>IF(N119="zákl. prenesená",J119,0)</f>
        <v>0</v>
      </c>
      <c r="BH119" s="166">
        <f>IF(N119="zníž. prenesená",J119,0)</f>
        <v>0</v>
      </c>
      <c r="BI119" s="166">
        <f>IF(N119="nulová",J119,0)</f>
        <v>0</v>
      </c>
      <c r="BJ119" s="14" t="s">
        <v>94</v>
      </c>
      <c r="BK119" s="166">
        <f>ROUND(I119*H119,2)</f>
        <v>0</v>
      </c>
      <c r="BL119" s="14" t="s">
        <v>252</v>
      </c>
      <c r="BM119" s="165" t="s">
        <v>94</v>
      </c>
    </row>
    <row r="120" spans="1:65" s="2" customFormat="1" ht="48.75">
      <c r="A120" s="29"/>
      <c r="B120" s="30"/>
      <c r="C120" s="29"/>
      <c r="D120" s="183" t="s">
        <v>298</v>
      </c>
      <c r="E120" s="29"/>
      <c r="F120" s="184" t="s">
        <v>4306</v>
      </c>
      <c r="G120" s="29"/>
      <c r="H120" s="29"/>
      <c r="I120" s="185"/>
      <c r="J120" s="29"/>
      <c r="K120" s="29"/>
      <c r="L120" s="30"/>
      <c r="M120" s="186"/>
      <c r="N120" s="187"/>
      <c r="O120" s="58"/>
      <c r="P120" s="58"/>
      <c r="Q120" s="58"/>
      <c r="R120" s="58"/>
      <c r="S120" s="58"/>
      <c r="T120" s="5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298</v>
      </c>
      <c r="AU120" s="14" t="s">
        <v>75</v>
      </c>
    </row>
    <row r="121" spans="1:65" s="12" customFormat="1" ht="25.9" customHeight="1">
      <c r="B121" s="139"/>
      <c r="D121" s="140" t="s">
        <v>74</v>
      </c>
      <c r="E121" s="141" t="s">
        <v>3162</v>
      </c>
      <c r="F121" s="141" t="s">
        <v>4307</v>
      </c>
      <c r="I121" s="142"/>
      <c r="J121" s="143">
        <f>BK121</f>
        <v>0</v>
      </c>
      <c r="L121" s="139"/>
      <c r="M121" s="144"/>
      <c r="N121" s="145"/>
      <c r="O121" s="145"/>
      <c r="P121" s="146">
        <f>SUM(P122:P213)</f>
        <v>0</v>
      </c>
      <c r="Q121" s="145"/>
      <c r="R121" s="146">
        <f>SUM(R122:R213)</f>
        <v>0</v>
      </c>
      <c r="S121" s="145"/>
      <c r="T121" s="147">
        <f>SUM(T122:T213)</f>
        <v>0</v>
      </c>
      <c r="AR121" s="140" t="s">
        <v>83</v>
      </c>
      <c r="AT121" s="148" t="s">
        <v>74</v>
      </c>
      <c r="AU121" s="148" t="s">
        <v>75</v>
      </c>
      <c r="AY121" s="140" t="s">
        <v>246</v>
      </c>
      <c r="BK121" s="149">
        <f>SUM(BK122:BK213)</f>
        <v>0</v>
      </c>
    </row>
    <row r="122" spans="1:65" s="2" customFormat="1" ht="24.4" customHeight="1">
      <c r="A122" s="29"/>
      <c r="B122" s="152"/>
      <c r="C122" s="153" t="s">
        <v>94</v>
      </c>
      <c r="D122" s="153" t="s">
        <v>248</v>
      </c>
      <c r="E122" s="154" t="s">
        <v>4308</v>
      </c>
      <c r="F122" s="155" t="s">
        <v>4309</v>
      </c>
      <c r="G122" s="156" t="s">
        <v>324</v>
      </c>
      <c r="H122" s="157">
        <v>1</v>
      </c>
      <c r="I122" s="158"/>
      <c r="J122" s="159">
        <f>ROUND(I122*H122,2)</f>
        <v>0</v>
      </c>
      <c r="K122" s="160"/>
      <c r="L122" s="30"/>
      <c r="M122" s="161" t="s">
        <v>1</v>
      </c>
      <c r="N122" s="162" t="s">
        <v>41</v>
      </c>
      <c r="O122" s="58"/>
      <c r="P122" s="163">
        <f>O122*H122</f>
        <v>0</v>
      </c>
      <c r="Q122" s="163">
        <v>0</v>
      </c>
      <c r="R122" s="163">
        <f>Q122*H122</f>
        <v>0</v>
      </c>
      <c r="S122" s="163">
        <v>0</v>
      </c>
      <c r="T122" s="164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252</v>
      </c>
      <c r="AT122" s="165" t="s">
        <v>248</v>
      </c>
      <c r="AU122" s="165" t="s">
        <v>83</v>
      </c>
      <c r="AY122" s="14" t="s">
        <v>246</v>
      </c>
      <c r="BE122" s="166">
        <f>IF(N122="základná",J122,0)</f>
        <v>0</v>
      </c>
      <c r="BF122" s="166">
        <f>IF(N122="znížená",J122,0)</f>
        <v>0</v>
      </c>
      <c r="BG122" s="166">
        <f>IF(N122="zákl. prenesená",J122,0)</f>
        <v>0</v>
      </c>
      <c r="BH122" s="166">
        <f>IF(N122="zníž. prenesená",J122,0)</f>
        <v>0</v>
      </c>
      <c r="BI122" s="166">
        <f>IF(N122="nulová",J122,0)</f>
        <v>0</v>
      </c>
      <c r="BJ122" s="14" t="s">
        <v>94</v>
      </c>
      <c r="BK122" s="166">
        <f>ROUND(I122*H122,2)</f>
        <v>0</v>
      </c>
      <c r="BL122" s="14" t="s">
        <v>252</v>
      </c>
      <c r="BM122" s="165" t="s">
        <v>252</v>
      </c>
    </row>
    <row r="123" spans="1:65" s="2" customFormat="1" ht="24.4" customHeight="1">
      <c r="A123" s="29"/>
      <c r="B123" s="152"/>
      <c r="C123" s="172" t="s">
        <v>255</v>
      </c>
      <c r="D123" s="172" t="s">
        <v>295</v>
      </c>
      <c r="E123" s="173" t="s">
        <v>4310</v>
      </c>
      <c r="F123" s="174" t="s">
        <v>4309</v>
      </c>
      <c r="G123" s="175" t="s">
        <v>324</v>
      </c>
      <c r="H123" s="176">
        <v>1</v>
      </c>
      <c r="I123" s="177"/>
      <c r="J123" s="178">
        <f>ROUND(I123*H123,2)</f>
        <v>0</v>
      </c>
      <c r="K123" s="179"/>
      <c r="L123" s="180"/>
      <c r="M123" s="181" t="s">
        <v>1</v>
      </c>
      <c r="N123" s="182" t="s">
        <v>41</v>
      </c>
      <c r="O123" s="58"/>
      <c r="P123" s="163">
        <f>O123*H123</f>
        <v>0</v>
      </c>
      <c r="Q123" s="163">
        <v>0</v>
      </c>
      <c r="R123" s="163">
        <f>Q123*H123</f>
        <v>0</v>
      </c>
      <c r="S123" s="163">
        <v>0</v>
      </c>
      <c r="T123" s="164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5" t="s">
        <v>261</v>
      </c>
      <c r="AT123" s="165" t="s">
        <v>295</v>
      </c>
      <c r="AU123" s="165" t="s">
        <v>83</v>
      </c>
      <c r="AY123" s="14" t="s">
        <v>246</v>
      </c>
      <c r="BE123" s="166">
        <f>IF(N123="základná",J123,0)</f>
        <v>0</v>
      </c>
      <c r="BF123" s="166">
        <f>IF(N123="znížená",J123,0)</f>
        <v>0</v>
      </c>
      <c r="BG123" s="166">
        <f>IF(N123="zákl. prenesená",J123,0)</f>
        <v>0</v>
      </c>
      <c r="BH123" s="166">
        <f>IF(N123="zníž. prenesená",J123,0)</f>
        <v>0</v>
      </c>
      <c r="BI123" s="166">
        <f>IF(N123="nulová",J123,0)</f>
        <v>0</v>
      </c>
      <c r="BJ123" s="14" t="s">
        <v>94</v>
      </c>
      <c r="BK123" s="166">
        <f>ROUND(I123*H123,2)</f>
        <v>0</v>
      </c>
      <c r="BL123" s="14" t="s">
        <v>252</v>
      </c>
      <c r="BM123" s="165" t="s">
        <v>258</v>
      </c>
    </row>
    <row r="124" spans="1:65" s="2" customFormat="1" ht="19.5">
      <c r="A124" s="29"/>
      <c r="B124" s="30"/>
      <c r="C124" s="29"/>
      <c r="D124" s="183" t="s">
        <v>298</v>
      </c>
      <c r="E124" s="29"/>
      <c r="F124" s="184" t="s">
        <v>4311</v>
      </c>
      <c r="G124" s="29"/>
      <c r="H124" s="29"/>
      <c r="I124" s="185"/>
      <c r="J124" s="29"/>
      <c r="K124" s="29"/>
      <c r="L124" s="30"/>
      <c r="M124" s="186"/>
      <c r="N124" s="187"/>
      <c r="O124" s="58"/>
      <c r="P124" s="58"/>
      <c r="Q124" s="58"/>
      <c r="R124" s="58"/>
      <c r="S124" s="58"/>
      <c r="T124" s="5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298</v>
      </c>
      <c r="AU124" s="14" t="s">
        <v>83</v>
      </c>
    </row>
    <row r="125" spans="1:65" s="2" customFormat="1" ht="16.5" customHeight="1">
      <c r="A125" s="29"/>
      <c r="B125" s="152"/>
      <c r="C125" s="153" t="s">
        <v>252</v>
      </c>
      <c r="D125" s="153" t="s">
        <v>248</v>
      </c>
      <c r="E125" s="154" t="s">
        <v>4312</v>
      </c>
      <c r="F125" s="155" t="s">
        <v>4313</v>
      </c>
      <c r="G125" s="156" t="s">
        <v>324</v>
      </c>
      <c r="H125" s="157">
        <v>1</v>
      </c>
      <c r="I125" s="158"/>
      <c r="J125" s="159">
        <f>ROUND(I125*H125,2)</f>
        <v>0</v>
      </c>
      <c r="K125" s="160"/>
      <c r="L125" s="30"/>
      <c r="M125" s="161" t="s">
        <v>1</v>
      </c>
      <c r="N125" s="162" t="s">
        <v>41</v>
      </c>
      <c r="O125" s="58"/>
      <c r="P125" s="163">
        <f>O125*H125</f>
        <v>0</v>
      </c>
      <c r="Q125" s="163">
        <v>0</v>
      </c>
      <c r="R125" s="163">
        <f>Q125*H125</f>
        <v>0</v>
      </c>
      <c r="S125" s="163">
        <v>0</v>
      </c>
      <c r="T125" s="16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83</v>
      </c>
      <c r="AY125" s="14" t="s">
        <v>246</v>
      </c>
      <c r="BE125" s="166">
        <f>IF(N125="základná",J125,0)</f>
        <v>0</v>
      </c>
      <c r="BF125" s="166">
        <f>IF(N125="znížená",J125,0)</f>
        <v>0</v>
      </c>
      <c r="BG125" s="166">
        <f>IF(N125="zákl. prenesená",J125,0)</f>
        <v>0</v>
      </c>
      <c r="BH125" s="166">
        <f>IF(N125="zníž. prenesená",J125,0)</f>
        <v>0</v>
      </c>
      <c r="BI125" s="166">
        <f>IF(N125="nulová",J125,0)</f>
        <v>0</v>
      </c>
      <c r="BJ125" s="14" t="s">
        <v>94</v>
      </c>
      <c r="BK125" s="166">
        <f>ROUND(I125*H125,2)</f>
        <v>0</v>
      </c>
      <c r="BL125" s="14" t="s">
        <v>252</v>
      </c>
      <c r="BM125" s="165" t="s">
        <v>261</v>
      </c>
    </row>
    <row r="126" spans="1:65" s="2" customFormat="1" ht="16.5" customHeight="1">
      <c r="A126" s="29"/>
      <c r="B126" s="152"/>
      <c r="C126" s="172" t="s">
        <v>262</v>
      </c>
      <c r="D126" s="172" t="s">
        <v>295</v>
      </c>
      <c r="E126" s="173" t="s">
        <v>4314</v>
      </c>
      <c r="F126" s="174" t="s">
        <v>4313</v>
      </c>
      <c r="G126" s="175" t="s">
        <v>324</v>
      </c>
      <c r="H126" s="176">
        <v>1</v>
      </c>
      <c r="I126" s="177"/>
      <c r="J126" s="178">
        <f>ROUND(I126*H126,2)</f>
        <v>0</v>
      </c>
      <c r="K126" s="179"/>
      <c r="L126" s="180"/>
      <c r="M126" s="181" t="s">
        <v>1</v>
      </c>
      <c r="N126" s="182" t="s">
        <v>41</v>
      </c>
      <c r="O126" s="58"/>
      <c r="P126" s="163">
        <f>O126*H126</f>
        <v>0</v>
      </c>
      <c r="Q126" s="163">
        <v>0</v>
      </c>
      <c r="R126" s="163">
        <f>Q126*H126</f>
        <v>0</v>
      </c>
      <c r="S126" s="163">
        <v>0</v>
      </c>
      <c r="T126" s="16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261</v>
      </c>
      <c r="AT126" s="165" t="s">
        <v>295</v>
      </c>
      <c r="AU126" s="165" t="s">
        <v>83</v>
      </c>
      <c r="AY126" s="14" t="s">
        <v>246</v>
      </c>
      <c r="BE126" s="166">
        <f>IF(N126="základná",J126,0)</f>
        <v>0</v>
      </c>
      <c r="BF126" s="166">
        <f>IF(N126="znížená",J126,0)</f>
        <v>0</v>
      </c>
      <c r="BG126" s="166">
        <f>IF(N126="zákl. prenesená",J126,0)</f>
        <v>0</v>
      </c>
      <c r="BH126" s="166">
        <f>IF(N126="zníž. prenesená",J126,0)</f>
        <v>0</v>
      </c>
      <c r="BI126" s="166">
        <f>IF(N126="nulová",J126,0)</f>
        <v>0</v>
      </c>
      <c r="BJ126" s="14" t="s">
        <v>94</v>
      </c>
      <c r="BK126" s="166">
        <f>ROUND(I126*H126,2)</f>
        <v>0</v>
      </c>
      <c r="BL126" s="14" t="s">
        <v>252</v>
      </c>
      <c r="BM126" s="165" t="s">
        <v>265</v>
      </c>
    </row>
    <row r="127" spans="1:65" s="2" customFormat="1" ht="19.5">
      <c r="A127" s="29"/>
      <c r="B127" s="30"/>
      <c r="C127" s="29"/>
      <c r="D127" s="183" t="s">
        <v>298</v>
      </c>
      <c r="E127" s="29"/>
      <c r="F127" s="184" t="s">
        <v>4315</v>
      </c>
      <c r="G127" s="29"/>
      <c r="H127" s="29"/>
      <c r="I127" s="185"/>
      <c r="J127" s="29"/>
      <c r="K127" s="29"/>
      <c r="L127" s="30"/>
      <c r="M127" s="186"/>
      <c r="N127" s="187"/>
      <c r="O127" s="58"/>
      <c r="P127" s="58"/>
      <c r="Q127" s="58"/>
      <c r="R127" s="58"/>
      <c r="S127" s="58"/>
      <c r="T127" s="5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298</v>
      </c>
      <c r="AU127" s="14" t="s">
        <v>83</v>
      </c>
    </row>
    <row r="128" spans="1:65" s="2" customFormat="1" ht="16.5" customHeight="1">
      <c r="A128" s="29"/>
      <c r="B128" s="152"/>
      <c r="C128" s="153" t="s">
        <v>258</v>
      </c>
      <c r="D128" s="153" t="s">
        <v>248</v>
      </c>
      <c r="E128" s="154" t="s">
        <v>4316</v>
      </c>
      <c r="F128" s="155" t="s">
        <v>4317</v>
      </c>
      <c r="G128" s="156" t="s">
        <v>324</v>
      </c>
      <c r="H128" s="157">
        <v>1</v>
      </c>
      <c r="I128" s="158"/>
      <c r="J128" s="159">
        <f>ROUND(I128*H128,2)</f>
        <v>0</v>
      </c>
      <c r="K128" s="160"/>
      <c r="L128" s="30"/>
      <c r="M128" s="161" t="s">
        <v>1</v>
      </c>
      <c r="N128" s="162" t="s">
        <v>41</v>
      </c>
      <c r="O128" s="58"/>
      <c r="P128" s="163">
        <f>O128*H128</f>
        <v>0</v>
      </c>
      <c r="Q128" s="163">
        <v>0</v>
      </c>
      <c r="R128" s="163">
        <f>Q128*H128</f>
        <v>0</v>
      </c>
      <c r="S128" s="163">
        <v>0</v>
      </c>
      <c r="T128" s="164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83</v>
      </c>
      <c r="AY128" s="14" t="s">
        <v>246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94</v>
      </c>
      <c r="BK128" s="166">
        <f>ROUND(I128*H128,2)</f>
        <v>0</v>
      </c>
      <c r="BL128" s="14" t="s">
        <v>252</v>
      </c>
      <c r="BM128" s="165" t="s">
        <v>268</v>
      </c>
    </row>
    <row r="129" spans="1:65" s="2" customFormat="1" ht="16.5" customHeight="1">
      <c r="A129" s="29"/>
      <c r="B129" s="152"/>
      <c r="C129" s="172" t="s">
        <v>269</v>
      </c>
      <c r="D129" s="172" t="s">
        <v>295</v>
      </c>
      <c r="E129" s="173" t="s">
        <v>4318</v>
      </c>
      <c r="F129" s="174" t="s">
        <v>4317</v>
      </c>
      <c r="G129" s="175" t="s">
        <v>324</v>
      </c>
      <c r="H129" s="176">
        <v>1</v>
      </c>
      <c r="I129" s="177"/>
      <c r="J129" s="178">
        <f>ROUND(I129*H129,2)</f>
        <v>0</v>
      </c>
      <c r="K129" s="179"/>
      <c r="L129" s="180"/>
      <c r="M129" s="181" t="s">
        <v>1</v>
      </c>
      <c r="N129" s="18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261</v>
      </c>
      <c r="AT129" s="165" t="s">
        <v>295</v>
      </c>
      <c r="AU129" s="165" t="s">
        <v>83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252</v>
      </c>
      <c r="BM129" s="165" t="s">
        <v>272</v>
      </c>
    </row>
    <row r="130" spans="1:65" s="2" customFormat="1" ht="19.5">
      <c r="A130" s="29"/>
      <c r="B130" s="30"/>
      <c r="C130" s="29"/>
      <c r="D130" s="183" t="s">
        <v>298</v>
      </c>
      <c r="E130" s="29"/>
      <c r="F130" s="184" t="s">
        <v>4319</v>
      </c>
      <c r="G130" s="29"/>
      <c r="H130" s="29"/>
      <c r="I130" s="185"/>
      <c r="J130" s="29"/>
      <c r="K130" s="29"/>
      <c r="L130" s="30"/>
      <c r="M130" s="186"/>
      <c r="N130" s="187"/>
      <c r="O130" s="58"/>
      <c r="P130" s="58"/>
      <c r="Q130" s="58"/>
      <c r="R130" s="58"/>
      <c r="S130" s="58"/>
      <c r="T130" s="5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298</v>
      </c>
      <c r="AU130" s="14" t="s">
        <v>83</v>
      </c>
    </row>
    <row r="131" spans="1:65" s="2" customFormat="1" ht="21.75" customHeight="1">
      <c r="A131" s="29"/>
      <c r="B131" s="152"/>
      <c r="C131" s="153" t="s">
        <v>261</v>
      </c>
      <c r="D131" s="153" t="s">
        <v>248</v>
      </c>
      <c r="E131" s="154" t="s">
        <v>4320</v>
      </c>
      <c r="F131" s="155" t="s">
        <v>4321</v>
      </c>
      <c r="G131" s="156" t="s">
        <v>324</v>
      </c>
      <c r="H131" s="157">
        <v>2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83</v>
      </c>
      <c r="AY131" s="14" t="s">
        <v>246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94</v>
      </c>
      <c r="BK131" s="166">
        <f>ROUND(I131*H131,2)</f>
        <v>0</v>
      </c>
      <c r="BL131" s="14" t="s">
        <v>252</v>
      </c>
      <c r="BM131" s="165" t="s">
        <v>275</v>
      </c>
    </row>
    <row r="132" spans="1:65" s="2" customFormat="1" ht="21.75" customHeight="1">
      <c r="A132" s="29"/>
      <c r="B132" s="152"/>
      <c r="C132" s="172" t="s">
        <v>276</v>
      </c>
      <c r="D132" s="172" t="s">
        <v>295</v>
      </c>
      <c r="E132" s="173" t="s">
        <v>4322</v>
      </c>
      <c r="F132" s="174" t="s">
        <v>4323</v>
      </c>
      <c r="G132" s="175" t="s">
        <v>324</v>
      </c>
      <c r="H132" s="176">
        <v>2</v>
      </c>
      <c r="I132" s="177"/>
      <c r="J132" s="178">
        <f>ROUND(I132*H132,2)</f>
        <v>0</v>
      </c>
      <c r="K132" s="179"/>
      <c r="L132" s="180"/>
      <c r="M132" s="181" t="s">
        <v>1</v>
      </c>
      <c r="N132" s="182" t="s">
        <v>41</v>
      </c>
      <c r="O132" s="58"/>
      <c r="P132" s="163">
        <f>O132*H132</f>
        <v>0</v>
      </c>
      <c r="Q132" s="163">
        <v>0</v>
      </c>
      <c r="R132" s="163">
        <f>Q132*H132</f>
        <v>0</v>
      </c>
      <c r="S132" s="163">
        <v>0</v>
      </c>
      <c r="T132" s="16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261</v>
      </c>
      <c r="AT132" s="165" t="s">
        <v>295</v>
      </c>
      <c r="AU132" s="165" t="s">
        <v>83</v>
      </c>
      <c r="AY132" s="14" t="s">
        <v>246</v>
      </c>
      <c r="BE132" s="166">
        <f>IF(N132="základná",J132,0)</f>
        <v>0</v>
      </c>
      <c r="BF132" s="166">
        <f>IF(N132="znížená",J132,0)</f>
        <v>0</v>
      </c>
      <c r="BG132" s="166">
        <f>IF(N132="zákl. prenesená",J132,0)</f>
        <v>0</v>
      </c>
      <c r="BH132" s="166">
        <f>IF(N132="zníž. prenesená",J132,0)</f>
        <v>0</v>
      </c>
      <c r="BI132" s="166">
        <f>IF(N132="nulová",J132,0)</f>
        <v>0</v>
      </c>
      <c r="BJ132" s="14" t="s">
        <v>94</v>
      </c>
      <c r="BK132" s="166">
        <f>ROUND(I132*H132,2)</f>
        <v>0</v>
      </c>
      <c r="BL132" s="14" t="s">
        <v>252</v>
      </c>
      <c r="BM132" s="165" t="s">
        <v>280</v>
      </c>
    </row>
    <row r="133" spans="1:65" s="2" customFormat="1" ht="19.5">
      <c r="A133" s="29"/>
      <c r="B133" s="30"/>
      <c r="C133" s="29"/>
      <c r="D133" s="183" t="s">
        <v>298</v>
      </c>
      <c r="E133" s="29"/>
      <c r="F133" s="184" t="s">
        <v>4324</v>
      </c>
      <c r="G133" s="29"/>
      <c r="H133" s="29"/>
      <c r="I133" s="185"/>
      <c r="J133" s="29"/>
      <c r="K133" s="29"/>
      <c r="L133" s="30"/>
      <c r="M133" s="186"/>
      <c r="N133" s="187"/>
      <c r="O133" s="58"/>
      <c r="P133" s="58"/>
      <c r="Q133" s="58"/>
      <c r="R133" s="58"/>
      <c r="S133" s="58"/>
      <c r="T133" s="5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298</v>
      </c>
      <c r="AU133" s="14" t="s">
        <v>83</v>
      </c>
    </row>
    <row r="134" spans="1:65" s="2" customFormat="1" ht="16.5" customHeight="1">
      <c r="A134" s="29"/>
      <c r="B134" s="152"/>
      <c r="C134" s="153" t="s">
        <v>265</v>
      </c>
      <c r="D134" s="153" t="s">
        <v>248</v>
      </c>
      <c r="E134" s="154" t="s">
        <v>4325</v>
      </c>
      <c r="F134" s="155" t="s">
        <v>4326</v>
      </c>
      <c r="G134" s="156" t="s">
        <v>324</v>
      </c>
      <c r="H134" s="157">
        <v>1</v>
      </c>
      <c r="I134" s="158"/>
      <c r="J134" s="159">
        <f>ROUND(I134*H134,2)</f>
        <v>0</v>
      </c>
      <c r="K134" s="160"/>
      <c r="L134" s="30"/>
      <c r="M134" s="161" t="s">
        <v>1</v>
      </c>
      <c r="N134" s="162" t="s">
        <v>41</v>
      </c>
      <c r="O134" s="58"/>
      <c r="P134" s="163">
        <f>O134*H134</f>
        <v>0</v>
      </c>
      <c r="Q134" s="163">
        <v>0</v>
      </c>
      <c r="R134" s="163">
        <f>Q134*H134</f>
        <v>0</v>
      </c>
      <c r="S134" s="163">
        <v>0</v>
      </c>
      <c r="T134" s="164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83</v>
      </c>
      <c r="AY134" s="14" t="s">
        <v>246</v>
      </c>
      <c r="BE134" s="166">
        <f>IF(N134="základná",J134,0)</f>
        <v>0</v>
      </c>
      <c r="BF134" s="166">
        <f>IF(N134="znížená",J134,0)</f>
        <v>0</v>
      </c>
      <c r="BG134" s="166">
        <f>IF(N134="zákl. prenesená",J134,0)</f>
        <v>0</v>
      </c>
      <c r="BH134" s="166">
        <f>IF(N134="zníž. prenesená",J134,0)</f>
        <v>0</v>
      </c>
      <c r="BI134" s="166">
        <f>IF(N134="nulová",J134,0)</f>
        <v>0</v>
      </c>
      <c r="BJ134" s="14" t="s">
        <v>94</v>
      </c>
      <c r="BK134" s="166">
        <f>ROUND(I134*H134,2)</f>
        <v>0</v>
      </c>
      <c r="BL134" s="14" t="s">
        <v>252</v>
      </c>
      <c r="BM134" s="165" t="s">
        <v>283</v>
      </c>
    </row>
    <row r="135" spans="1:65" s="2" customFormat="1" ht="16.5" customHeight="1">
      <c r="A135" s="29"/>
      <c r="B135" s="152"/>
      <c r="C135" s="172" t="s">
        <v>310</v>
      </c>
      <c r="D135" s="172" t="s">
        <v>295</v>
      </c>
      <c r="E135" s="173" t="s">
        <v>4327</v>
      </c>
      <c r="F135" s="174" t="s">
        <v>4326</v>
      </c>
      <c r="G135" s="175" t="s">
        <v>324</v>
      </c>
      <c r="H135" s="176">
        <v>1</v>
      </c>
      <c r="I135" s="177"/>
      <c r="J135" s="178">
        <f>ROUND(I135*H135,2)</f>
        <v>0</v>
      </c>
      <c r="K135" s="179"/>
      <c r="L135" s="180"/>
      <c r="M135" s="181" t="s">
        <v>1</v>
      </c>
      <c r="N135" s="182" t="s">
        <v>41</v>
      </c>
      <c r="O135" s="58"/>
      <c r="P135" s="163">
        <f>O135*H135</f>
        <v>0</v>
      </c>
      <c r="Q135" s="163">
        <v>0</v>
      </c>
      <c r="R135" s="163">
        <f>Q135*H135</f>
        <v>0</v>
      </c>
      <c r="S135" s="163">
        <v>0</v>
      </c>
      <c r="T135" s="164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261</v>
      </c>
      <c r="AT135" s="165" t="s">
        <v>295</v>
      </c>
      <c r="AU135" s="165" t="s">
        <v>83</v>
      </c>
      <c r="AY135" s="14" t="s">
        <v>246</v>
      </c>
      <c r="BE135" s="166">
        <f>IF(N135="základná",J135,0)</f>
        <v>0</v>
      </c>
      <c r="BF135" s="166">
        <f>IF(N135="znížená",J135,0)</f>
        <v>0</v>
      </c>
      <c r="BG135" s="166">
        <f>IF(N135="zákl. prenesená",J135,0)</f>
        <v>0</v>
      </c>
      <c r="BH135" s="166">
        <f>IF(N135="zníž. prenesená",J135,0)</f>
        <v>0</v>
      </c>
      <c r="BI135" s="166">
        <f>IF(N135="nulová",J135,0)</f>
        <v>0</v>
      </c>
      <c r="BJ135" s="14" t="s">
        <v>94</v>
      </c>
      <c r="BK135" s="166">
        <f>ROUND(I135*H135,2)</f>
        <v>0</v>
      </c>
      <c r="BL135" s="14" t="s">
        <v>252</v>
      </c>
      <c r="BM135" s="165" t="s">
        <v>313</v>
      </c>
    </row>
    <row r="136" spans="1:65" s="2" customFormat="1" ht="19.5">
      <c r="A136" s="29"/>
      <c r="B136" s="30"/>
      <c r="C136" s="29"/>
      <c r="D136" s="183" t="s">
        <v>298</v>
      </c>
      <c r="E136" s="29"/>
      <c r="F136" s="184" t="s">
        <v>4328</v>
      </c>
      <c r="G136" s="29"/>
      <c r="H136" s="29"/>
      <c r="I136" s="185"/>
      <c r="J136" s="29"/>
      <c r="K136" s="29"/>
      <c r="L136" s="30"/>
      <c r="M136" s="186"/>
      <c r="N136" s="187"/>
      <c r="O136" s="58"/>
      <c r="P136" s="58"/>
      <c r="Q136" s="58"/>
      <c r="R136" s="58"/>
      <c r="S136" s="58"/>
      <c r="T136" s="5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298</v>
      </c>
      <c r="AU136" s="14" t="s">
        <v>83</v>
      </c>
    </row>
    <row r="137" spans="1:65" s="2" customFormat="1" ht="24.4" customHeight="1">
      <c r="A137" s="29"/>
      <c r="B137" s="152"/>
      <c r="C137" s="153" t="s">
        <v>268</v>
      </c>
      <c r="D137" s="153" t="s">
        <v>248</v>
      </c>
      <c r="E137" s="154" t="s">
        <v>4329</v>
      </c>
      <c r="F137" s="155" t="s">
        <v>4330</v>
      </c>
      <c r="G137" s="156" t="s">
        <v>324</v>
      </c>
      <c r="H137" s="157">
        <v>1</v>
      </c>
      <c r="I137" s="158"/>
      <c r="J137" s="159">
        <f>ROUND(I137*H137,2)</f>
        <v>0</v>
      </c>
      <c r="K137" s="160"/>
      <c r="L137" s="30"/>
      <c r="M137" s="161" t="s">
        <v>1</v>
      </c>
      <c r="N137" s="162" t="s">
        <v>41</v>
      </c>
      <c r="O137" s="58"/>
      <c r="P137" s="163">
        <f>O137*H137</f>
        <v>0</v>
      </c>
      <c r="Q137" s="163">
        <v>0</v>
      </c>
      <c r="R137" s="163">
        <f>Q137*H137</f>
        <v>0</v>
      </c>
      <c r="S137" s="163">
        <v>0</v>
      </c>
      <c r="T137" s="164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83</v>
      </c>
      <c r="AY137" s="14" t="s">
        <v>246</v>
      </c>
      <c r="BE137" s="166">
        <f>IF(N137="základná",J137,0)</f>
        <v>0</v>
      </c>
      <c r="BF137" s="166">
        <f>IF(N137="znížená",J137,0)</f>
        <v>0</v>
      </c>
      <c r="BG137" s="166">
        <f>IF(N137="zákl. prenesená",J137,0)</f>
        <v>0</v>
      </c>
      <c r="BH137" s="166">
        <f>IF(N137="zníž. prenesená",J137,0)</f>
        <v>0</v>
      </c>
      <c r="BI137" s="166">
        <f>IF(N137="nulová",J137,0)</f>
        <v>0</v>
      </c>
      <c r="BJ137" s="14" t="s">
        <v>94</v>
      </c>
      <c r="BK137" s="166">
        <f>ROUND(I137*H137,2)</f>
        <v>0</v>
      </c>
      <c r="BL137" s="14" t="s">
        <v>252</v>
      </c>
      <c r="BM137" s="165" t="s">
        <v>317</v>
      </c>
    </row>
    <row r="138" spans="1:65" s="2" customFormat="1" ht="24.4" customHeight="1">
      <c r="A138" s="29"/>
      <c r="B138" s="152"/>
      <c r="C138" s="172" t="s">
        <v>318</v>
      </c>
      <c r="D138" s="172" t="s">
        <v>295</v>
      </c>
      <c r="E138" s="173" t="s">
        <v>4331</v>
      </c>
      <c r="F138" s="174" t="s">
        <v>4330</v>
      </c>
      <c r="G138" s="175" t="s">
        <v>324</v>
      </c>
      <c r="H138" s="176">
        <v>1</v>
      </c>
      <c r="I138" s="177"/>
      <c r="J138" s="178">
        <f>ROUND(I138*H138,2)</f>
        <v>0</v>
      </c>
      <c r="K138" s="179"/>
      <c r="L138" s="180"/>
      <c r="M138" s="181" t="s">
        <v>1</v>
      </c>
      <c r="N138" s="182" t="s">
        <v>41</v>
      </c>
      <c r="O138" s="58"/>
      <c r="P138" s="163">
        <f>O138*H138</f>
        <v>0</v>
      </c>
      <c r="Q138" s="163">
        <v>0</v>
      </c>
      <c r="R138" s="163">
        <f>Q138*H138</f>
        <v>0</v>
      </c>
      <c r="S138" s="163">
        <v>0</v>
      </c>
      <c r="T138" s="164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83</v>
      </c>
      <c r="AY138" s="14" t="s">
        <v>246</v>
      </c>
      <c r="BE138" s="166">
        <f>IF(N138="základná",J138,0)</f>
        <v>0</v>
      </c>
      <c r="BF138" s="166">
        <f>IF(N138="znížená",J138,0)</f>
        <v>0</v>
      </c>
      <c r="BG138" s="166">
        <f>IF(N138="zákl. prenesená",J138,0)</f>
        <v>0</v>
      </c>
      <c r="BH138" s="166">
        <f>IF(N138="zníž. prenesená",J138,0)</f>
        <v>0</v>
      </c>
      <c r="BI138" s="166">
        <f>IF(N138="nulová",J138,0)</f>
        <v>0</v>
      </c>
      <c r="BJ138" s="14" t="s">
        <v>94</v>
      </c>
      <c r="BK138" s="166">
        <f>ROUND(I138*H138,2)</f>
        <v>0</v>
      </c>
      <c r="BL138" s="14" t="s">
        <v>252</v>
      </c>
      <c r="BM138" s="165" t="s">
        <v>321</v>
      </c>
    </row>
    <row r="139" spans="1:65" s="2" customFormat="1" ht="16.5" customHeight="1">
      <c r="A139" s="29"/>
      <c r="B139" s="152"/>
      <c r="C139" s="153" t="s">
        <v>272</v>
      </c>
      <c r="D139" s="153" t="s">
        <v>248</v>
      </c>
      <c r="E139" s="154" t="s">
        <v>4332</v>
      </c>
      <c r="F139" s="155" t="s">
        <v>4333</v>
      </c>
      <c r="G139" s="156" t="s">
        <v>324</v>
      </c>
      <c r="H139" s="157">
        <v>1</v>
      </c>
      <c r="I139" s="158"/>
      <c r="J139" s="159">
        <f>ROUND(I139*H139,2)</f>
        <v>0</v>
      </c>
      <c r="K139" s="160"/>
      <c r="L139" s="30"/>
      <c r="M139" s="161" t="s">
        <v>1</v>
      </c>
      <c r="N139" s="162" t="s">
        <v>41</v>
      </c>
      <c r="O139" s="58"/>
      <c r="P139" s="163">
        <f>O139*H139</f>
        <v>0</v>
      </c>
      <c r="Q139" s="163">
        <v>0</v>
      </c>
      <c r="R139" s="163">
        <f>Q139*H139</f>
        <v>0</v>
      </c>
      <c r="S139" s="163">
        <v>0</v>
      </c>
      <c r="T139" s="164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83</v>
      </c>
      <c r="AY139" s="14" t="s">
        <v>246</v>
      </c>
      <c r="BE139" s="166">
        <f>IF(N139="základná",J139,0)</f>
        <v>0</v>
      </c>
      <c r="BF139" s="166">
        <f>IF(N139="znížená",J139,0)</f>
        <v>0</v>
      </c>
      <c r="BG139" s="166">
        <f>IF(N139="zákl. prenesená",J139,0)</f>
        <v>0</v>
      </c>
      <c r="BH139" s="166">
        <f>IF(N139="zníž. prenesená",J139,0)</f>
        <v>0</v>
      </c>
      <c r="BI139" s="166">
        <f>IF(N139="nulová",J139,0)</f>
        <v>0</v>
      </c>
      <c r="BJ139" s="14" t="s">
        <v>94</v>
      </c>
      <c r="BK139" s="166">
        <f>ROUND(I139*H139,2)</f>
        <v>0</v>
      </c>
      <c r="BL139" s="14" t="s">
        <v>252</v>
      </c>
      <c r="BM139" s="165" t="s">
        <v>325</v>
      </c>
    </row>
    <row r="140" spans="1:65" s="2" customFormat="1" ht="16.5" customHeight="1">
      <c r="A140" s="29"/>
      <c r="B140" s="152"/>
      <c r="C140" s="172" t="s">
        <v>326</v>
      </c>
      <c r="D140" s="172" t="s">
        <v>295</v>
      </c>
      <c r="E140" s="173" t="s">
        <v>4334</v>
      </c>
      <c r="F140" s="174" t="s">
        <v>4333</v>
      </c>
      <c r="G140" s="175" t="s">
        <v>324</v>
      </c>
      <c r="H140" s="176">
        <v>1</v>
      </c>
      <c r="I140" s="177"/>
      <c r="J140" s="178">
        <f>ROUND(I140*H140,2)</f>
        <v>0</v>
      </c>
      <c r="K140" s="179"/>
      <c r="L140" s="180"/>
      <c r="M140" s="181" t="s">
        <v>1</v>
      </c>
      <c r="N140" s="182" t="s">
        <v>41</v>
      </c>
      <c r="O140" s="58"/>
      <c r="P140" s="163">
        <f>O140*H140</f>
        <v>0</v>
      </c>
      <c r="Q140" s="163">
        <v>0</v>
      </c>
      <c r="R140" s="163">
        <f>Q140*H140</f>
        <v>0</v>
      </c>
      <c r="S140" s="163">
        <v>0</v>
      </c>
      <c r="T140" s="164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261</v>
      </c>
      <c r="AT140" s="165" t="s">
        <v>295</v>
      </c>
      <c r="AU140" s="165" t="s">
        <v>83</v>
      </c>
      <c r="AY140" s="14" t="s">
        <v>246</v>
      </c>
      <c r="BE140" s="166">
        <f>IF(N140="základná",J140,0)</f>
        <v>0</v>
      </c>
      <c r="BF140" s="166">
        <f>IF(N140="znížená",J140,0)</f>
        <v>0</v>
      </c>
      <c r="BG140" s="166">
        <f>IF(N140="zákl. prenesená",J140,0)</f>
        <v>0</v>
      </c>
      <c r="BH140" s="166">
        <f>IF(N140="zníž. prenesená",J140,0)</f>
        <v>0</v>
      </c>
      <c r="BI140" s="166">
        <f>IF(N140="nulová",J140,0)</f>
        <v>0</v>
      </c>
      <c r="BJ140" s="14" t="s">
        <v>94</v>
      </c>
      <c r="BK140" s="166">
        <f>ROUND(I140*H140,2)</f>
        <v>0</v>
      </c>
      <c r="BL140" s="14" t="s">
        <v>252</v>
      </c>
      <c r="BM140" s="165" t="s">
        <v>329</v>
      </c>
    </row>
    <row r="141" spans="1:65" s="2" customFormat="1" ht="19.5">
      <c r="A141" s="29"/>
      <c r="B141" s="30"/>
      <c r="C141" s="29"/>
      <c r="D141" s="183" t="s">
        <v>298</v>
      </c>
      <c r="E141" s="29"/>
      <c r="F141" s="184" t="s">
        <v>4335</v>
      </c>
      <c r="G141" s="29"/>
      <c r="H141" s="29"/>
      <c r="I141" s="185"/>
      <c r="J141" s="29"/>
      <c r="K141" s="29"/>
      <c r="L141" s="30"/>
      <c r="M141" s="186"/>
      <c r="N141" s="187"/>
      <c r="O141" s="58"/>
      <c r="P141" s="58"/>
      <c r="Q141" s="58"/>
      <c r="R141" s="58"/>
      <c r="S141" s="58"/>
      <c r="T141" s="5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298</v>
      </c>
      <c r="AU141" s="14" t="s">
        <v>83</v>
      </c>
    </row>
    <row r="142" spans="1:65" s="2" customFormat="1" ht="16.5" customHeight="1">
      <c r="A142" s="29"/>
      <c r="B142" s="152"/>
      <c r="C142" s="153" t="s">
        <v>275</v>
      </c>
      <c r="D142" s="153" t="s">
        <v>248</v>
      </c>
      <c r="E142" s="154" t="s">
        <v>4336</v>
      </c>
      <c r="F142" s="155" t="s">
        <v>4337</v>
      </c>
      <c r="G142" s="156" t="s">
        <v>324</v>
      </c>
      <c r="H142" s="157">
        <v>38</v>
      </c>
      <c r="I142" s="158"/>
      <c r="J142" s="159">
        <f>ROUND(I142*H142,2)</f>
        <v>0</v>
      </c>
      <c r="K142" s="160"/>
      <c r="L142" s="30"/>
      <c r="M142" s="161" t="s">
        <v>1</v>
      </c>
      <c r="N142" s="162" t="s">
        <v>41</v>
      </c>
      <c r="O142" s="58"/>
      <c r="P142" s="163">
        <f>O142*H142</f>
        <v>0</v>
      </c>
      <c r="Q142" s="163">
        <v>0</v>
      </c>
      <c r="R142" s="163">
        <f>Q142*H142</f>
        <v>0</v>
      </c>
      <c r="S142" s="163">
        <v>0</v>
      </c>
      <c r="T142" s="164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83</v>
      </c>
      <c r="AY142" s="14" t="s">
        <v>246</v>
      </c>
      <c r="BE142" s="166">
        <f>IF(N142="základná",J142,0)</f>
        <v>0</v>
      </c>
      <c r="BF142" s="166">
        <f>IF(N142="znížená",J142,0)</f>
        <v>0</v>
      </c>
      <c r="BG142" s="166">
        <f>IF(N142="zákl. prenesená",J142,0)</f>
        <v>0</v>
      </c>
      <c r="BH142" s="166">
        <f>IF(N142="zníž. prenesená",J142,0)</f>
        <v>0</v>
      </c>
      <c r="BI142" s="166">
        <f>IF(N142="nulová",J142,0)</f>
        <v>0</v>
      </c>
      <c r="BJ142" s="14" t="s">
        <v>94</v>
      </c>
      <c r="BK142" s="166">
        <f>ROUND(I142*H142,2)</f>
        <v>0</v>
      </c>
      <c r="BL142" s="14" t="s">
        <v>252</v>
      </c>
      <c r="BM142" s="165" t="s">
        <v>332</v>
      </c>
    </row>
    <row r="143" spans="1:65" s="2" customFormat="1" ht="16.5" customHeight="1">
      <c r="A143" s="29"/>
      <c r="B143" s="152"/>
      <c r="C143" s="172" t="s">
        <v>333</v>
      </c>
      <c r="D143" s="172" t="s">
        <v>295</v>
      </c>
      <c r="E143" s="173" t="s">
        <v>4338</v>
      </c>
      <c r="F143" s="174" t="s">
        <v>4337</v>
      </c>
      <c r="G143" s="175" t="s">
        <v>324</v>
      </c>
      <c r="H143" s="176">
        <v>38</v>
      </c>
      <c r="I143" s="177"/>
      <c r="J143" s="178">
        <f>ROUND(I143*H143,2)</f>
        <v>0</v>
      </c>
      <c r="K143" s="179"/>
      <c r="L143" s="180"/>
      <c r="M143" s="181" t="s">
        <v>1</v>
      </c>
      <c r="N143" s="182" t="s">
        <v>41</v>
      </c>
      <c r="O143" s="58"/>
      <c r="P143" s="163">
        <f>O143*H143</f>
        <v>0</v>
      </c>
      <c r="Q143" s="163">
        <v>0</v>
      </c>
      <c r="R143" s="163">
        <f>Q143*H143</f>
        <v>0</v>
      </c>
      <c r="S143" s="163">
        <v>0</v>
      </c>
      <c r="T143" s="164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261</v>
      </c>
      <c r="AT143" s="165" t="s">
        <v>295</v>
      </c>
      <c r="AU143" s="165" t="s">
        <v>83</v>
      </c>
      <c r="AY143" s="14" t="s">
        <v>246</v>
      </c>
      <c r="BE143" s="166">
        <f>IF(N143="základná",J143,0)</f>
        <v>0</v>
      </c>
      <c r="BF143" s="166">
        <f>IF(N143="znížená",J143,0)</f>
        <v>0</v>
      </c>
      <c r="BG143" s="166">
        <f>IF(N143="zákl. prenesená",J143,0)</f>
        <v>0</v>
      </c>
      <c r="BH143" s="166">
        <f>IF(N143="zníž. prenesená",J143,0)</f>
        <v>0</v>
      </c>
      <c r="BI143" s="166">
        <f>IF(N143="nulová",J143,0)</f>
        <v>0</v>
      </c>
      <c r="BJ143" s="14" t="s">
        <v>94</v>
      </c>
      <c r="BK143" s="166">
        <f>ROUND(I143*H143,2)</f>
        <v>0</v>
      </c>
      <c r="BL143" s="14" t="s">
        <v>252</v>
      </c>
      <c r="BM143" s="165" t="s">
        <v>336</v>
      </c>
    </row>
    <row r="144" spans="1:65" s="2" customFormat="1" ht="19.5">
      <c r="A144" s="29"/>
      <c r="B144" s="30"/>
      <c r="C144" s="29"/>
      <c r="D144" s="183" t="s">
        <v>298</v>
      </c>
      <c r="E144" s="29"/>
      <c r="F144" s="184" t="s">
        <v>4339</v>
      </c>
      <c r="G144" s="29"/>
      <c r="H144" s="29"/>
      <c r="I144" s="185"/>
      <c r="J144" s="29"/>
      <c r="K144" s="29"/>
      <c r="L144" s="30"/>
      <c r="M144" s="186"/>
      <c r="N144" s="187"/>
      <c r="O144" s="58"/>
      <c r="P144" s="58"/>
      <c r="Q144" s="58"/>
      <c r="R144" s="58"/>
      <c r="S144" s="58"/>
      <c r="T144" s="5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298</v>
      </c>
      <c r="AU144" s="14" t="s">
        <v>83</v>
      </c>
    </row>
    <row r="145" spans="1:65" s="2" customFormat="1" ht="16.5" customHeight="1">
      <c r="A145" s="29"/>
      <c r="B145" s="152"/>
      <c r="C145" s="153" t="s">
        <v>280</v>
      </c>
      <c r="D145" s="153" t="s">
        <v>248</v>
      </c>
      <c r="E145" s="154" t="s">
        <v>4340</v>
      </c>
      <c r="F145" s="155" t="s">
        <v>4341</v>
      </c>
      <c r="G145" s="156" t="s">
        <v>324</v>
      </c>
      <c r="H145" s="157">
        <v>7</v>
      </c>
      <c r="I145" s="158"/>
      <c r="J145" s="159">
        <f>ROUND(I145*H145,2)</f>
        <v>0</v>
      </c>
      <c r="K145" s="160"/>
      <c r="L145" s="30"/>
      <c r="M145" s="161" t="s">
        <v>1</v>
      </c>
      <c r="N145" s="162" t="s">
        <v>41</v>
      </c>
      <c r="O145" s="58"/>
      <c r="P145" s="163">
        <f>O145*H145</f>
        <v>0</v>
      </c>
      <c r="Q145" s="163">
        <v>0</v>
      </c>
      <c r="R145" s="163">
        <f>Q145*H145</f>
        <v>0</v>
      </c>
      <c r="S145" s="163">
        <v>0</v>
      </c>
      <c r="T145" s="164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83</v>
      </c>
      <c r="AY145" s="14" t="s">
        <v>246</v>
      </c>
      <c r="BE145" s="166">
        <f>IF(N145="základná",J145,0)</f>
        <v>0</v>
      </c>
      <c r="BF145" s="166">
        <f>IF(N145="znížená",J145,0)</f>
        <v>0</v>
      </c>
      <c r="BG145" s="166">
        <f>IF(N145="zákl. prenesená",J145,0)</f>
        <v>0</v>
      </c>
      <c r="BH145" s="166">
        <f>IF(N145="zníž. prenesená",J145,0)</f>
        <v>0</v>
      </c>
      <c r="BI145" s="166">
        <f>IF(N145="nulová",J145,0)</f>
        <v>0</v>
      </c>
      <c r="BJ145" s="14" t="s">
        <v>94</v>
      </c>
      <c r="BK145" s="166">
        <f>ROUND(I145*H145,2)</f>
        <v>0</v>
      </c>
      <c r="BL145" s="14" t="s">
        <v>252</v>
      </c>
      <c r="BM145" s="165" t="s">
        <v>340</v>
      </c>
    </row>
    <row r="146" spans="1:65" s="2" customFormat="1" ht="16.5" customHeight="1">
      <c r="A146" s="29"/>
      <c r="B146" s="152"/>
      <c r="C146" s="172" t="s">
        <v>341</v>
      </c>
      <c r="D146" s="172" t="s">
        <v>295</v>
      </c>
      <c r="E146" s="173" t="s">
        <v>4342</v>
      </c>
      <c r="F146" s="174" t="s">
        <v>4341</v>
      </c>
      <c r="G146" s="175" t="s">
        <v>324</v>
      </c>
      <c r="H146" s="176">
        <v>7</v>
      </c>
      <c r="I146" s="177"/>
      <c r="J146" s="178">
        <f>ROUND(I146*H146,2)</f>
        <v>0</v>
      </c>
      <c r="K146" s="179"/>
      <c r="L146" s="180"/>
      <c r="M146" s="181" t="s">
        <v>1</v>
      </c>
      <c r="N146" s="182" t="s">
        <v>41</v>
      </c>
      <c r="O146" s="58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261</v>
      </c>
      <c r="AT146" s="165" t="s">
        <v>295</v>
      </c>
      <c r="AU146" s="165" t="s">
        <v>83</v>
      </c>
      <c r="AY146" s="14" t="s">
        <v>246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94</v>
      </c>
      <c r="BK146" s="166">
        <f>ROUND(I146*H146,2)</f>
        <v>0</v>
      </c>
      <c r="BL146" s="14" t="s">
        <v>252</v>
      </c>
      <c r="BM146" s="165" t="s">
        <v>344</v>
      </c>
    </row>
    <row r="147" spans="1:65" s="2" customFormat="1" ht="19.5">
      <c r="A147" s="29"/>
      <c r="B147" s="30"/>
      <c r="C147" s="29"/>
      <c r="D147" s="183" t="s">
        <v>298</v>
      </c>
      <c r="E147" s="29"/>
      <c r="F147" s="184" t="s">
        <v>4343</v>
      </c>
      <c r="G147" s="29"/>
      <c r="H147" s="29"/>
      <c r="I147" s="185"/>
      <c r="J147" s="29"/>
      <c r="K147" s="29"/>
      <c r="L147" s="30"/>
      <c r="M147" s="186"/>
      <c r="N147" s="187"/>
      <c r="O147" s="58"/>
      <c r="P147" s="58"/>
      <c r="Q147" s="58"/>
      <c r="R147" s="58"/>
      <c r="S147" s="58"/>
      <c r="T147" s="5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298</v>
      </c>
      <c r="AU147" s="14" t="s">
        <v>83</v>
      </c>
    </row>
    <row r="148" spans="1:65" s="2" customFormat="1" ht="16.5" customHeight="1">
      <c r="A148" s="29"/>
      <c r="B148" s="152"/>
      <c r="C148" s="153" t="s">
        <v>283</v>
      </c>
      <c r="D148" s="153" t="s">
        <v>248</v>
      </c>
      <c r="E148" s="154" t="s">
        <v>4344</v>
      </c>
      <c r="F148" s="155" t="s">
        <v>4345</v>
      </c>
      <c r="G148" s="156" t="s">
        <v>324</v>
      </c>
      <c r="H148" s="157">
        <v>45</v>
      </c>
      <c r="I148" s="158"/>
      <c r="J148" s="159">
        <f>ROUND(I148*H148,2)</f>
        <v>0</v>
      </c>
      <c r="K148" s="160"/>
      <c r="L148" s="30"/>
      <c r="M148" s="161" t="s">
        <v>1</v>
      </c>
      <c r="N148" s="162" t="s">
        <v>41</v>
      </c>
      <c r="O148" s="58"/>
      <c r="P148" s="163">
        <f>O148*H148</f>
        <v>0</v>
      </c>
      <c r="Q148" s="163">
        <v>0</v>
      </c>
      <c r="R148" s="163">
        <f>Q148*H148</f>
        <v>0</v>
      </c>
      <c r="S148" s="163">
        <v>0</v>
      </c>
      <c r="T148" s="164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83</v>
      </c>
      <c r="AY148" s="14" t="s">
        <v>246</v>
      </c>
      <c r="BE148" s="166">
        <f>IF(N148="základná",J148,0)</f>
        <v>0</v>
      </c>
      <c r="BF148" s="166">
        <f>IF(N148="znížená",J148,0)</f>
        <v>0</v>
      </c>
      <c r="BG148" s="166">
        <f>IF(N148="zákl. prenesená",J148,0)</f>
        <v>0</v>
      </c>
      <c r="BH148" s="166">
        <f>IF(N148="zníž. prenesená",J148,0)</f>
        <v>0</v>
      </c>
      <c r="BI148" s="166">
        <f>IF(N148="nulová",J148,0)</f>
        <v>0</v>
      </c>
      <c r="BJ148" s="14" t="s">
        <v>94</v>
      </c>
      <c r="BK148" s="166">
        <f>ROUND(I148*H148,2)</f>
        <v>0</v>
      </c>
      <c r="BL148" s="14" t="s">
        <v>252</v>
      </c>
      <c r="BM148" s="165" t="s">
        <v>347</v>
      </c>
    </row>
    <row r="149" spans="1:65" s="2" customFormat="1" ht="16.5" customHeight="1">
      <c r="A149" s="29"/>
      <c r="B149" s="152"/>
      <c r="C149" s="172" t="s">
        <v>348</v>
      </c>
      <c r="D149" s="172" t="s">
        <v>295</v>
      </c>
      <c r="E149" s="173" t="s">
        <v>4346</v>
      </c>
      <c r="F149" s="174" t="s">
        <v>4345</v>
      </c>
      <c r="G149" s="175" t="s">
        <v>324</v>
      </c>
      <c r="H149" s="176">
        <v>45</v>
      </c>
      <c r="I149" s="177"/>
      <c r="J149" s="178">
        <f>ROUND(I149*H149,2)</f>
        <v>0</v>
      </c>
      <c r="K149" s="179"/>
      <c r="L149" s="180"/>
      <c r="M149" s="181" t="s">
        <v>1</v>
      </c>
      <c r="N149" s="182" t="s">
        <v>41</v>
      </c>
      <c r="O149" s="58"/>
      <c r="P149" s="163">
        <f>O149*H149</f>
        <v>0</v>
      </c>
      <c r="Q149" s="163">
        <v>0</v>
      </c>
      <c r="R149" s="163">
        <f>Q149*H149</f>
        <v>0</v>
      </c>
      <c r="S149" s="163">
        <v>0</v>
      </c>
      <c r="T149" s="164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261</v>
      </c>
      <c r="AT149" s="165" t="s">
        <v>295</v>
      </c>
      <c r="AU149" s="165" t="s">
        <v>83</v>
      </c>
      <c r="AY149" s="14" t="s">
        <v>246</v>
      </c>
      <c r="BE149" s="166">
        <f>IF(N149="základná",J149,0)</f>
        <v>0</v>
      </c>
      <c r="BF149" s="166">
        <f>IF(N149="znížená",J149,0)</f>
        <v>0</v>
      </c>
      <c r="BG149" s="166">
        <f>IF(N149="zákl. prenesená",J149,0)</f>
        <v>0</v>
      </c>
      <c r="BH149" s="166">
        <f>IF(N149="zníž. prenesená",J149,0)</f>
        <v>0</v>
      </c>
      <c r="BI149" s="166">
        <f>IF(N149="nulová",J149,0)</f>
        <v>0</v>
      </c>
      <c r="BJ149" s="14" t="s">
        <v>94</v>
      </c>
      <c r="BK149" s="166">
        <f>ROUND(I149*H149,2)</f>
        <v>0</v>
      </c>
      <c r="BL149" s="14" t="s">
        <v>252</v>
      </c>
      <c r="BM149" s="165" t="s">
        <v>351</v>
      </c>
    </row>
    <row r="150" spans="1:65" s="2" customFormat="1" ht="19.5">
      <c r="A150" s="29"/>
      <c r="B150" s="30"/>
      <c r="C150" s="29"/>
      <c r="D150" s="183" t="s">
        <v>298</v>
      </c>
      <c r="E150" s="29"/>
      <c r="F150" s="184" t="s">
        <v>4347</v>
      </c>
      <c r="G150" s="29"/>
      <c r="H150" s="29"/>
      <c r="I150" s="185"/>
      <c r="J150" s="29"/>
      <c r="K150" s="29"/>
      <c r="L150" s="30"/>
      <c r="M150" s="186"/>
      <c r="N150" s="187"/>
      <c r="O150" s="58"/>
      <c r="P150" s="58"/>
      <c r="Q150" s="58"/>
      <c r="R150" s="58"/>
      <c r="S150" s="58"/>
      <c r="T150" s="5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298</v>
      </c>
      <c r="AU150" s="14" t="s">
        <v>83</v>
      </c>
    </row>
    <row r="151" spans="1:65" s="2" customFormat="1" ht="16.5" customHeight="1">
      <c r="A151" s="29"/>
      <c r="B151" s="152"/>
      <c r="C151" s="153" t="s">
        <v>313</v>
      </c>
      <c r="D151" s="153" t="s">
        <v>248</v>
      </c>
      <c r="E151" s="154" t="s">
        <v>4348</v>
      </c>
      <c r="F151" s="155" t="s">
        <v>4349</v>
      </c>
      <c r="G151" s="156" t="s">
        <v>324</v>
      </c>
      <c r="H151" s="157">
        <v>15</v>
      </c>
      <c r="I151" s="158"/>
      <c r="J151" s="159">
        <f>ROUND(I151*H151,2)</f>
        <v>0</v>
      </c>
      <c r="K151" s="160"/>
      <c r="L151" s="30"/>
      <c r="M151" s="161" t="s">
        <v>1</v>
      </c>
      <c r="N151" s="162" t="s">
        <v>41</v>
      </c>
      <c r="O151" s="58"/>
      <c r="P151" s="163">
        <f>O151*H151</f>
        <v>0</v>
      </c>
      <c r="Q151" s="163">
        <v>0</v>
      </c>
      <c r="R151" s="163">
        <f>Q151*H151</f>
        <v>0</v>
      </c>
      <c r="S151" s="163">
        <v>0</v>
      </c>
      <c r="T151" s="164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83</v>
      </c>
      <c r="AY151" s="14" t="s">
        <v>246</v>
      </c>
      <c r="BE151" s="166">
        <f>IF(N151="základná",J151,0)</f>
        <v>0</v>
      </c>
      <c r="BF151" s="166">
        <f>IF(N151="znížená",J151,0)</f>
        <v>0</v>
      </c>
      <c r="BG151" s="166">
        <f>IF(N151="zákl. prenesená",J151,0)</f>
        <v>0</v>
      </c>
      <c r="BH151" s="166">
        <f>IF(N151="zníž. prenesená",J151,0)</f>
        <v>0</v>
      </c>
      <c r="BI151" s="166">
        <f>IF(N151="nulová",J151,0)</f>
        <v>0</v>
      </c>
      <c r="BJ151" s="14" t="s">
        <v>94</v>
      </c>
      <c r="BK151" s="166">
        <f>ROUND(I151*H151,2)</f>
        <v>0</v>
      </c>
      <c r="BL151" s="14" t="s">
        <v>252</v>
      </c>
      <c r="BM151" s="165" t="s">
        <v>354</v>
      </c>
    </row>
    <row r="152" spans="1:65" s="2" customFormat="1" ht="16.5" customHeight="1">
      <c r="A152" s="29"/>
      <c r="B152" s="152"/>
      <c r="C152" s="172" t="s">
        <v>7</v>
      </c>
      <c r="D152" s="172" t="s">
        <v>295</v>
      </c>
      <c r="E152" s="173" t="s">
        <v>4350</v>
      </c>
      <c r="F152" s="174" t="s">
        <v>4349</v>
      </c>
      <c r="G152" s="175" t="s">
        <v>324</v>
      </c>
      <c r="H152" s="176">
        <v>15</v>
      </c>
      <c r="I152" s="177"/>
      <c r="J152" s="178">
        <f>ROUND(I152*H152,2)</f>
        <v>0</v>
      </c>
      <c r="K152" s="179"/>
      <c r="L152" s="180"/>
      <c r="M152" s="181" t="s">
        <v>1</v>
      </c>
      <c r="N152" s="182" t="s">
        <v>41</v>
      </c>
      <c r="O152" s="58"/>
      <c r="P152" s="163">
        <f>O152*H152</f>
        <v>0</v>
      </c>
      <c r="Q152" s="163">
        <v>0</v>
      </c>
      <c r="R152" s="163">
        <f>Q152*H152</f>
        <v>0</v>
      </c>
      <c r="S152" s="163">
        <v>0</v>
      </c>
      <c r="T152" s="164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261</v>
      </c>
      <c r="AT152" s="165" t="s">
        <v>295</v>
      </c>
      <c r="AU152" s="165" t="s">
        <v>83</v>
      </c>
      <c r="AY152" s="14" t="s">
        <v>246</v>
      </c>
      <c r="BE152" s="166">
        <f>IF(N152="základná",J152,0)</f>
        <v>0</v>
      </c>
      <c r="BF152" s="166">
        <f>IF(N152="znížená",J152,0)</f>
        <v>0</v>
      </c>
      <c r="BG152" s="166">
        <f>IF(N152="zákl. prenesená",J152,0)</f>
        <v>0</v>
      </c>
      <c r="BH152" s="166">
        <f>IF(N152="zníž. prenesená",J152,0)</f>
        <v>0</v>
      </c>
      <c r="BI152" s="166">
        <f>IF(N152="nulová",J152,0)</f>
        <v>0</v>
      </c>
      <c r="BJ152" s="14" t="s">
        <v>94</v>
      </c>
      <c r="BK152" s="166">
        <f>ROUND(I152*H152,2)</f>
        <v>0</v>
      </c>
      <c r="BL152" s="14" t="s">
        <v>252</v>
      </c>
      <c r="BM152" s="165" t="s">
        <v>357</v>
      </c>
    </row>
    <row r="153" spans="1:65" s="2" customFormat="1" ht="19.5">
      <c r="A153" s="29"/>
      <c r="B153" s="30"/>
      <c r="C153" s="29"/>
      <c r="D153" s="183" t="s">
        <v>298</v>
      </c>
      <c r="E153" s="29"/>
      <c r="F153" s="184" t="s">
        <v>4351</v>
      </c>
      <c r="G153" s="29"/>
      <c r="H153" s="29"/>
      <c r="I153" s="185"/>
      <c r="J153" s="29"/>
      <c r="K153" s="29"/>
      <c r="L153" s="30"/>
      <c r="M153" s="186"/>
      <c r="N153" s="187"/>
      <c r="O153" s="58"/>
      <c r="P153" s="58"/>
      <c r="Q153" s="58"/>
      <c r="R153" s="58"/>
      <c r="S153" s="58"/>
      <c r="T153" s="5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298</v>
      </c>
      <c r="AU153" s="14" t="s">
        <v>83</v>
      </c>
    </row>
    <row r="154" spans="1:65" s="2" customFormat="1" ht="16.5" customHeight="1">
      <c r="A154" s="29"/>
      <c r="B154" s="152"/>
      <c r="C154" s="153" t="s">
        <v>317</v>
      </c>
      <c r="D154" s="153" t="s">
        <v>248</v>
      </c>
      <c r="E154" s="154" t="s">
        <v>4352</v>
      </c>
      <c r="F154" s="155" t="s">
        <v>4353</v>
      </c>
      <c r="G154" s="156" t="s">
        <v>324</v>
      </c>
      <c r="H154" s="157">
        <v>15</v>
      </c>
      <c r="I154" s="158"/>
      <c r="J154" s="159">
        <f>ROUND(I154*H154,2)</f>
        <v>0</v>
      </c>
      <c r="K154" s="160"/>
      <c r="L154" s="30"/>
      <c r="M154" s="161" t="s">
        <v>1</v>
      </c>
      <c r="N154" s="162" t="s">
        <v>41</v>
      </c>
      <c r="O154" s="58"/>
      <c r="P154" s="163">
        <f>O154*H154</f>
        <v>0</v>
      </c>
      <c r="Q154" s="163">
        <v>0</v>
      </c>
      <c r="R154" s="163">
        <f>Q154*H154</f>
        <v>0</v>
      </c>
      <c r="S154" s="163">
        <v>0</v>
      </c>
      <c r="T154" s="164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83</v>
      </c>
      <c r="AY154" s="14" t="s">
        <v>246</v>
      </c>
      <c r="BE154" s="166">
        <f>IF(N154="základná",J154,0)</f>
        <v>0</v>
      </c>
      <c r="BF154" s="166">
        <f>IF(N154="znížená",J154,0)</f>
        <v>0</v>
      </c>
      <c r="BG154" s="166">
        <f>IF(N154="zákl. prenesená",J154,0)</f>
        <v>0</v>
      </c>
      <c r="BH154" s="166">
        <f>IF(N154="zníž. prenesená",J154,0)</f>
        <v>0</v>
      </c>
      <c r="BI154" s="166">
        <f>IF(N154="nulová",J154,0)</f>
        <v>0</v>
      </c>
      <c r="BJ154" s="14" t="s">
        <v>94</v>
      </c>
      <c r="BK154" s="166">
        <f>ROUND(I154*H154,2)</f>
        <v>0</v>
      </c>
      <c r="BL154" s="14" t="s">
        <v>252</v>
      </c>
      <c r="BM154" s="165" t="s">
        <v>360</v>
      </c>
    </row>
    <row r="155" spans="1:65" s="2" customFormat="1" ht="16.5" customHeight="1">
      <c r="A155" s="29"/>
      <c r="B155" s="152"/>
      <c r="C155" s="172" t="s">
        <v>361</v>
      </c>
      <c r="D155" s="172" t="s">
        <v>295</v>
      </c>
      <c r="E155" s="173" t="s">
        <v>4354</v>
      </c>
      <c r="F155" s="174" t="s">
        <v>4353</v>
      </c>
      <c r="G155" s="175" t="s">
        <v>324</v>
      </c>
      <c r="H155" s="176">
        <v>15</v>
      </c>
      <c r="I155" s="177"/>
      <c r="J155" s="178">
        <f>ROUND(I155*H155,2)</f>
        <v>0</v>
      </c>
      <c r="K155" s="179"/>
      <c r="L155" s="180"/>
      <c r="M155" s="181" t="s">
        <v>1</v>
      </c>
      <c r="N155" s="182" t="s">
        <v>41</v>
      </c>
      <c r="O155" s="58"/>
      <c r="P155" s="163">
        <f>O155*H155</f>
        <v>0</v>
      </c>
      <c r="Q155" s="163">
        <v>0</v>
      </c>
      <c r="R155" s="163">
        <f>Q155*H155</f>
        <v>0</v>
      </c>
      <c r="S155" s="163">
        <v>0</v>
      </c>
      <c r="T155" s="164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261</v>
      </c>
      <c r="AT155" s="165" t="s">
        <v>295</v>
      </c>
      <c r="AU155" s="165" t="s">
        <v>83</v>
      </c>
      <c r="AY155" s="14" t="s">
        <v>246</v>
      </c>
      <c r="BE155" s="166">
        <f>IF(N155="základná",J155,0)</f>
        <v>0</v>
      </c>
      <c r="BF155" s="166">
        <f>IF(N155="znížená",J155,0)</f>
        <v>0</v>
      </c>
      <c r="BG155" s="166">
        <f>IF(N155="zákl. prenesená",J155,0)</f>
        <v>0</v>
      </c>
      <c r="BH155" s="166">
        <f>IF(N155="zníž. prenesená",J155,0)</f>
        <v>0</v>
      </c>
      <c r="BI155" s="166">
        <f>IF(N155="nulová",J155,0)</f>
        <v>0</v>
      </c>
      <c r="BJ155" s="14" t="s">
        <v>94</v>
      </c>
      <c r="BK155" s="166">
        <f>ROUND(I155*H155,2)</f>
        <v>0</v>
      </c>
      <c r="BL155" s="14" t="s">
        <v>252</v>
      </c>
      <c r="BM155" s="165" t="s">
        <v>364</v>
      </c>
    </row>
    <row r="156" spans="1:65" s="2" customFormat="1" ht="19.5">
      <c r="A156" s="29"/>
      <c r="B156" s="30"/>
      <c r="C156" s="29"/>
      <c r="D156" s="183" t="s">
        <v>298</v>
      </c>
      <c r="E156" s="29"/>
      <c r="F156" s="184" t="s">
        <v>4355</v>
      </c>
      <c r="G156" s="29"/>
      <c r="H156" s="29"/>
      <c r="I156" s="185"/>
      <c r="J156" s="29"/>
      <c r="K156" s="29"/>
      <c r="L156" s="30"/>
      <c r="M156" s="186"/>
      <c r="N156" s="187"/>
      <c r="O156" s="58"/>
      <c r="P156" s="58"/>
      <c r="Q156" s="58"/>
      <c r="R156" s="58"/>
      <c r="S156" s="58"/>
      <c r="T156" s="5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298</v>
      </c>
      <c r="AU156" s="14" t="s">
        <v>83</v>
      </c>
    </row>
    <row r="157" spans="1:65" s="2" customFormat="1" ht="16.5" customHeight="1">
      <c r="A157" s="29"/>
      <c r="B157" s="152"/>
      <c r="C157" s="153" t="s">
        <v>321</v>
      </c>
      <c r="D157" s="153" t="s">
        <v>248</v>
      </c>
      <c r="E157" s="154" t="s">
        <v>4356</v>
      </c>
      <c r="F157" s="155" t="s">
        <v>4357</v>
      </c>
      <c r="G157" s="156" t="s">
        <v>324</v>
      </c>
      <c r="H157" s="157">
        <v>24</v>
      </c>
      <c r="I157" s="158"/>
      <c r="J157" s="159">
        <f>ROUND(I157*H157,2)</f>
        <v>0</v>
      </c>
      <c r="K157" s="160"/>
      <c r="L157" s="30"/>
      <c r="M157" s="161" t="s">
        <v>1</v>
      </c>
      <c r="N157" s="162" t="s">
        <v>41</v>
      </c>
      <c r="O157" s="58"/>
      <c r="P157" s="163">
        <f>O157*H157</f>
        <v>0</v>
      </c>
      <c r="Q157" s="163">
        <v>0</v>
      </c>
      <c r="R157" s="163">
        <f>Q157*H157</f>
        <v>0</v>
      </c>
      <c r="S157" s="163">
        <v>0</v>
      </c>
      <c r="T157" s="164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83</v>
      </c>
      <c r="AY157" s="14" t="s">
        <v>246</v>
      </c>
      <c r="BE157" s="166">
        <f>IF(N157="základná",J157,0)</f>
        <v>0</v>
      </c>
      <c r="BF157" s="166">
        <f>IF(N157="znížená",J157,0)</f>
        <v>0</v>
      </c>
      <c r="BG157" s="166">
        <f>IF(N157="zákl. prenesená",J157,0)</f>
        <v>0</v>
      </c>
      <c r="BH157" s="166">
        <f>IF(N157="zníž. prenesená",J157,0)</f>
        <v>0</v>
      </c>
      <c r="BI157" s="166">
        <f>IF(N157="nulová",J157,0)</f>
        <v>0</v>
      </c>
      <c r="BJ157" s="14" t="s">
        <v>94</v>
      </c>
      <c r="BK157" s="166">
        <f>ROUND(I157*H157,2)</f>
        <v>0</v>
      </c>
      <c r="BL157" s="14" t="s">
        <v>252</v>
      </c>
      <c r="BM157" s="165" t="s">
        <v>367</v>
      </c>
    </row>
    <row r="158" spans="1:65" s="2" customFormat="1" ht="16.5" customHeight="1">
      <c r="A158" s="29"/>
      <c r="B158" s="152"/>
      <c r="C158" s="172" t="s">
        <v>368</v>
      </c>
      <c r="D158" s="172" t="s">
        <v>295</v>
      </c>
      <c r="E158" s="173" t="s">
        <v>4358</v>
      </c>
      <c r="F158" s="174" t="s">
        <v>4357</v>
      </c>
      <c r="G158" s="175" t="s">
        <v>324</v>
      </c>
      <c r="H158" s="176">
        <v>24</v>
      </c>
      <c r="I158" s="177"/>
      <c r="J158" s="178">
        <f>ROUND(I158*H158,2)</f>
        <v>0</v>
      </c>
      <c r="K158" s="179"/>
      <c r="L158" s="180"/>
      <c r="M158" s="181" t="s">
        <v>1</v>
      </c>
      <c r="N158" s="182" t="s">
        <v>41</v>
      </c>
      <c r="O158" s="58"/>
      <c r="P158" s="163">
        <f>O158*H158</f>
        <v>0</v>
      </c>
      <c r="Q158" s="163">
        <v>0</v>
      </c>
      <c r="R158" s="163">
        <f>Q158*H158</f>
        <v>0</v>
      </c>
      <c r="S158" s="163">
        <v>0</v>
      </c>
      <c r="T158" s="164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261</v>
      </c>
      <c r="AT158" s="165" t="s">
        <v>295</v>
      </c>
      <c r="AU158" s="165" t="s">
        <v>83</v>
      </c>
      <c r="AY158" s="14" t="s">
        <v>246</v>
      </c>
      <c r="BE158" s="166">
        <f>IF(N158="základná",J158,0)</f>
        <v>0</v>
      </c>
      <c r="BF158" s="166">
        <f>IF(N158="znížená",J158,0)</f>
        <v>0</v>
      </c>
      <c r="BG158" s="166">
        <f>IF(N158="zákl. prenesená",J158,0)</f>
        <v>0</v>
      </c>
      <c r="BH158" s="166">
        <f>IF(N158="zníž. prenesená",J158,0)</f>
        <v>0</v>
      </c>
      <c r="BI158" s="166">
        <f>IF(N158="nulová",J158,0)</f>
        <v>0</v>
      </c>
      <c r="BJ158" s="14" t="s">
        <v>94</v>
      </c>
      <c r="BK158" s="166">
        <f>ROUND(I158*H158,2)</f>
        <v>0</v>
      </c>
      <c r="BL158" s="14" t="s">
        <v>252</v>
      </c>
      <c r="BM158" s="165" t="s">
        <v>372</v>
      </c>
    </row>
    <row r="159" spans="1:65" s="2" customFormat="1" ht="19.5">
      <c r="A159" s="29"/>
      <c r="B159" s="30"/>
      <c r="C159" s="29"/>
      <c r="D159" s="183" t="s">
        <v>298</v>
      </c>
      <c r="E159" s="29"/>
      <c r="F159" s="184" t="s">
        <v>4359</v>
      </c>
      <c r="G159" s="29"/>
      <c r="H159" s="29"/>
      <c r="I159" s="185"/>
      <c r="J159" s="29"/>
      <c r="K159" s="29"/>
      <c r="L159" s="30"/>
      <c r="M159" s="186"/>
      <c r="N159" s="187"/>
      <c r="O159" s="58"/>
      <c r="P159" s="58"/>
      <c r="Q159" s="58"/>
      <c r="R159" s="58"/>
      <c r="S159" s="58"/>
      <c r="T159" s="5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298</v>
      </c>
      <c r="AU159" s="14" t="s">
        <v>83</v>
      </c>
    </row>
    <row r="160" spans="1:65" s="2" customFormat="1" ht="16.5" customHeight="1">
      <c r="A160" s="29"/>
      <c r="B160" s="152"/>
      <c r="C160" s="153" t="s">
        <v>325</v>
      </c>
      <c r="D160" s="153" t="s">
        <v>248</v>
      </c>
      <c r="E160" s="154" t="s">
        <v>4360</v>
      </c>
      <c r="F160" s="155" t="s">
        <v>4361</v>
      </c>
      <c r="G160" s="156" t="s">
        <v>324</v>
      </c>
      <c r="H160" s="157">
        <v>32</v>
      </c>
      <c r="I160" s="158"/>
      <c r="J160" s="159">
        <f>ROUND(I160*H160,2)</f>
        <v>0</v>
      </c>
      <c r="K160" s="160"/>
      <c r="L160" s="30"/>
      <c r="M160" s="161" t="s">
        <v>1</v>
      </c>
      <c r="N160" s="162" t="s">
        <v>41</v>
      </c>
      <c r="O160" s="58"/>
      <c r="P160" s="163">
        <f>O160*H160</f>
        <v>0</v>
      </c>
      <c r="Q160" s="163">
        <v>0</v>
      </c>
      <c r="R160" s="163">
        <f>Q160*H160</f>
        <v>0</v>
      </c>
      <c r="S160" s="163">
        <v>0</v>
      </c>
      <c r="T160" s="164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252</v>
      </c>
      <c r="AT160" s="165" t="s">
        <v>248</v>
      </c>
      <c r="AU160" s="165" t="s">
        <v>83</v>
      </c>
      <c r="AY160" s="14" t="s">
        <v>246</v>
      </c>
      <c r="BE160" s="166">
        <f>IF(N160="základná",J160,0)</f>
        <v>0</v>
      </c>
      <c r="BF160" s="166">
        <f>IF(N160="znížená",J160,0)</f>
        <v>0</v>
      </c>
      <c r="BG160" s="166">
        <f>IF(N160="zákl. prenesená",J160,0)</f>
        <v>0</v>
      </c>
      <c r="BH160" s="166">
        <f>IF(N160="zníž. prenesená",J160,0)</f>
        <v>0</v>
      </c>
      <c r="BI160" s="166">
        <f>IF(N160="nulová",J160,0)</f>
        <v>0</v>
      </c>
      <c r="BJ160" s="14" t="s">
        <v>94</v>
      </c>
      <c r="BK160" s="166">
        <f>ROUND(I160*H160,2)</f>
        <v>0</v>
      </c>
      <c r="BL160" s="14" t="s">
        <v>252</v>
      </c>
      <c r="BM160" s="165" t="s">
        <v>375</v>
      </c>
    </row>
    <row r="161" spans="1:65" s="2" customFormat="1" ht="16.5" customHeight="1">
      <c r="A161" s="29"/>
      <c r="B161" s="152"/>
      <c r="C161" s="172" t="s">
        <v>376</v>
      </c>
      <c r="D161" s="172" t="s">
        <v>295</v>
      </c>
      <c r="E161" s="173" t="s">
        <v>4362</v>
      </c>
      <c r="F161" s="174" t="s">
        <v>4361</v>
      </c>
      <c r="G161" s="175" t="s">
        <v>324</v>
      </c>
      <c r="H161" s="176">
        <v>32</v>
      </c>
      <c r="I161" s="177"/>
      <c r="J161" s="178">
        <f>ROUND(I161*H161,2)</f>
        <v>0</v>
      </c>
      <c r="K161" s="179"/>
      <c r="L161" s="180"/>
      <c r="M161" s="181" t="s">
        <v>1</v>
      </c>
      <c r="N161" s="182" t="s">
        <v>41</v>
      </c>
      <c r="O161" s="58"/>
      <c r="P161" s="163">
        <f>O161*H161</f>
        <v>0</v>
      </c>
      <c r="Q161" s="163">
        <v>0</v>
      </c>
      <c r="R161" s="163">
        <f>Q161*H161</f>
        <v>0</v>
      </c>
      <c r="S161" s="163">
        <v>0</v>
      </c>
      <c r="T161" s="164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261</v>
      </c>
      <c r="AT161" s="165" t="s">
        <v>295</v>
      </c>
      <c r="AU161" s="165" t="s">
        <v>83</v>
      </c>
      <c r="AY161" s="14" t="s">
        <v>246</v>
      </c>
      <c r="BE161" s="166">
        <f>IF(N161="základná",J161,0)</f>
        <v>0</v>
      </c>
      <c r="BF161" s="166">
        <f>IF(N161="znížená",J161,0)</f>
        <v>0</v>
      </c>
      <c r="BG161" s="166">
        <f>IF(N161="zákl. prenesená",J161,0)</f>
        <v>0</v>
      </c>
      <c r="BH161" s="166">
        <f>IF(N161="zníž. prenesená",J161,0)</f>
        <v>0</v>
      </c>
      <c r="BI161" s="166">
        <f>IF(N161="nulová",J161,0)</f>
        <v>0</v>
      </c>
      <c r="BJ161" s="14" t="s">
        <v>94</v>
      </c>
      <c r="BK161" s="166">
        <f>ROUND(I161*H161,2)</f>
        <v>0</v>
      </c>
      <c r="BL161" s="14" t="s">
        <v>252</v>
      </c>
      <c r="BM161" s="165" t="s">
        <v>379</v>
      </c>
    </row>
    <row r="162" spans="1:65" s="2" customFormat="1" ht="19.5">
      <c r="A162" s="29"/>
      <c r="B162" s="30"/>
      <c r="C162" s="29"/>
      <c r="D162" s="183" t="s">
        <v>298</v>
      </c>
      <c r="E162" s="29"/>
      <c r="F162" s="184" t="s">
        <v>4363</v>
      </c>
      <c r="G162" s="29"/>
      <c r="H162" s="29"/>
      <c r="I162" s="185"/>
      <c r="J162" s="29"/>
      <c r="K162" s="29"/>
      <c r="L162" s="30"/>
      <c r="M162" s="186"/>
      <c r="N162" s="187"/>
      <c r="O162" s="58"/>
      <c r="P162" s="58"/>
      <c r="Q162" s="58"/>
      <c r="R162" s="58"/>
      <c r="S162" s="58"/>
      <c r="T162" s="5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298</v>
      </c>
      <c r="AU162" s="14" t="s">
        <v>83</v>
      </c>
    </row>
    <row r="163" spans="1:65" s="2" customFormat="1" ht="16.5" customHeight="1">
      <c r="A163" s="29"/>
      <c r="B163" s="152"/>
      <c r="C163" s="153" t="s">
        <v>329</v>
      </c>
      <c r="D163" s="153" t="s">
        <v>248</v>
      </c>
      <c r="E163" s="154" t="s">
        <v>4364</v>
      </c>
      <c r="F163" s="155" t="s">
        <v>4365</v>
      </c>
      <c r="G163" s="156" t="s">
        <v>324</v>
      </c>
      <c r="H163" s="157">
        <v>24</v>
      </c>
      <c r="I163" s="158"/>
      <c r="J163" s="159">
        <f>ROUND(I163*H163,2)</f>
        <v>0</v>
      </c>
      <c r="K163" s="160"/>
      <c r="L163" s="30"/>
      <c r="M163" s="161" t="s">
        <v>1</v>
      </c>
      <c r="N163" s="162" t="s">
        <v>41</v>
      </c>
      <c r="O163" s="58"/>
      <c r="P163" s="163">
        <f>O163*H163</f>
        <v>0</v>
      </c>
      <c r="Q163" s="163">
        <v>0</v>
      </c>
      <c r="R163" s="163">
        <f>Q163*H163</f>
        <v>0</v>
      </c>
      <c r="S163" s="163">
        <v>0</v>
      </c>
      <c r="T163" s="164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252</v>
      </c>
      <c r="AT163" s="165" t="s">
        <v>248</v>
      </c>
      <c r="AU163" s="165" t="s">
        <v>83</v>
      </c>
      <c r="AY163" s="14" t="s">
        <v>246</v>
      </c>
      <c r="BE163" s="166">
        <f>IF(N163="základná",J163,0)</f>
        <v>0</v>
      </c>
      <c r="BF163" s="166">
        <f>IF(N163="znížená",J163,0)</f>
        <v>0</v>
      </c>
      <c r="BG163" s="166">
        <f>IF(N163="zákl. prenesená",J163,0)</f>
        <v>0</v>
      </c>
      <c r="BH163" s="166">
        <f>IF(N163="zníž. prenesená",J163,0)</f>
        <v>0</v>
      </c>
      <c r="BI163" s="166">
        <f>IF(N163="nulová",J163,0)</f>
        <v>0</v>
      </c>
      <c r="BJ163" s="14" t="s">
        <v>94</v>
      </c>
      <c r="BK163" s="166">
        <f>ROUND(I163*H163,2)</f>
        <v>0</v>
      </c>
      <c r="BL163" s="14" t="s">
        <v>252</v>
      </c>
      <c r="BM163" s="165" t="s">
        <v>382</v>
      </c>
    </row>
    <row r="164" spans="1:65" s="2" customFormat="1" ht="16.5" customHeight="1">
      <c r="A164" s="29"/>
      <c r="B164" s="152"/>
      <c r="C164" s="172" t="s">
        <v>383</v>
      </c>
      <c r="D164" s="172" t="s">
        <v>295</v>
      </c>
      <c r="E164" s="173" t="s">
        <v>4366</v>
      </c>
      <c r="F164" s="174" t="s">
        <v>4365</v>
      </c>
      <c r="G164" s="175" t="s">
        <v>324</v>
      </c>
      <c r="H164" s="176">
        <v>24</v>
      </c>
      <c r="I164" s="177"/>
      <c r="J164" s="178">
        <f>ROUND(I164*H164,2)</f>
        <v>0</v>
      </c>
      <c r="K164" s="179"/>
      <c r="L164" s="180"/>
      <c r="M164" s="181" t="s">
        <v>1</v>
      </c>
      <c r="N164" s="182" t="s">
        <v>41</v>
      </c>
      <c r="O164" s="58"/>
      <c r="P164" s="163">
        <f>O164*H164</f>
        <v>0</v>
      </c>
      <c r="Q164" s="163">
        <v>0</v>
      </c>
      <c r="R164" s="163">
        <f>Q164*H164</f>
        <v>0</v>
      </c>
      <c r="S164" s="163">
        <v>0</v>
      </c>
      <c r="T164" s="164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261</v>
      </c>
      <c r="AT164" s="165" t="s">
        <v>295</v>
      </c>
      <c r="AU164" s="165" t="s">
        <v>83</v>
      </c>
      <c r="AY164" s="14" t="s">
        <v>246</v>
      </c>
      <c r="BE164" s="166">
        <f>IF(N164="základná",J164,0)</f>
        <v>0</v>
      </c>
      <c r="BF164" s="166">
        <f>IF(N164="znížená",J164,0)</f>
        <v>0</v>
      </c>
      <c r="BG164" s="166">
        <f>IF(N164="zákl. prenesená",J164,0)</f>
        <v>0</v>
      </c>
      <c r="BH164" s="166">
        <f>IF(N164="zníž. prenesená",J164,0)</f>
        <v>0</v>
      </c>
      <c r="BI164" s="166">
        <f>IF(N164="nulová",J164,0)</f>
        <v>0</v>
      </c>
      <c r="BJ164" s="14" t="s">
        <v>94</v>
      </c>
      <c r="BK164" s="166">
        <f>ROUND(I164*H164,2)</f>
        <v>0</v>
      </c>
      <c r="BL164" s="14" t="s">
        <v>252</v>
      </c>
      <c r="BM164" s="165" t="s">
        <v>386</v>
      </c>
    </row>
    <row r="165" spans="1:65" s="2" customFormat="1" ht="19.5">
      <c r="A165" s="29"/>
      <c r="B165" s="30"/>
      <c r="C165" s="29"/>
      <c r="D165" s="183" t="s">
        <v>298</v>
      </c>
      <c r="E165" s="29"/>
      <c r="F165" s="184" t="s">
        <v>4367</v>
      </c>
      <c r="G165" s="29"/>
      <c r="H165" s="29"/>
      <c r="I165" s="185"/>
      <c r="J165" s="29"/>
      <c r="K165" s="29"/>
      <c r="L165" s="30"/>
      <c r="M165" s="186"/>
      <c r="N165" s="187"/>
      <c r="O165" s="58"/>
      <c r="P165" s="58"/>
      <c r="Q165" s="58"/>
      <c r="R165" s="58"/>
      <c r="S165" s="58"/>
      <c r="T165" s="5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298</v>
      </c>
      <c r="AU165" s="14" t="s">
        <v>83</v>
      </c>
    </row>
    <row r="166" spans="1:65" s="2" customFormat="1" ht="24.4" customHeight="1">
      <c r="A166" s="29"/>
      <c r="B166" s="152"/>
      <c r="C166" s="153" t="s">
        <v>332</v>
      </c>
      <c r="D166" s="153" t="s">
        <v>248</v>
      </c>
      <c r="E166" s="154" t="s">
        <v>4368</v>
      </c>
      <c r="F166" s="155" t="s">
        <v>4369</v>
      </c>
      <c r="G166" s="156" t="s">
        <v>324</v>
      </c>
      <c r="H166" s="157">
        <v>16</v>
      </c>
      <c r="I166" s="158"/>
      <c r="J166" s="159">
        <f>ROUND(I166*H166,2)</f>
        <v>0</v>
      </c>
      <c r="K166" s="160"/>
      <c r="L166" s="30"/>
      <c r="M166" s="161" t="s">
        <v>1</v>
      </c>
      <c r="N166" s="162" t="s">
        <v>41</v>
      </c>
      <c r="O166" s="58"/>
      <c r="P166" s="163">
        <f>O166*H166</f>
        <v>0</v>
      </c>
      <c r="Q166" s="163">
        <v>0</v>
      </c>
      <c r="R166" s="163">
        <f>Q166*H166</f>
        <v>0</v>
      </c>
      <c r="S166" s="163">
        <v>0</v>
      </c>
      <c r="T166" s="164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252</v>
      </c>
      <c r="AT166" s="165" t="s">
        <v>248</v>
      </c>
      <c r="AU166" s="165" t="s">
        <v>83</v>
      </c>
      <c r="AY166" s="14" t="s">
        <v>246</v>
      </c>
      <c r="BE166" s="166">
        <f>IF(N166="základná",J166,0)</f>
        <v>0</v>
      </c>
      <c r="BF166" s="166">
        <f>IF(N166="znížená",J166,0)</f>
        <v>0</v>
      </c>
      <c r="BG166" s="166">
        <f>IF(N166="zákl. prenesená",J166,0)</f>
        <v>0</v>
      </c>
      <c r="BH166" s="166">
        <f>IF(N166="zníž. prenesená",J166,0)</f>
        <v>0</v>
      </c>
      <c r="BI166" s="166">
        <f>IF(N166="nulová",J166,0)</f>
        <v>0</v>
      </c>
      <c r="BJ166" s="14" t="s">
        <v>94</v>
      </c>
      <c r="BK166" s="166">
        <f>ROUND(I166*H166,2)</f>
        <v>0</v>
      </c>
      <c r="BL166" s="14" t="s">
        <v>252</v>
      </c>
      <c r="BM166" s="165" t="s">
        <v>389</v>
      </c>
    </row>
    <row r="167" spans="1:65" s="2" customFormat="1" ht="24.4" customHeight="1">
      <c r="A167" s="29"/>
      <c r="B167" s="152"/>
      <c r="C167" s="172" t="s">
        <v>390</v>
      </c>
      <c r="D167" s="172" t="s">
        <v>295</v>
      </c>
      <c r="E167" s="173" t="s">
        <v>4370</v>
      </c>
      <c r="F167" s="174" t="s">
        <v>4369</v>
      </c>
      <c r="G167" s="175" t="s">
        <v>324</v>
      </c>
      <c r="H167" s="176">
        <v>16</v>
      </c>
      <c r="I167" s="177"/>
      <c r="J167" s="178">
        <f>ROUND(I167*H167,2)</f>
        <v>0</v>
      </c>
      <c r="K167" s="179"/>
      <c r="L167" s="180"/>
      <c r="M167" s="181" t="s">
        <v>1</v>
      </c>
      <c r="N167" s="182" t="s">
        <v>41</v>
      </c>
      <c r="O167" s="58"/>
      <c r="P167" s="163">
        <f>O167*H167</f>
        <v>0</v>
      </c>
      <c r="Q167" s="163">
        <v>0</v>
      </c>
      <c r="R167" s="163">
        <f>Q167*H167</f>
        <v>0</v>
      </c>
      <c r="S167" s="163">
        <v>0</v>
      </c>
      <c r="T167" s="164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261</v>
      </c>
      <c r="AT167" s="165" t="s">
        <v>295</v>
      </c>
      <c r="AU167" s="165" t="s">
        <v>83</v>
      </c>
      <c r="AY167" s="14" t="s">
        <v>246</v>
      </c>
      <c r="BE167" s="166">
        <f>IF(N167="základná",J167,0)</f>
        <v>0</v>
      </c>
      <c r="BF167" s="166">
        <f>IF(N167="znížená",J167,0)</f>
        <v>0</v>
      </c>
      <c r="BG167" s="166">
        <f>IF(N167="zákl. prenesená",J167,0)</f>
        <v>0</v>
      </c>
      <c r="BH167" s="166">
        <f>IF(N167="zníž. prenesená",J167,0)</f>
        <v>0</v>
      </c>
      <c r="BI167" s="166">
        <f>IF(N167="nulová",J167,0)</f>
        <v>0</v>
      </c>
      <c r="BJ167" s="14" t="s">
        <v>94</v>
      </c>
      <c r="BK167" s="166">
        <f>ROUND(I167*H167,2)</f>
        <v>0</v>
      </c>
      <c r="BL167" s="14" t="s">
        <v>252</v>
      </c>
      <c r="BM167" s="165" t="s">
        <v>393</v>
      </c>
    </row>
    <row r="168" spans="1:65" s="2" customFormat="1" ht="19.5">
      <c r="A168" s="29"/>
      <c r="B168" s="30"/>
      <c r="C168" s="29"/>
      <c r="D168" s="183" t="s">
        <v>298</v>
      </c>
      <c r="E168" s="29"/>
      <c r="F168" s="184" t="s">
        <v>4371</v>
      </c>
      <c r="G168" s="29"/>
      <c r="H168" s="29"/>
      <c r="I168" s="185"/>
      <c r="J168" s="29"/>
      <c r="K168" s="29"/>
      <c r="L168" s="30"/>
      <c r="M168" s="186"/>
      <c r="N168" s="187"/>
      <c r="O168" s="58"/>
      <c r="P168" s="58"/>
      <c r="Q168" s="58"/>
      <c r="R168" s="58"/>
      <c r="S168" s="58"/>
      <c r="T168" s="5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298</v>
      </c>
      <c r="AU168" s="14" t="s">
        <v>83</v>
      </c>
    </row>
    <row r="169" spans="1:65" s="2" customFormat="1" ht="16.5" customHeight="1">
      <c r="A169" s="29"/>
      <c r="B169" s="152"/>
      <c r="C169" s="153" t="s">
        <v>336</v>
      </c>
      <c r="D169" s="153" t="s">
        <v>248</v>
      </c>
      <c r="E169" s="154" t="s">
        <v>4372</v>
      </c>
      <c r="F169" s="155" t="s">
        <v>4373</v>
      </c>
      <c r="G169" s="156" t="s">
        <v>324</v>
      </c>
      <c r="H169" s="157">
        <v>18</v>
      </c>
      <c r="I169" s="158"/>
      <c r="J169" s="159">
        <f>ROUND(I169*H169,2)</f>
        <v>0</v>
      </c>
      <c r="K169" s="160"/>
      <c r="L169" s="30"/>
      <c r="M169" s="161" t="s">
        <v>1</v>
      </c>
      <c r="N169" s="162" t="s">
        <v>41</v>
      </c>
      <c r="O169" s="58"/>
      <c r="P169" s="163">
        <f>O169*H169</f>
        <v>0</v>
      </c>
      <c r="Q169" s="163">
        <v>0</v>
      </c>
      <c r="R169" s="163">
        <f>Q169*H169</f>
        <v>0</v>
      </c>
      <c r="S169" s="163">
        <v>0</v>
      </c>
      <c r="T169" s="164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252</v>
      </c>
      <c r="AT169" s="165" t="s">
        <v>248</v>
      </c>
      <c r="AU169" s="165" t="s">
        <v>83</v>
      </c>
      <c r="AY169" s="14" t="s">
        <v>246</v>
      </c>
      <c r="BE169" s="166">
        <f>IF(N169="základná",J169,0)</f>
        <v>0</v>
      </c>
      <c r="BF169" s="166">
        <f>IF(N169="znížená",J169,0)</f>
        <v>0</v>
      </c>
      <c r="BG169" s="166">
        <f>IF(N169="zákl. prenesená",J169,0)</f>
        <v>0</v>
      </c>
      <c r="BH169" s="166">
        <f>IF(N169="zníž. prenesená",J169,0)</f>
        <v>0</v>
      </c>
      <c r="BI169" s="166">
        <f>IF(N169="nulová",J169,0)</f>
        <v>0</v>
      </c>
      <c r="BJ169" s="14" t="s">
        <v>94</v>
      </c>
      <c r="BK169" s="166">
        <f>ROUND(I169*H169,2)</f>
        <v>0</v>
      </c>
      <c r="BL169" s="14" t="s">
        <v>252</v>
      </c>
      <c r="BM169" s="165" t="s">
        <v>396</v>
      </c>
    </row>
    <row r="170" spans="1:65" s="2" customFormat="1" ht="16.5" customHeight="1">
      <c r="A170" s="29"/>
      <c r="B170" s="152"/>
      <c r="C170" s="172" t="s">
        <v>397</v>
      </c>
      <c r="D170" s="172" t="s">
        <v>295</v>
      </c>
      <c r="E170" s="173" t="s">
        <v>4374</v>
      </c>
      <c r="F170" s="174" t="s">
        <v>4373</v>
      </c>
      <c r="G170" s="175" t="s">
        <v>324</v>
      </c>
      <c r="H170" s="176">
        <v>18</v>
      </c>
      <c r="I170" s="177"/>
      <c r="J170" s="178">
        <f>ROUND(I170*H170,2)</f>
        <v>0</v>
      </c>
      <c r="K170" s="179"/>
      <c r="L170" s="180"/>
      <c r="M170" s="181" t="s">
        <v>1</v>
      </c>
      <c r="N170" s="182" t="s">
        <v>41</v>
      </c>
      <c r="O170" s="58"/>
      <c r="P170" s="163">
        <f>O170*H170</f>
        <v>0</v>
      </c>
      <c r="Q170" s="163">
        <v>0</v>
      </c>
      <c r="R170" s="163">
        <f>Q170*H170</f>
        <v>0</v>
      </c>
      <c r="S170" s="163">
        <v>0</v>
      </c>
      <c r="T170" s="164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261</v>
      </c>
      <c r="AT170" s="165" t="s">
        <v>295</v>
      </c>
      <c r="AU170" s="165" t="s">
        <v>83</v>
      </c>
      <c r="AY170" s="14" t="s">
        <v>246</v>
      </c>
      <c r="BE170" s="166">
        <f>IF(N170="základná",J170,0)</f>
        <v>0</v>
      </c>
      <c r="BF170" s="166">
        <f>IF(N170="znížená",J170,0)</f>
        <v>0</v>
      </c>
      <c r="BG170" s="166">
        <f>IF(N170="zákl. prenesená",J170,0)</f>
        <v>0</v>
      </c>
      <c r="BH170" s="166">
        <f>IF(N170="zníž. prenesená",J170,0)</f>
        <v>0</v>
      </c>
      <c r="BI170" s="166">
        <f>IF(N170="nulová",J170,0)</f>
        <v>0</v>
      </c>
      <c r="BJ170" s="14" t="s">
        <v>94</v>
      </c>
      <c r="BK170" s="166">
        <f>ROUND(I170*H170,2)</f>
        <v>0</v>
      </c>
      <c r="BL170" s="14" t="s">
        <v>252</v>
      </c>
      <c r="BM170" s="165" t="s">
        <v>400</v>
      </c>
    </row>
    <row r="171" spans="1:65" s="2" customFormat="1" ht="19.5">
      <c r="A171" s="29"/>
      <c r="B171" s="30"/>
      <c r="C171" s="29"/>
      <c r="D171" s="183" t="s">
        <v>298</v>
      </c>
      <c r="E171" s="29"/>
      <c r="F171" s="184" t="s">
        <v>4375</v>
      </c>
      <c r="G171" s="29"/>
      <c r="H171" s="29"/>
      <c r="I171" s="185"/>
      <c r="J171" s="29"/>
      <c r="K171" s="29"/>
      <c r="L171" s="30"/>
      <c r="M171" s="186"/>
      <c r="N171" s="187"/>
      <c r="O171" s="58"/>
      <c r="P171" s="58"/>
      <c r="Q171" s="58"/>
      <c r="R171" s="58"/>
      <c r="S171" s="58"/>
      <c r="T171" s="5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298</v>
      </c>
      <c r="AU171" s="14" t="s">
        <v>83</v>
      </c>
    </row>
    <row r="172" spans="1:65" s="2" customFormat="1" ht="16.5" customHeight="1">
      <c r="A172" s="29"/>
      <c r="B172" s="152"/>
      <c r="C172" s="153" t="s">
        <v>340</v>
      </c>
      <c r="D172" s="153" t="s">
        <v>248</v>
      </c>
      <c r="E172" s="154" t="s">
        <v>4376</v>
      </c>
      <c r="F172" s="155" t="s">
        <v>4377</v>
      </c>
      <c r="G172" s="156" t="s">
        <v>324</v>
      </c>
      <c r="H172" s="157">
        <v>40</v>
      </c>
      <c r="I172" s="158"/>
      <c r="J172" s="159">
        <f>ROUND(I172*H172,2)</f>
        <v>0</v>
      </c>
      <c r="K172" s="160"/>
      <c r="L172" s="30"/>
      <c r="M172" s="161" t="s">
        <v>1</v>
      </c>
      <c r="N172" s="162" t="s">
        <v>41</v>
      </c>
      <c r="O172" s="58"/>
      <c r="P172" s="163">
        <f>O172*H172</f>
        <v>0</v>
      </c>
      <c r="Q172" s="163">
        <v>0</v>
      </c>
      <c r="R172" s="163">
        <f>Q172*H172</f>
        <v>0</v>
      </c>
      <c r="S172" s="163">
        <v>0</v>
      </c>
      <c r="T172" s="164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252</v>
      </c>
      <c r="AT172" s="165" t="s">
        <v>248</v>
      </c>
      <c r="AU172" s="165" t="s">
        <v>83</v>
      </c>
      <c r="AY172" s="14" t="s">
        <v>246</v>
      </c>
      <c r="BE172" s="166">
        <f>IF(N172="základná",J172,0)</f>
        <v>0</v>
      </c>
      <c r="BF172" s="166">
        <f>IF(N172="znížená",J172,0)</f>
        <v>0</v>
      </c>
      <c r="BG172" s="166">
        <f>IF(N172="zákl. prenesená",J172,0)</f>
        <v>0</v>
      </c>
      <c r="BH172" s="166">
        <f>IF(N172="zníž. prenesená",J172,0)</f>
        <v>0</v>
      </c>
      <c r="BI172" s="166">
        <f>IF(N172="nulová",J172,0)</f>
        <v>0</v>
      </c>
      <c r="BJ172" s="14" t="s">
        <v>94</v>
      </c>
      <c r="BK172" s="166">
        <f>ROUND(I172*H172,2)</f>
        <v>0</v>
      </c>
      <c r="BL172" s="14" t="s">
        <v>252</v>
      </c>
      <c r="BM172" s="165" t="s">
        <v>403</v>
      </c>
    </row>
    <row r="173" spans="1:65" s="2" customFormat="1" ht="16.5" customHeight="1">
      <c r="A173" s="29"/>
      <c r="B173" s="152"/>
      <c r="C173" s="172" t="s">
        <v>404</v>
      </c>
      <c r="D173" s="172" t="s">
        <v>295</v>
      </c>
      <c r="E173" s="173" t="s">
        <v>4378</v>
      </c>
      <c r="F173" s="174" t="s">
        <v>4377</v>
      </c>
      <c r="G173" s="175" t="s">
        <v>324</v>
      </c>
      <c r="H173" s="176">
        <v>40</v>
      </c>
      <c r="I173" s="177"/>
      <c r="J173" s="178">
        <f>ROUND(I173*H173,2)</f>
        <v>0</v>
      </c>
      <c r="K173" s="179"/>
      <c r="L173" s="180"/>
      <c r="M173" s="181" t="s">
        <v>1</v>
      </c>
      <c r="N173" s="182" t="s">
        <v>41</v>
      </c>
      <c r="O173" s="58"/>
      <c r="P173" s="163">
        <f>O173*H173</f>
        <v>0</v>
      </c>
      <c r="Q173" s="163">
        <v>0</v>
      </c>
      <c r="R173" s="163">
        <f>Q173*H173</f>
        <v>0</v>
      </c>
      <c r="S173" s="163">
        <v>0</v>
      </c>
      <c r="T173" s="164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261</v>
      </c>
      <c r="AT173" s="165" t="s">
        <v>295</v>
      </c>
      <c r="AU173" s="165" t="s">
        <v>83</v>
      </c>
      <c r="AY173" s="14" t="s">
        <v>246</v>
      </c>
      <c r="BE173" s="166">
        <f>IF(N173="základná",J173,0)</f>
        <v>0</v>
      </c>
      <c r="BF173" s="166">
        <f>IF(N173="znížená",J173,0)</f>
        <v>0</v>
      </c>
      <c r="BG173" s="166">
        <f>IF(N173="zákl. prenesená",J173,0)</f>
        <v>0</v>
      </c>
      <c r="BH173" s="166">
        <f>IF(N173="zníž. prenesená",J173,0)</f>
        <v>0</v>
      </c>
      <c r="BI173" s="166">
        <f>IF(N173="nulová",J173,0)</f>
        <v>0</v>
      </c>
      <c r="BJ173" s="14" t="s">
        <v>94</v>
      </c>
      <c r="BK173" s="166">
        <f>ROUND(I173*H173,2)</f>
        <v>0</v>
      </c>
      <c r="BL173" s="14" t="s">
        <v>252</v>
      </c>
      <c r="BM173" s="165" t="s">
        <v>407</v>
      </c>
    </row>
    <row r="174" spans="1:65" s="2" customFormat="1" ht="19.5">
      <c r="A174" s="29"/>
      <c r="B174" s="30"/>
      <c r="C174" s="29"/>
      <c r="D174" s="183" t="s">
        <v>298</v>
      </c>
      <c r="E174" s="29"/>
      <c r="F174" s="184" t="s">
        <v>4379</v>
      </c>
      <c r="G174" s="29"/>
      <c r="H174" s="29"/>
      <c r="I174" s="185"/>
      <c r="J174" s="29"/>
      <c r="K174" s="29"/>
      <c r="L174" s="30"/>
      <c r="M174" s="186"/>
      <c r="N174" s="187"/>
      <c r="O174" s="58"/>
      <c r="P174" s="58"/>
      <c r="Q174" s="58"/>
      <c r="R174" s="58"/>
      <c r="S174" s="58"/>
      <c r="T174" s="5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298</v>
      </c>
      <c r="AU174" s="14" t="s">
        <v>83</v>
      </c>
    </row>
    <row r="175" spans="1:65" s="2" customFormat="1" ht="16.5" customHeight="1">
      <c r="A175" s="29"/>
      <c r="B175" s="152"/>
      <c r="C175" s="153" t="s">
        <v>344</v>
      </c>
      <c r="D175" s="153" t="s">
        <v>248</v>
      </c>
      <c r="E175" s="154" t="s">
        <v>4380</v>
      </c>
      <c r="F175" s="155" t="s">
        <v>4381</v>
      </c>
      <c r="G175" s="156" t="s">
        <v>324</v>
      </c>
      <c r="H175" s="157">
        <v>18</v>
      </c>
      <c r="I175" s="158"/>
      <c r="J175" s="159">
        <f>ROUND(I175*H175,2)</f>
        <v>0</v>
      </c>
      <c r="K175" s="160"/>
      <c r="L175" s="30"/>
      <c r="M175" s="161" t="s">
        <v>1</v>
      </c>
      <c r="N175" s="162" t="s">
        <v>41</v>
      </c>
      <c r="O175" s="58"/>
      <c r="P175" s="163">
        <f>O175*H175</f>
        <v>0</v>
      </c>
      <c r="Q175" s="163">
        <v>0</v>
      </c>
      <c r="R175" s="163">
        <f>Q175*H175</f>
        <v>0</v>
      </c>
      <c r="S175" s="163">
        <v>0</v>
      </c>
      <c r="T175" s="164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252</v>
      </c>
      <c r="AT175" s="165" t="s">
        <v>248</v>
      </c>
      <c r="AU175" s="165" t="s">
        <v>83</v>
      </c>
      <c r="AY175" s="14" t="s">
        <v>246</v>
      </c>
      <c r="BE175" s="166">
        <f>IF(N175="základná",J175,0)</f>
        <v>0</v>
      </c>
      <c r="BF175" s="166">
        <f>IF(N175="znížená",J175,0)</f>
        <v>0</v>
      </c>
      <c r="BG175" s="166">
        <f>IF(N175="zákl. prenesená",J175,0)</f>
        <v>0</v>
      </c>
      <c r="BH175" s="166">
        <f>IF(N175="zníž. prenesená",J175,0)</f>
        <v>0</v>
      </c>
      <c r="BI175" s="166">
        <f>IF(N175="nulová",J175,0)</f>
        <v>0</v>
      </c>
      <c r="BJ175" s="14" t="s">
        <v>94</v>
      </c>
      <c r="BK175" s="166">
        <f>ROUND(I175*H175,2)</f>
        <v>0</v>
      </c>
      <c r="BL175" s="14" t="s">
        <v>252</v>
      </c>
      <c r="BM175" s="165" t="s">
        <v>410</v>
      </c>
    </row>
    <row r="176" spans="1:65" s="2" customFormat="1" ht="16.5" customHeight="1">
      <c r="A176" s="29"/>
      <c r="B176" s="152"/>
      <c r="C176" s="172" t="s">
        <v>411</v>
      </c>
      <c r="D176" s="172" t="s">
        <v>295</v>
      </c>
      <c r="E176" s="173" t="s">
        <v>4382</v>
      </c>
      <c r="F176" s="174" t="s">
        <v>4381</v>
      </c>
      <c r="G176" s="175" t="s">
        <v>324</v>
      </c>
      <c r="H176" s="176">
        <v>18</v>
      </c>
      <c r="I176" s="177"/>
      <c r="J176" s="178">
        <f>ROUND(I176*H176,2)</f>
        <v>0</v>
      </c>
      <c r="K176" s="179"/>
      <c r="L176" s="180"/>
      <c r="M176" s="181" t="s">
        <v>1</v>
      </c>
      <c r="N176" s="182" t="s">
        <v>41</v>
      </c>
      <c r="O176" s="58"/>
      <c r="P176" s="163">
        <f>O176*H176</f>
        <v>0</v>
      </c>
      <c r="Q176" s="163">
        <v>0</v>
      </c>
      <c r="R176" s="163">
        <f>Q176*H176</f>
        <v>0</v>
      </c>
      <c r="S176" s="163">
        <v>0</v>
      </c>
      <c r="T176" s="164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261</v>
      </c>
      <c r="AT176" s="165" t="s">
        <v>295</v>
      </c>
      <c r="AU176" s="165" t="s">
        <v>83</v>
      </c>
      <c r="AY176" s="14" t="s">
        <v>246</v>
      </c>
      <c r="BE176" s="166">
        <f>IF(N176="základná",J176,0)</f>
        <v>0</v>
      </c>
      <c r="BF176" s="166">
        <f>IF(N176="znížená",J176,0)</f>
        <v>0</v>
      </c>
      <c r="BG176" s="166">
        <f>IF(N176="zákl. prenesená",J176,0)</f>
        <v>0</v>
      </c>
      <c r="BH176" s="166">
        <f>IF(N176="zníž. prenesená",J176,0)</f>
        <v>0</v>
      </c>
      <c r="BI176" s="166">
        <f>IF(N176="nulová",J176,0)</f>
        <v>0</v>
      </c>
      <c r="BJ176" s="14" t="s">
        <v>94</v>
      </c>
      <c r="BK176" s="166">
        <f>ROUND(I176*H176,2)</f>
        <v>0</v>
      </c>
      <c r="BL176" s="14" t="s">
        <v>252</v>
      </c>
      <c r="BM176" s="165" t="s">
        <v>414</v>
      </c>
    </row>
    <row r="177" spans="1:65" s="2" customFormat="1" ht="19.5">
      <c r="A177" s="29"/>
      <c r="B177" s="30"/>
      <c r="C177" s="29"/>
      <c r="D177" s="183" t="s">
        <v>298</v>
      </c>
      <c r="E177" s="29"/>
      <c r="F177" s="184" t="s">
        <v>4383</v>
      </c>
      <c r="G177" s="29"/>
      <c r="H177" s="29"/>
      <c r="I177" s="185"/>
      <c r="J177" s="29"/>
      <c r="K177" s="29"/>
      <c r="L177" s="30"/>
      <c r="M177" s="186"/>
      <c r="N177" s="187"/>
      <c r="O177" s="58"/>
      <c r="P177" s="58"/>
      <c r="Q177" s="58"/>
      <c r="R177" s="58"/>
      <c r="S177" s="58"/>
      <c r="T177" s="5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298</v>
      </c>
      <c r="AU177" s="14" t="s">
        <v>83</v>
      </c>
    </row>
    <row r="178" spans="1:65" s="2" customFormat="1" ht="16.5" customHeight="1">
      <c r="A178" s="29"/>
      <c r="B178" s="152"/>
      <c r="C178" s="153" t="s">
        <v>347</v>
      </c>
      <c r="D178" s="153" t="s">
        <v>248</v>
      </c>
      <c r="E178" s="154" t="s">
        <v>4384</v>
      </c>
      <c r="F178" s="155" t="s">
        <v>4385</v>
      </c>
      <c r="G178" s="156" t="s">
        <v>324</v>
      </c>
      <c r="H178" s="157">
        <v>18</v>
      </c>
      <c r="I178" s="158"/>
      <c r="J178" s="159">
        <f>ROUND(I178*H178,2)</f>
        <v>0</v>
      </c>
      <c r="K178" s="160"/>
      <c r="L178" s="30"/>
      <c r="M178" s="161" t="s">
        <v>1</v>
      </c>
      <c r="N178" s="162" t="s">
        <v>41</v>
      </c>
      <c r="O178" s="58"/>
      <c r="P178" s="163">
        <f>O178*H178</f>
        <v>0</v>
      </c>
      <c r="Q178" s="163">
        <v>0</v>
      </c>
      <c r="R178" s="163">
        <f>Q178*H178</f>
        <v>0</v>
      </c>
      <c r="S178" s="163">
        <v>0</v>
      </c>
      <c r="T178" s="164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252</v>
      </c>
      <c r="AT178" s="165" t="s">
        <v>248</v>
      </c>
      <c r="AU178" s="165" t="s">
        <v>83</v>
      </c>
      <c r="AY178" s="14" t="s">
        <v>246</v>
      </c>
      <c r="BE178" s="166">
        <f>IF(N178="základná",J178,0)</f>
        <v>0</v>
      </c>
      <c r="BF178" s="166">
        <f>IF(N178="znížená",J178,0)</f>
        <v>0</v>
      </c>
      <c r="BG178" s="166">
        <f>IF(N178="zákl. prenesená",J178,0)</f>
        <v>0</v>
      </c>
      <c r="BH178" s="166">
        <f>IF(N178="zníž. prenesená",J178,0)</f>
        <v>0</v>
      </c>
      <c r="BI178" s="166">
        <f>IF(N178="nulová",J178,0)</f>
        <v>0</v>
      </c>
      <c r="BJ178" s="14" t="s">
        <v>94</v>
      </c>
      <c r="BK178" s="166">
        <f>ROUND(I178*H178,2)</f>
        <v>0</v>
      </c>
      <c r="BL178" s="14" t="s">
        <v>252</v>
      </c>
      <c r="BM178" s="165" t="s">
        <v>417</v>
      </c>
    </row>
    <row r="179" spans="1:65" s="2" customFormat="1" ht="16.5" customHeight="1">
      <c r="A179" s="29"/>
      <c r="B179" s="152"/>
      <c r="C179" s="172" t="s">
        <v>418</v>
      </c>
      <c r="D179" s="172" t="s">
        <v>295</v>
      </c>
      <c r="E179" s="173" t="s">
        <v>4386</v>
      </c>
      <c r="F179" s="174" t="s">
        <v>4385</v>
      </c>
      <c r="G179" s="175" t="s">
        <v>324</v>
      </c>
      <c r="H179" s="176">
        <v>18</v>
      </c>
      <c r="I179" s="177"/>
      <c r="J179" s="178">
        <f>ROUND(I179*H179,2)</f>
        <v>0</v>
      </c>
      <c r="K179" s="179"/>
      <c r="L179" s="180"/>
      <c r="M179" s="181" t="s">
        <v>1</v>
      </c>
      <c r="N179" s="182" t="s">
        <v>41</v>
      </c>
      <c r="O179" s="58"/>
      <c r="P179" s="163">
        <f>O179*H179</f>
        <v>0</v>
      </c>
      <c r="Q179" s="163">
        <v>0</v>
      </c>
      <c r="R179" s="163">
        <f>Q179*H179</f>
        <v>0</v>
      </c>
      <c r="S179" s="163">
        <v>0</v>
      </c>
      <c r="T179" s="164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261</v>
      </c>
      <c r="AT179" s="165" t="s">
        <v>295</v>
      </c>
      <c r="AU179" s="165" t="s">
        <v>83</v>
      </c>
      <c r="AY179" s="14" t="s">
        <v>246</v>
      </c>
      <c r="BE179" s="166">
        <f>IF(N179="základná",J179,0)</f>
        <v>0</v>
      </c>
      <c r="BF179" s="166">
        <f>IF(N179="znížená",J179,0)</f>
        <v>0</v>
      </c>
      <c r="BG179" s="166">
        <f>IF(N179="zákl. prenesená",J179,0)</f>
        <v>0</v>
      </c>
      <c r="BH179" s="166">
        <f>IF(N179="zníž. prenesená",J179,0)</f>
        <v>0</v>
      </c>
      <c r="BI179" s="166">
        <f>IF(N179="nulová",J179,0)</f>
        <v>0</v>
      </c>
      <c r="BJ179" s="14" t="s">
        <v>94</v>
      </c>
      <c r="BK179" s="166">
        <f>ROUND(I179*H179,2)</f>
        <v>0</v>
      </c>
      <c r="BL179" s="14" t="s">
        <v>252</v>
      </c>
      <c r="BM179" s="165" t="s">
        <v>421</v>
      </c>
    </row>
    <row r="180" spans="1:65" s="2" customFormat="1" ht="19.5">
      <c r="A180" s="29"/>
      <c r="B180" s="30"/>
      <c r="C180" s="29"/>
      <c r="D180" s="183" t="s">
        <v>298</v>
      </c>
      <c r="E180" s="29"/>
      <c r="F180" s="184" t="s">
        <v>4387</v>
      </c>
      <c r="G180" s="29"/>
      <c r="H180" s="29"/>
      <c r="I180" s="185"/>
      <c r="J180" s="29"/>
      <c r="K180" s="29"/>
      <c r="L180" s="30"/>
      <c r="M180" s="186"/>
      <c r="N180" s="187"/>
      <c r="O180" s="58"/>
      <c r="P180" s="58"/>
      <c r="Q180" s="58"/>
      <c r="R180" s="58"/>
      <c r="S180" s="58"/>
      <c r="T180" s="5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298</v>
      </c>
      <c r="AU180" s="14" t="s">
        <v>83</v>
      </c>
    </row>
    <row r="181" spans="1:65" s="2" customFormat="1" ht="16.5" customHeight="1">
      <c r="A181" s="29"/>
      <c r="B181" s="152"/>
      <c r="C181" s="153" t="s">
        <v>351</v>
      </c>
      <c r="D181" s="153" t="s">
        <v>248</v>
      </c>
      <c r="E181" s="154" t="s">
        <v>4388</v>
      </c>
      <c r="F181" s="155" t="s">
        <v>4389</v>
      </c>
      <c r="G181" s="156" t="s">
        <v>324</v>
      </c>
      <c r="H181" s="157">
        <v>8</v>
      </c>
      <c r="I181" s="158"/>
      <c r="J181" s="159">
        <f>ROUND(I181*H181,2)</f>
        <v>0</v>
      </c>
      <c r="K181" s="160"/>
      <c r="L181" s="30"/>
      <c r="M181" s="161" t="s">
        <v>1</v>
      </c>
      <c r="N181" s="162" t="s">
        <v>41</v>
      </c>
      <c r="O181" s="58"/>
      <c r="P181" s="163">
        <f>O181*H181</f>
        <v>0</v>
      </c>
      <c r="Q181" s="163">
        <v>0</v>
      </c>
      <c r="R181" s="163">
        <f>Q181*H181</f>
        <v>0</v>
      </c>
      <c r="S181" s="163">
        <v>0</v>
      </c>
      <c r="T181" s="164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252</v>
      </c>
      <c r="AT181" s="165" t="s">
        <v>248</v>
      </c>
      <c r="AU181" s="165" t="s">
        <v>83</v>
      </c>
      <c r="AY181" s="14" t="s">
        <v>246</v>
      </c>
      <c r="BE181" s="166">
        <f>IF(N181="základná",J181,0)</f>
        <v>0</v>
      </c>
      <c r="BF181" s="166">
        <f>IF(N181="znížená",J181,0)</f>
        <v>0</v>
      </c>
      <c r="BG181" s="166">
        <f>IF(N181="zákl. prenesená",J181,0)</f>
        <v>0</v>
      </c>
      <c r="BH181" s="166">
        <f>IF(N181="zníž. prenesená",J181,0)</f>
        <v>0</v>
      </c>
      <c r="BI181" s="166">
        <f>IF(N181="nulová",J181,0)</f>
        <v>0</v>
      </c>
      <c r="BJ181" s="14" t="s">
        <v>94</v>
      </c>
      <c r="BK181" s="166">
        <f>ROUND(I181*H181,2)</f>
        <v>0</v>
      </c>
      <c r="BL181" s="14" t="s">
        <v>252</v>
      </c>
      <c r="BM181" s="165" t="s">
        <v>424</v>
      </c>
    </row>
    <row r="182" spans="1:65" s="2" customFormat="1" ht="16.5" customHeight="1">
      <c r="A182" s="29"/>
      <c r="B182" s="152"/>
      <c r="C182" s="172" t="s">
        <v>425</v>
      </c>
      <c r="D182" s="172" t="s">
        <v>295</v>
      </c>
      <c r="E182" s="173" t="s">
        <v>4390</v>
      </c>
      <c r="F182" s="174" t="s">
        <v>4389</v>
      </c>
      <c r="G182" s="175" t="s">
        <v>324</v>
      </c>
      <c r="H182" s="176">
        <v>8</v>
      </c>
      <c r="I182" s="177"/>
      <c r="J182" s="178">
        <f>ROUND(I182*H182,2)</f>
        <v>0</v>
      </c>
      <c r="K182" s="179"/>
      <c r="L182" s="180"/>
      <c r="M182" s="181" t="s">
        <v>1</v>
      </c>
      <c r="N182" s="182" t="s">
        <v>41</v>
      </c>
      <c r="O182" s="58"/>
      <c r="P182" s="163">
        <f>O182*H182</f>
        <v>0</v>
      </c>
      <c r="Q182" s="163">
        <v>0</v>
      </c>
      <c r="R182" s="163">
        <f>Q182*H182</f>
        <v>0</v>
      </c>
      <c r="S182" s="163">
        <v>0</v>
      </c>
      <c r="T182" s="164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261</v>
      </c>
      <c r="AT182" s="165" t="s">
        <v>295</v>
      </c>
      <c r="AU182" s="165" t="s">
        <v>83</v>
      </c>
      <c r="AY182" s="14" t="s">
        <v>246</v>
      </c>
      <c r="BE182" s="166">
        <f>IF(N182="základná",J182,0)</f>
        <v>0</v>
      </c>
      <c r="BF182" s="166">
        <f>IF(N182="znížená",J182,0)</f>
        <v>0</v>
      </c>
      <c r="BG182" s="166">
        <f>IF(N182="zákl. prenesená",J182,0)</f>
        <v>0</v>
      </c>
      <c r="BH182" s="166">
        <f>IF(N182="zníž. prenesená",J182,0)</f>
        <v>0</v>
      </c>
      <c r="BI182" s="166">
        <f>IF(N182="nulová",J182,0)</f>
        <v>0</v>
      </c>
      <c r="BJ182" s="14" t="s">
        <v>94</v>
      </c>
      <c r="BK182" s="166">
        <f>ROUND(I182*H182,2)</f>
        <v>0</v>
      </c>
      <c r="BL182" s="14" t="s">
        <v>252</v>
      </c>
      <c r="BM182" s="165" t="s">
        <v>428</v>
      </c>
    </row>
    <row r="183" spans="1:65" s="2" customFormat="1" ht="19.5">
      <c r="A183" s="29"/>
      <c r="B183" s="30"/>
      <c r="C183" s="29"/>
      <c r="D183" s="183" t="s">
        <v>298</v>
      </c>
      <c r="E183" s="29"/>
      <c r="F183" s="184" t="s">
        <v>4391</v>
      </c>
      <c r="G183" s="29"/>
      <c r="H183" s="29"/>
      <c r="I183" s="185"/>
      <c r="J183" s="29"/>
      <c r="K183" s="29"/>
      <c r="L183" s="30"/>
      <c r="M183" s="186"/>
      <c r="N183" s="187"/>
      <c r="O183" s="58"/>
      <c r="P183" s="58"/>
      <c r="Q183" s="58"/>
      <c r="R183" s="58"/>
      <c r="S183" s="58"/>
      <c r="T183" s="5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298</v>
      </c>
      <c r="AU183" s="14" t="s">
        <v>83</v>
      </c>
    </row>
    <row r="184" spans="1:65" s="2" customFormat="1" ht="24.4" customHeight="1">
      <c r="A184" s="29"/>
      <c r="B184" s="152"/>
      <c r="C184" s="153" t="s">
        <v>354</v>
      </c>
      <c r="D184" s="153" t="s">
        <v>248</v>
      </c>
      <c r="E184" s="154" t="s">
        <v>4392</v>
      </c>
      <c r="F184" s="155" t="s">
        <v>4393</v>
      </c>
      <c r="G184" s="156" t="s">
        <v>324</v>
      </c>
      <c r="H184" s="157">
        <v>16</v>
      </c>
      <c r="I184" s="158"/>
      <c r="J184" s="159">
        <f>ROUND(I184*H184,2)</f>
        <v>0</v>
      </c>
      <c r="K184" s="160"/>
      <c r="L184" s="30"/>
      <c r="M184" s="161" t="s">
        <v>1</v>
      </c>
      <c r="N184" s="162" t="s">
        <v>41</v>
      </c>
      <c r="O184" s="58"/>
      <c r="P184" s="163">
        <f>O184*H184</f>
        <v>0</v>
      </c>
      <c r="Q184" s="163">
        <v>0</v>
      </c>
      <c r="R184" s="163">
        <f>Q184*H184</f>
        <v>0</v>
      </c>
      <c r="S184" s="163">
        <v>0</v>
      </c>
      <c r="T184" s="164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252</v>
      </c>
      <c r="AT184" s="165" t="s">
        <v>248</v>
      </c>
      <c r="AU184" s="165" t="s">
        <v>83</v>
      </c>
      <c r="AY184" s="14" t="s">
        <v>246</v>
      </c>
      <c r="BE184" s="166">
        <f>IF(N184="základná",J184,0)</f>
        <v>0</v>
      </c>
      <c r="BF184" s="166">
        <f>IF(N184="znížená",J184,0)</f>
        <v>0</v>
      </c>
      <c r="BG184" s="166">
        <f>IF(N184="zákl. prenesená",J184,0)</f>
        <v>0</v>
      </c>
      <c r="BH184" s="166">
        <f>IF(N184="zníž. prenesená",J184,0)</f>
        <v>0</v>
      </c>
      <c r="BI184" s="166">
        <f>IF(N184="nulová",J184,0)</f>
        <v>0</v>
      </c>
      <c r="BJ184" s="14" t="s">
        <v>94</v>
      </c>
      <c r="BK184" s="166">
        <f>ROUND(I184*H184,2)</f>
        <v>0</v>
      </c>
      <c r="BL184" s="14" t="s">
        <v>252</v>
      </c>
      <c r="BM184" s="165" t="s">
        <v>432</v>
      </c>
    </row>
    <row r="185" spans="1:65" s="2" customFormat="1" ht="24.4" customHeight="1">
      <c r="A185" s="29"/>
      <c r="B185" s="152"/>
      <c r="C185" s="172" t="s">
        <v>433</v>
      </c>
      <c r="D185" s="172" t="s">
        <v>295</v>
      </c>
      <c r="E185" s="173" t="s">
        <v>4394</v>
      </c>
      <c r="F185" s="174" t="s">
        <v>4393</v>
      </c>
      <c r="G185" s="175" t="s">
        <v>324</v>
      </c>
      <c r="H185" s="176">
        <v>16</v>
      </c>
      <c r="I185" s="177"/>
      <c r="J185" s="178">
        <f>ROUND(I185*H185,2)</f>
        <v>0</v>
      </c>
      <c r="K185" s="179"/>
      <c r="L185" s="180"/>
      <c r="M185" s="181" t="s">
        <v>1</v>
      </c>
      <c r="N185" s="182" t="s">
        <v>41</v>
      </c>
      <c r="O185" s="58"/>
      <c r="P185" s="163">
        <f>O185*H185</f>
        <v>0</v>
      </c>
      <c r="Q185" s="163">
        <v>0</v>
      </c>
      <c r="R185" s="163">
        <f>Q185*H185</f>
        <v>0</v>
      </c>
      <c r="S185" s="163">
        <v>0</v>
      </c>
      <c r="T185" s="164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261</v>
      </c>
      <c r="AT185" s="165" t="s">
        <v>295</v>
      </c>
      <c r="AU185" s="165" t="s">
        <v>83</v>
      </c>
      <c r="AY185" s="14" t="s">
        <v>246</v>
      </c>
      <c r="BE185" s="166">
        <f>IF(N185="základná",J185,0)</f>
        <v>0</v>
      </c>
      <c r="BF185" s="166">
        <f>IF(N185="znížená",J185,0)</f>
        <v>0</v>
      </c>
      <c r="BG185" s="166">
        <f>IF(N185="zákl. prenesená",J185,0)</f>
        <v>0</v>
      </c>
      <c r="BH185" s="166">
        <f>IF(N185="zníž. prenesená",J185,0)</f>
        <v>0</v>
      </c>
      <c r="BI185" s="166">
        <f>IF(N185="nulová",J185,0)</f>
        <v>0</v>
      </c>
      <c r="BJ185" s="14" t="s">
        <v>94</v>
      </c>
      <c r="BK185" s="166">
        <f>ROUND(I185*H185,2)</f>
        <v>0</v>
      </c>
      <c r="BL185" s="14" t="s">
        <v>252</v>
      </c>
      <c r="BM185" s="165" t="s">
        <v>436</v>
      </c>
    </row>
    <row r="186" spans="1:65" s="2" customFormat="1" ht="19.5">
      <c r="A186" s="29"/>
      <c r="B186" s="30"/>
      <c r="C186" s="29"/>
      <c r="D186" s="183" t="s">
        <v>298</v>
      </c>
      <c r="E186" s="29"/>
      <c r="F186" s="184" t="s">
        <v>4395</v>
      </c>
      <c r="G186" s="29"/>
      <c r="H186" s="29"/>
      <c r="I186" s="185"/>
      <c r="J186" s="29"/>
      <c r="K186" s="29"/>
      <c r="L186" s="30"/>
      <c r="M186" s="186"/>
      <c r="N186" s="187"/>
      <c r="O186" s="58"/>
      <c r="P186" s="58"/>
      <c r="Q186" s="58"/>
      <c r="R186" s="58"/>
      <c r="S186" s="58"/>
      <c r="T186" s="5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298</v>
      </c>
      <c r="AU186" s="14" t="s">
        <v>83</v>
      </c>
    </row>
    <row r="187" spans="1:65" s="2" customFormat="1" ht="16.5" customHeight="1">
      <c r="A187" s="29"/>
      <c r="B187" s="152"/>
      <c r="C187" s="153" t="s">
        <v>357</v>
      </c>
      <c r="D187" s="153" t="s">
        <v>248</v>
      </c>
      <c r="E187" s="154" t="s">
        <v>4396</v>
      </c>
      <c r="F187" s="155" t="s">
        <v>4397</v>
      </c>
      <c r="G187" s="156" t="s">
        <v>324</v>
      </c>
      <c r="H187" s="157">
        <v>13</v>
      </c>
      <c r="I187" s="158"/>
      <c r="J187" s="159">
        <f>ROUND(I187*H187,2)</f>
        <v>0</v>
      </c>
      <c r="K187" s="160"/>
      <c r="L187" s="30"/>
      <c r="M187" s="161" t="s">
        <v>1</v>
      </c>
      <c r="N187" s="162" t="s">
        <v>41</v>
      </c>
      <c r="O187" s="58"/>
      <c r="P187" s="163">
        <f>O187*H187</f>
        <v>0</v>
      </c>
      <c r="Q187" s="163">
        <v>0</v>
      </c>
      <c r="R187" s="163">
        <f>Q187*H187</f>
        <v>0</v>
      </c>
      <c r="S187" s="163">
        <v>0</v>
      </c>
      <c r="T187" s="164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252</v>
      </c>
      <c r="AT187" s="165" t="s">
        <v>248</v>
      </c>
      <c r="AU187" s="165" t="s">
        <v>83</v>
      </c>
      <c r="AY187" s="14" t="s">
        <v>246</v>
      </c>
      <c r="BE187" s="166">
        <f>IF(N187="základná",J187,0)</f>
        <v>0</v>
      </c>
      <c r="BF187" s="166">
        <f>IF(N187="znížená",J187,0)</f>
        <v>0</v>
      </c>
      <c r="BG187" s="166">
        <f>IF(N187="zákl. prenesená",J187,0)</f>
        <v>0</v>
      </c>
      <c r="BH187" s="166">
        <f>IF(N187="zníž. prenesená",J187,0)</f>
        <v>0</v>
      </c>
      <c r="BI187" s="166">
        <f>IF(N187="nulová",J187,0)</f>
        <v>0</v>
      </c>
      <c r="BJ187" s="14" t="s">
        <v>94</v>
      </c>
      <c r="BK187" s="166">
        <f>ROUND(I187*H187,2)</f>
        <v>0</v>
      </c>
      <c r="BL187" s="14" t="s">
        <v>252</v>
      </c>
      <c r="BM187" s="165" t="s">
        <v>439</v>
      </c>
    </row>
    <row r="188" spans="1:65" s="2" customFormat="1" ht="16.5" customHeight="1">
      <c r="A188" s="29"/>
      <c r="B188" s="152"/>
      <c r="C188" s="172" t="s">
        <v>440</v>
      </c>
      <c r="D188" s="172" t="s">
        <v>295</v>
      </c>
      <c r="E188" s="173" t="s">
        <v>4398</v>
      </c>
      <c r="F188" s="174" t="s">
        <v>4397</v>
      </c>
      <c r="G188" s="175" t="s">
        <v>324</v>
      </c>
      <c r="H188" s="176">
        <v>13</v>
      </c>
      <c r="I188" s="177"/>
      <c r="J188" s="178">
        <f>ROUND(I188*H188,2)</f>
        <v>0</v>
      </c>
      <c r="K188" s="179"/>
      <c r="L188" s="180"/>
      <c r="M188" s="181" t="s">
        <v>1</v>
      </c>
      <c r="N188" s="182" t="s">
        <v>41</v>
      </c>
      <c r="O188" s="58"/>
      <c r="P188" s="163">
        <f>O188*H188</f>
        <v>0</v>
      </c>
      <c r="Q188" s="163">
        <v>0</v>
      </c>
      <c r="R188" s="163">
        <f>Q188*H188</f>
        <v>0</v>
      </c>
      <c r="S188" s="163">
        <v>0</v>
      </c>
      <c r="T188" s="164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261</v>
      </c>
      <c r="AT188" s="165" t="s">
        <v>295</v>
      </c>
      <c r="AU188" s="165" t="s">
        <v>83</v>
      </c>
      <c r="AY188" s="14" t="s">
        <v>246</v>
      </c>
      <c r="BE188" s="166">
        <f>IF(N188="základná",J188,0)</f>
        <v>0</v>
      </c>
      <c r="BF188" s="166">
        <f>IF(N188="znížená",J188,0)</f>
        <v>0</v>
      </c>
      <c r="BG188" s="166">
        <f>IF(N188="zákl. prenesená",J188,0)</f>
        <v>0</v>
      </c>
      <c r="BH188" s="166">
        <f>IF(N188="zníž. prenesená",J188,0)</f>
        <v>0</v>
      </c>
      <c r="BI188" s="166">
        <f>IF(N188="nulová",J188,0)</f>
        <v>0</v>
      </c>
      <c r="BJ188" s="14" t="s">
        <v>94</v>
      </c>
      <c r="BK188" s="166">
        <f>ROUND(I188*H188,2)</f>
        <v>0</v>
      </c>
      <c r="BL188" s="14" t="s">
        <v>252</v>
      </c>
      <c r="BM188" s="165" t="s">
        <v>443</v>
      </c>
    </row>
    <row r="189" spans="1:65" s="2" customFormat="1" ht="19.5">
      <c r="A189" s="29"/>
      <c r="B189" s="30"/>
      <c r="C189" s="29"/>
      <c r="D189" s="183" t="s">
        <v>298</v>
      </c>
      <c r="E189" s="29"/>
      <c r="F189" s="184" t="s">
        <v>4399</v>
      </c>
      <c r="G189" s="29"/>
      <c r="H189" s="29"/>
      <c r="I189" s="185"/>
      <c r="J189" s="29"/>
      <c r="K189" s="29"/>
      <c r="L189" s="30"/>
      <c r="M189" s="186"/>
      <c r="N189" s="187"/>
      <c r="O189" s="58"/>
      <c r="P189" s="58"/>
      <c r="Q189" s="58"/>
      <c r="R189" s="58"/>
      <c r="S189" s="58"/>
      <c r="T189" s="5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298</v>
      </c>
      <c r="AU189" s="14" t="s">
        <v>83</v>
      </c>
    </row>
    <row r="190" spans="1:65" s="2" customFormat="1" ht="16.5" customHeight="1">
      <c r="A190" s="29"/>
      <c r="B190" s="152"/>
      <c r="C190" s="153" t="s">
        <v>360</v>
      </c>
      <c r="D190" s="153" t="s">
        <v>248</v>
      </c>
      <c r="E190" s="154" t="s">
        <v>4400</v>
      </c>
      <c r="F190" s="155" t="s">
        <v>4401</v>
      </c>
      <c r="G190" s="156" t="s">
        <v>324</v>
      </c>
      <c r="H190" s="157">
        <v>50</v>
      </c>
      <c r="I190" s="158"/>
      <c r="J190" s="159">
        <f>ROUND(I190*H190,2)</f>
        <v>0</v>
      </c>
      <c r="K190" s="160"/>
      <c r="L190" s="30"/>
      <c r="M190" s="161" t="s">
        <v>1</v>
      </c>
      <c r="N190" s="162" t="s">
        <v>41</v>
      </c>
      <c r="O190" s="58"/>
      <c r="P190" s="163">
        <f>O190*H190</f>
        <v>0</v>
      </c>
      <c r="Q190" s="163">
        <v>0</v>
      </c>
      <c r="R190" s="163">
        <f>Q190*H190</f>
        <v>0</v>
      </c>
      <c r="S190" s="163">
        <v>0</v>
      </c>
      <c r="T190" s="164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252</v>
      </c>
      <c r="AT190" s="165" t="s">
        <v>248</v>
      </c>
      <c r="AU190" s="165" t="s">
        <v>83</v>
      </c>
      <c r="AY190" s="14" t="s">
        <v>246</v>
      </c>
      <c r="BE190" s="166">
        <f>IF(N190="základná",J190,0)</f>
        <v>0</v>
      </c>
      <c r="BF190" s="166">
        <f>IF(N190="znížená",J190,0)</f>
        <v>0</v>
      </c>
      <c r="BG190" s="166">
        <f>IF(N190="zákl. prenesená",J190,0)</f>
        <v>0</v>
      </c>
      <c r="BH190" s="166">
        <f>IF(N190="zníž. prenesená",J190,0)</f>
        <v>0</v>
      </c>
      <c r="BI190" s="166">
        <f>IF(N190="nulová",J190,0)</f>
        <v>0</v>
      </c>
      <c r="BJ190" s="14" t="s">
        <v>94</v>
      </c>
      <c r="BK190" s="166">
        <f>ROUND(I190*H190,2)</f>
        <v>0</v>
      </c>
      <c r="BL190" s="14" t="s">
        <v>252</v>
      </c>
      <c r="BM190" s="165" t="s">
        <v>446</v>
      </c>
    </row>
    <row r="191" spans="1:65" s="2" customFormat="1" ht="16.5" customHeight="1">
      <c r="A191" s="29"/>
      <c r="B191" s="152"/>
      <c r="C191" s="172" t="s">
        <v>447</v>
      </c>
      <c r="D191" s="172" t="s">
        <v>295</v>
      </c>
      <c r="E191" s="173" t="s">
        <v>4402</v>
      </c>
      <c r="F191" s="174" t="s">
        <v>4401</v>
      </c>
      <c r="G191" s="175" t="s">
        <v>324</v>
      </c>
      <c r="H191" s="176">
        <v>50</v>
      </c>
      <c r="I191" s="177"/>
      <c r="J191" s="178">
        <f>ROUND(I191*H191,2)</f>
        <v>0</v>
      </c>
      <c r="K191" s="179"/>
      <c r="L191" s="180"/>
      <c r="M191" s="181" t="s">
        <v>1</v>
      </c>
      <c r="N191" s="182" t="s">
        <v>41</v>
      </c>
      <c r="O191" s="58"/>
      <c r="P191" s="163">
        <f>O191*H191</f>
        <v>0</v>
      </c>
      <c r="Q191" s="163">
        <v>0</v>
      </c>
      <c r="R191" s="163">
        <f>Q191*H191</f>
        <v>0</v>
      </c>
      <c r="S191" s="163">
        <v>0</v>
      </c>
      <c r="T191" s="164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261</v>
      </c>
      <c r="AT191" s="165" t="s">
        <v>295</v>
      </c>
      <c r="AU191" s="165" t="s">
        <v>83</v>
      </c>
      <c r="AY191" s="14" t="s">
        <v>246</v>
      </c>
      <c r="BE191" s="166">
        <f>IF(N191="základná",J191,0)</f>
        <v>0</v>
      </c>
      <c r="BF191" s="166">
        <f>IF(N191="znížená",J191,0)</f>
        <v>0</v>
      </c>
      <c r="BG191" s="166">
        <f>IF(N191="zákl. prenesená",J191,0)</f>
        <v>0</v>
      </c>
      <c r="BH191" s="166">
        <f>IF(N191="zníž. prenesená",J191,0)</f>
        <v>0</v>
      </c>
      <c r="BI191" s="166">
        <f>IF(N191="nulová",J191,0)</f>
        <v>0</v>
      </c>
      <c r="BJ191" s="14" t="s">
        <v>94</v>
      </c>
      <c r="BK191" s="166">
        <f>ROUND(I191*H191,2)</f>
        <v>0</v>
      </c>
      <c r="BL191" s="14" t="s">
        <v>252</v>
      </c>
      <c r="BM191" s="165" t="s">
        <v>450</v>
      </c>
    </row>
    <row r="192" spans="1:65" s="2" customFormat="1" ht="19.5">
      <c r="A192" s="29"/>
      <c r="B192" s="30"/>
      <c r="C192" s="29"/>
      <c r="D192" s="183" t="s">
        <v>298</v>
      </c>
      <c r="E192" s="29"/>
      <c r="F192" s="184" t="s">
        <v>4403</v>
      </c>
      <c r="G192" s="29"/>
      <c r="H192" s="29"/>
      <c r="I192" s="185"/>
      <c r="J192" s="29"/>
      <c r="K192" s="29"/>
      <c r="L192" s="30"/>
      <c r="M192" s="186"/>
      <c r="N192" s="187"/>
      <c r="O192" s="58"/>
      <c r="P192" s="58"/>
      <c r="Q192" s="58"/>
      <c r="R192" s="58"/>
      <c r="S192" s="58"/>
      <c r="T192" s="5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298</v>
      </c>
      <c r="AU192" s="14" t="s">
        <v>83</v>
      </c>
    </row>
    <row r="193" spans="1:65" s="2" customFormat="1" ht="16.5" customHeight="1">
      <c r="A193" s="29"/>
      <c r="B193" s="152"/>
      <c r="C193" s="153" t="s">
        <v>364</v>
      </c>
      <c r="D193" s="153" t="s">
        <v>248</v>
      </c>
      <c r="E193" s="154" t="s">
        <v>4404</v>
      </c>
      <c r="F193" s="155" t="s">
        <v>4405</v>
      </c>
      <c r="G193" s="156" t="s">
        <v>324</v>
      </c>
      <c r="H193" s="157">
        <v>10</v>
      </c>
      <c r="I193" s="158"/>
      <c r="J193" s="159">
        <f t="shared" ref="J193:J213" si="0">ROUND(I193*H193,2)</f>
        <v>0</v>
      </c>
      <c r="K193" s="160"/>
      <c r="L193" s="30"/>
      <c r="M193" s="161" t="s">
        <v>1</v>
      </c>
      <c r="N193" s="162" t="s">
        <v>41</v>
      </c>
      <c r="O193" s="58"/>
      <c r="P193" s="163">
        <f t="shared" ref="P193:P213" si="1">O193*H193</f>
        <v>0</v>
      </c>
      <c r="Q193" s="163">
        <v>0</v>
      </c>
      <c r="R193" s="163">
        <f t="shared" ref="R193:R213" si="2">Q193*H193</f>
        <v>0</v>
      </c>
      <c r="S193" s="163">
        <v>0</v>
      </c>
      <c r="T193" s="164">
        <f t="shared" ref="T193:T213" si="3"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252</v>
      </c>
      <c r="AT193" s="165" t="s">
        <v>248</v>
      </c>
      <c r="AU193" s="165" t="s">
        <v>83</v>
      </c>
      <c r="AY193" s="14" t="s">
        <v>246</v>
      </c>
      <c r="BE193" s="166">
        <f t="shared" ref="BE193:BE213" si="4">IF(N193="základná",J193,0)</f>
        <v>0</v>
      </c>
      <c r="BF193" s="166">
        <f t="shared" ref="BF193:BF213" si="5">IF(N193="znížená",J193,0)</f>
        <v>0</v>
      </c>
      <c r="BG193" s="166">
        <f t="shared" ref="BG193:BG213" si="6">IF(N193="zákl. prenesená",J193,0)</f>
        <v>0</v>
      </c>
      <c r="BH193" s="166">
        <f t="shared" ref="BH193:BH213" si="7">IF(N193="zníž. prenesená",J193,0)</f>
        <v>0</v>
      </c>
      <c r="BI193" s="166">
        <f t="shared" ref="BI193:BI213" si="8">IF(N193="nulová",J193,0)</f>
        <v>0</v>
      </c>
      <c r="BJ193" s="14" t="s">
        <v>94</v>
      </c>
      <c r="BK193" s="166">
        <f t="shared" ref="BK193:BK213" si="9">ROUND(I193*H193,2)</f>
        <v>0</v>
      </c>
      <c r="BL193" s="14" t="s">
        <v>252</v>
      </c>
      <c r="BM193" s="165" t="s">
        <v>455</v>
      </c>
    </row>
    <row r="194" spans="1:65" s="2" customFormat="1" ht="16.5" customHeight="1">
      <c r="A194" s="29"/>
      <c r="B194" s="152"/>
      <c r="C194" s="172" t="s">
        <v>904</v>
      </c>
      <c r="D194" s="172" t="s">
        <v>295</v>
      </c>
      <c r="E194" s="173" t="s">
        <v>4406</v>
      </c>
      <c r="F194" s="174" t="s">
        <v>4405</v>
      </c>
      <c r="G194" s="175" t="s">
        <v>324</v>
      </c>
      <c r="H194" s="176">
        <v>10</v>
      </c>
      <c r="I194" s="177"/>
      <c r="J194" s="178">
        <f t="shared" si="0"/>
        <v>0</v>
      </c>
      <c r="K194" s="179"/>
      <c r="L194" s="180"/>
      <c r="M194" s="181" t="s">
        <v>1</v>
      </c>
      <c r="N194" s="182" t="s">
        <v>41</v>
      </c>
      <c r="O194" s="58"/>
      <c r="P194" s="163">
        <f t="shared" si="1"/>
        <v>0</v>
      </c>
      <c r="Q194" s="163">
        <v>0</v>
      </c>
      <c r="R194" s="163">
        <f t="shared" si="2"/>
        <v>0</v>
      </c>
      <c r="S194" s="163">
        <v>0</v>
      </c>
      <c r="T194" s="164">
        <f t="shared" si="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261</v>
      </c>
      <c r="AT194" s="165" t="s">
        <v>295</v>
      </c>
      <c r="AU194" s="165" t="s">
        <v>83</v>
      </c>
      <c r="AY194" s="14" t="s">
        <v>246</v>
      </c>
      <c r="BE194" s="166">
        <f t="shared" si="4"/>
        <v>0</v>
      </c>
      <c r="BF194" s="166">
        <f t="shared" si="5"/>
        <v>0</v>
      </c>
      <c r="BG194" s="166">
        <f t="shared" si="6"/>
        <v>0</v>
      </c>
      <c r="BH194" s="166">
        <f t="shared" si="7"/>
        <v>0</v>
      </c>
      <c r="BI194" s="166">
        <f t="shared" si="8"/>
        <v>0</v>
      </c>
      <c r="BJ194" s="14" t="s">
        <v>94</v>
      </c>
      <c r="BK194" s="166">
        <f t="shared" si="9"/>
        <v>0</v>
      </c>
      <c r="BL194" s="14" t="s">
        <v>252</v>
      </c>
      <c r="BM194" s="165" t="s">
        <v>907</v>
      </c>
    </row>
    <row r="195" spans="1:65" s="2" customFormat="1" ht="55.5" customHeight="1">
      <c r="A195" s="29"/>
      <c r="B195" s="152"/>
      <c r="C195" s="153" t="s">
        <v>367</v>
      </c>
      <c r="D195" s="153" t="s">
        <v>248</v>
      </c>
      <c r="E195" s="154" t="s">
        <v>4407</v>
      </c>
      <c r="F195" s="155" t="s">
        <v>4408</v>
      </c>
      <c r="G195" s="156" t="s">
        <v>371</v>
      </c>
      <c r="H195" s="157">
        <v>900</v>
      </c>
      <c r="I195" s="158"/>
      <c r="J195" s="159">
        <f t="shared" si="0"/>
        <v>0</v>
      </c>
      <c r="K195" s="160"/>
      <c r="L195" s="30"/>
      <c r="M195" s="161" t="s">
        <v>1</v>
      </c>
      <c r="N195" s="162" t="s">
        <v>41</v>
      </c>
      <c r="O195" s="58"/>
      <c r="P195" s="163">
        <f t="shared" si="1"/>
        <v>0</v>
      </c>
      <c r="Q195" s="163">
        <v>0</v>
      </c>
      <c r="R195" s="163">
        <f t="shared" si="2"/>
        <v>0</v>
      </c>
      <c r="S195" s="163">
        <v>0</v>
      </c>
      <c r="T195" s="164">
        <f t="shared" si="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252</v>
      </c>
      <c r="AT195" s="165" t="s">
        <v>248</v>
      </c>
      <c r="AU195" s="165" t="s">
        <v>83</v>
      </c>
      <c r="AY195" s="14" t="s">
        <v>246</v>
      </c>
      <c r="BE195" s="166">
        <f t="shared" si="4"/>
        <v>0</v>
      </c>
      <c r="BF195" s="166">
        <f t="shared" si="5"/>
        <v>0</v>
      </c>
      <c r="BG195" s="166">
        <f t="shared" si="6"/>
        <v>0</v>
      </c>
      <c r="BH195" s="166">
        <f t="shared" si="7"/>
        <v>0</v>
      </c>
      <c r="BI195" s="166">
        <f t="shared" si="8"/>
        <v>0</v>
      </c>
      <c r="BJ195" s="14" t="s">
        <v>94</v>
      </c>
      <c r="BK195" s="166">
        <f t="shared" si="9"/>
        <v>0</v>
      </c>
      <c r="BL195" s="14" t="s">
        <v>252</v>
      </c>
      <c r="BM195" s="165" t="s">
        <v>910</v>
      </c>
    </row>
    <row r="196" spans="1:65" s="2" customFormat="1" ht="55.5" customHeight="1">
      <c r="A196" s="29"/>
      <c r="B196" s="152"/>
      <c r="C196" s="172" t="s">
        <v>911</v>
      </c>
      <c r="D196" s="172" t="s">
        <v>295</v>
      </c>
      <c r="E196" s="173" t="s">
        <v>4409</v>
      </c>
      <c r="F196" s="174" t="s">
        <v>4408</v>
      </c>
      <c r="G196" s="175" t="s">
        <v>371</v>
      </c>
      <c r="H196" s="176">
        <v>900</v>
      </c>
      <c r="I196" s="177"/>
      <c r="J196" s="178">
        <f t="shared" si="0"/>
        <v>0</v>
      </c>
      <c r="K196" s="179"/>
      <c r="L196" s="180"/>
      <c r="M196" s="181" t="s">
        <v>1</v>
      </c>
      <c r="N196" s="182" t="s">
        <v>41</v>
      </c>
      <c r="O196" s="58"/>
      <c r="P196" s="163">
        <f t="shared" si="1"/>
        <v>0</v>
      </c>
      <c r="Q196" s="163">
        <v>0</v>
      </c>
      <c r="R196" s="163">
        <f t="shared" si="2"/>
        <v>0</v>
      </c>
      <c r="S196" s="163">
        <v>0</v>
      </c>
      <c r="T196" s="164">
        <f t="shared" si="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261</v>
      </c>
      <c r="AT196" s="165" t="s">
        <v>295</v>
      </c>
      <c r="AU196" s="165" t="s">
        <v>83</v>
      </c>
      <c r="AY196" s="14" t="s">
        <v>246</v>
      </c>
      <c r="BE196" s="166">
        <f t="shared" si="4"/>
        <v>0</v>
      </c>
      <c r="BF196" s="166">
        <f t="shared" si="5"/>
        <v>0</v>
      </c>
      <c r="BG196" s="166">
        <f t="shared" si="6"/>
        <v>0</v>
      </c>
      <c r="BH196" s="166">
        <f t="shared" si="7"/>
        <v>0</v>
      </c>
      <c r="BI196" s="166">
        <f t="shared" si="8"/>
        <v>0</v>
      </c>
      <c r="BJ196" s="14" t="s">
        <v>94</v>
      </c>
      <c r="BK196" s="166">
        <f t="shared" si="9"/>
        <v>0</v>
      </c>
      <c r="BL196" s="14" t="s">
        <v>252</v>
      </c>
      <c r="BM196" s="165" t="s">
        <v>914</v>
      </c>
    </row>
    <row r="197" spans="1:65" s="2" customFormat="1" ht="55.5" customHeight="1">
      <c r="A197" s="29"/>
      <c r="B197" s="152"/>
      <c r="C197" s="153" t="s">
        <v>372</v>
      </c>
      <c r="D197" s="153" t="s">
        <v>248</v>
      </c>
      <c r="E197" s="154" t="s">
        <v>4410</v>
      </c>
      <c r="F197" s="155" t="s">
        <v>4411</v>
      </c>
      <c r="G197" s="156" t="s">
        <v>371</v>
      </c>
      <c r="H197" s="157">
        <v>600</v>
      </c>
      <c r="I197" s="158"/>
      <c r="J197" s="159">
        <f t="shared" si="0"/>
        <v>0</v>
      </c>
      <c r="K197" s="160"/>
      <c r="L197" s="30"/>
      <c r="M197" s="161" t="s">
        <v>1</v>
      </c>
      <c r="N197" s="162" t="s">
        <v>41</v>
      </c>
      <c r="O197" s="58"/>
      <c r="P197" s="163">
        <f t="shared" si="1"/>
        <v>0</v>
      </c>
      <c r="Q197" s="163">
        <v>0</v>
      </c>
      <c r="R197" s="163">
        <f t="shared" si="2"/>
        <v>0</v>
      </c>
      <c r="S197" s="163">
        <v>0</v>
      </c>
      <c r="T197" s="164">
        <f t="shared" si="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252</v>
      </c>
      <c r="AT197" s="165" t="s">
        <v>248</v>
      </c>
      <c r="AU197" s="165" t="s">
        <v>83</v>
      </c>
      <c r="AY197" s="14" t="s">
        <v>246</v>
      </c>
      <c r="BE197" s="166">
        <f t="shared" si="4"/>
        <v>0</v>
      </c>
      <c r="BF197" s="166">
        <f t="shared" si="5"/>
        <v>0</v>
      </c>
      <c r="BG197" s="166">
        <f t="shared" si="6"/>
        <v>0</v>
      </c>
      <c r="BH197" s="166">
        <f t="shared" si="7"/>
        <v>0</v>
      </c>
      <c r="BI197" s="166">
        <f t="shared" si="8"/>
        <v>0</v>
      </c>
      <c r="BJ197" s="14" t="s">
        <v>94</v>
      </c>
      <c r="BK197" s="166">
        <f t="shared" si="9"/>
        <v>0</v>
      </c>
      <c r="BL197" s="14" t="s">
        <v>252</v>
      </c>
      <c r="BM197" s="165" t="s">
        <v>917</v>
      </c>
    </row>
    <row r="198" spans="1:65" s="2" customFormat="1" ht="55.5" customHeight="1">
      <c r="A198" s="29"/>
      <c r="B198" s="152"/>
      <c r="C198" s="172" t="s">
        <v>918</v>
      </c>
      <c r="D198" s="172" t="s">
        <v>295</v>
      </c>
      <c r="E198" s="173" t="s">
        <v>4412</v>
      </c>
      <c r="F198" s="174" t="s">
        <v>4411</v>
      </c>
      <c r="G198" s="175" t="s">
        <v>371</v>
      </c>
      <c r="H198" s="176">
        <v>600</v>
      </c>
      <c r="I198" s="177"/>
      <c r="J198" s="178">
        <f t="shared" si="0"/>
        <v>0</v>
      </c>
      <c r="K198" s="179"/>
      <c r="L198" s="180"/>
      <c r="M198" s="181" t="s">
        <v>1</v>
      </c>
      <c r="N198" s="182" t="s">
        <v>41</v>
      </c>
      <c r="O198" s="58"/>
      <c r="P198" s="163">
        <f t="shared" si="1"/>
        <v>0</v>
      </c>
      <c r="Q198" s="163">
        <v>0</v>
      </c>
      <c r="R198" s="163">
        <f t="shared" si="2"/>
        <v>0</v>
      </c>
      <c r="S198" s="163">
        <v>0</v>
      </c>
      <c r="T198" s="164">
        <f t="shared" si="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261</v>
      </c>
      <c r="AT198" s="165" t="s">
        <v>295</v>
      </c>
      <c r="AU198" s="165" t="s">
        <v>83</v>
      </c>
      <c r="AY198" s="14" t="s">
        <v>246</v>
      </c>
      <c r="BE198" s="166">
        <f t="shared" si="4"/>
        <v>0</v>
      </c>
      <c r="BF198" s="166">
        <f t="shared" si="5"/>
        <v>0</v>
      </c>
      <c r="BG198" s="166">
        <f t="shared" si="6"/>
        <v>0</v>
      </c>
      <c r="BH198" s="166">
        <f t="shared" si="7"/>
        <v>0</v>
      </c>
      <c r="BI198" s="166">
        <f t="shared" si="8"/>
        <v>0</v>
      </c>
      <c r="BJ198" s="14" t="s">
        <v>94</v>
      </c>
      <c r="BK198" s="166">
        <f t="shared" si="9"/>
        <v>0</v>
      </c>
      <c r="BL198" s="14" t="s">
        <v>252</v>
      </c>
      <c r="BM198" s="165" t="s">
        <v>921</v>
      </c>
    </row>
    <row r="199" spans="1:65" s="2" customFormat="1" ht="55.5" customHeight="1">
      <c r="A199" s="29"/>
      <c r="B199" s="152"/>
      <c r="C199" s="153" t="s">
        <v>375</v>
      </c>
      <c r="D199" s="153" t="s">
        <v>248</v>
      </c>
      <c r="E199" s="154" t="s">
        <v>4413</v>
      </c>
      <c r="F199" s="155" t="s">
        <v>4414</v>
      </c>
      <c r="G199" s="156" t="s">
        <v>371</v>
      </c>
      <c r="H199" s="157">
        <v>50</v>
      </c>
      <c r="I199" s="158"/>
      <c r="J199" s="159">
        <f t="shared" si="0"/>
        <v>0</v>
      </c>
      <c r="K199" s="160"/>
      <c r="L199" s="30"/>
      <c r="M199" s="161" t="s">
        <v>1</v>
      </c>
      <c r="N199" s="162" t="s">
        <v>41</v>
      </c>
      <c r="O199" s="58"/>
      <c r="P199" s="163">
        <f t="shared" si="1"/>
        <v>0</v>
      </c>
      <c r="Q199" s="163">
        <v>0</v>
      </c>
      <c r="R199" s="163">
        <f t="shared" si="2"/>
        <v>0</v>
      </c>
      <c r="S199" s="163">
        <v>0</v>
      </c>
      <c r="T199" s="164">
        <f t="shared" si="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252</v>
      </c>
      <c r="AT199" s="165" t="s">
        <v>248</v>
      </c>
      <c r="AU199" s="165" t="s">
        <v>83</v>
      </c>
      <c r="AY199" s="14" t="s">
        <v>246</v>
      </c>
      <c r="BE199" s="166">
        <f t="shared" si="4"/>
        <v>0</v>
      </c>
      <c r="BF199" s="166">
        <f t="shared" si="5"/>
        <v>0</v>
      </c>
      <c r="BG199" s="166">
        <f t="shared" si="6"/>
        <v>0</v>
      </c>
      <c r="BH199" s="166">
        <f t="shared" si="7"/>
        <v>0</v>
      </c>
      <c r="BI199" s="166">
        <f t="shared" si="8"/>
        <v>0</v>
      </c>
      <c r="BJ199" s="14" t="s">
        <v>94</v>
      </c>
      <c r="BK199" s="166">
        <f t="shared" si="9"/>
        <v>0</v>
      </c>
      <c r="BL199" s="14" t="s">
        <v>252</v>
      </c>
      <c r="BM199" s="165" t="s">
        <v>924</v>
      </c>
    </row>
    <row r="200" spans="1:65" s="2" customFormat="1" ht="55.5" customHeight="1">
      <c r="A200" s="29"/>
      <c r="B200" s="152"/>
      <c r="C200" s="172" t="s">
        <v>925</v>
      </c>
      <c r="D200" s="172" t="s">
        <v>295</v>
      </c>
      <c r="E200" s="173" t="s">
        <v>4415</v>
      </c>
      <c r="F200" s="174" t="s">
        <v>4414</v>
      </c>
      <c r="G200" s="175" t="s">
        <v>371</v>
      </c>
      <c r="H200" s="176">
        <v>50</v>
      </c>
      <c r="I200" s="177"/>
      <c r="J200" s="178">
        <f t="shared" si="0"/>
        <v>0</v>
      </c>
      <c r="K200" s="179"/>
      <c r="L200" s="180"/>
      <c r="M200" s="181" t="s">
        <v>1</v>
      </c>
      <c r="N200" s="182" t="s">
        <v>41</v>
      </c>
      <c r="O200" s="58"/>
      <c r="P200" s="163">
        <f t="shared" si="1"/>
        <v>0</v>
      </c>
      <c r="Q200" s="163">
        <v>0</v>
      </c>
      <c r="R200" s="163">
        <f t="shared" si="2"/>
        <v>0</v>
      </c>
      <c r="S200" s="163">
        <v>0</v>
      </c>
      <c r="T200" s="164">
        <f t="shared" si="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261</v>
      </c>
      <c r="AT200" s="165" t="s">
        <v>295</v>
      </c>
      <c r="AU200" s="165" t="s">
        <v>83</v>
      </c>
      <c r="AY200" s="14" t="s">
        <v>246</v>
      </c>
      <c r="BE200" s="166">
        <f t="shared" si="4"/>
        <v>0</v>
      </c>
      <c r="BF200" s="166">
        <f t="shared" si="5"/>
        <v>0</v>
      </c>
      <c r="BG200" s="166">
        <f t="shared" si="6"/>
        <v>0</v>
      </c>
      <c r="BH200" s="166">
        <f t="shared" si="7"/>
        <v>0</v>
      </c>
      <c r="BI200" s="166">
        <f t="shared" si="8"/>
        <v>0</v>
      </c>
      <c r="BJ200" s="14" t="s">
        <v>94</v>
      </c>
      <c r="BK200" s="166">
        <f t="shared" si="9"/>
        <v>0</v>
      </c>
      <c r="BL200" s="14" t="s">
        <v>252</v>
      </c>
      <c r="BM200" s="165" t="s">
        <v>928</v>
      </c>
    </row>
    <row r="201" spans="1:65" s="2" customFormat="1" ht="24.4" customHeight="1">
      <c r="A201" s="29"/>
      <c r="B201" s="152"/>
      <c r="C201" s="153" t="s">
        <v>379</v>
      </c>
      <c r="D201" s="153" t="s">
        <v>248</v>
      </c>
      <c r="E201" s="154" t="s">
        <v>4416</v>
      </c>
      <c r="F201" s="155" t="s">
        <v>4417</v>
      </c>
      <c r="G201" s="156" t="s">
        <v>371</v>
      </c>
      <c r="H201" s="157">
        <v>700</v>
      </c>
      <c r="I201" s="158"/>
      <c r="J201" s="159">
        <f t="shared" si="0"/>
        <v>0</v>
      </c>
      <c r="K201" s="160"/>
      <c r="L201" s="30"/>
      <c r="M201" s="161" t="s">
        <v>1</v>
      </c>
      <c r="N201" s="162" t="s">
        <v>41</v>
      </c>
      <c r="O201" s="58"/>
      <c r="P201" s="163">
        <f t="shared" si="1"/>
        <v>0</v>
      </c>
      <c r="Q201" s="163">
        <v>0</v>
      </c>
      <c r="R201" s="163">
        <f t="shared" si="2"/>
        <v>0</v>
      </c>
      <c r="S201" s="163">
        <v>0</v>
      </c>
      <c r="T201" s="164">
        <f t="shared" si="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252</v>
      </c>
      <c r="AT201" s="165" t="s">
        <v>248</v>
      </c>
      <c r="AU201" s="165" t="s">
        <v>83</v>
      </c>
      <c r="AY201" s="14" t="s">
        <v>246</v>
      </c>
      <c r="BE201" s="166">
        <f t="shared" si="4"/>
        <v>0</v>
      </c>
      <c r="BF201" s="166">
        <f t="shared" si="5"/>
        <v>0</v>
      </c>
      <c r="BG201" s="166">
        <f t="shared" si="6"/>
        <v>0</v>
      </c>
      <c r="BH201" s="166">
        <f t="shared" si="7"/>
        <v>0</v>
      </c>
      <c r="BI201" s="166">
        <f t="shared" si="8"/>
        <v>0</v>
      </c>
      <c r="BJ201" s="14" t="s">
        <v>94</v>
      </c>
      <c r="BK201" s="166">
        <f t="shared" si="9"/>
        <v>0</v>
      </c>
      <c r="BL201" s="14" t="s">
        <v>252</v>
      </c>
      <c r="BM201" s="165" t="s">
        <v>931</v>
      </c>
    </row>
    <row r="202" spans="1:65" s="2" customFormat="1" ht="24.4" customHeight="1">
      <c r="A202" s="29"/>
      <c r="B202" s="152"/>
      <c r="C202" s="172" t="s">
        <v>932</v>
      </c>
      <c r="D202" s="172" t="s">
        <v>295</v>
      </c>
      <c r="E202" s="173" t="s">
        <v>4418</v>
      </c>
      <c r="F202" s="174" t="s">
        <v>4417</v>
      </c>
      <c r="G202" s="175" t="s">
        <v>371</v>
      </c>
      <c r="H202" s="176">
        <v>700</v>
      </c>
      <c r="I202" s="177"/>
      <c r="J202" s="178">
        <f t="shared" si="0"/>
        <v>0</v>
      </c>
      <c r="K202" s="179"/>
      <c r="L202" s="180"/>
      <c r="M202" s="181" t="s">
        <v>1</v>
      </c>
      <c r="N202" s="182" t="s">
        <v>41</v>
      </c>
      <c r="O202" s="58"/>
      <c r="P202" s="163">
        <f t="shared" si="1"/>
        <v>0</v>
      </c>
      <c r="Q202" s="163">
        <v>0</v>
      </c>
      <c r="R202" s="163">
        <f t="shared" si="2"/>
        <v>0</v>
      </c>
      <c r="S202" s="163">
        <v>0</v>
      </c>
      <c r="T202" s="164">
        <f t="shared" si="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261</v>
      </c>
      <c r="AT202" s="165" t="s">
        <v>295</v>
      </c>
      <c r="AU202" s="165" t="s">
        <v>83</v>
      </c>
      <c r="AY202" s="14" t="s">
        <v>246</v>
      </c>
      <c r="BE202" s="166">
        <f t="shared" si="4"/>
        <v>0</v>
      </c>
      <c r="BF202" s="166">
        <f t="shared" si="5"/>
        <v>0</v>
      </c>
      <c r="BG202" s="166">
        <f t="shared" si="6"/>
        <v>0</v>
      </c>
      <c r="BH202" s="166">
        <f t="shared" si="7"/>
        <v>0</v>
      </c>
      <c r="BI202" s="166">
        <f t="shared" si="8"/>
        <v>0</v>
      </c>
      <c r="BJ202" s="14" t="s">
        <v>94</v>
      </c>
      <c r="BK202" s="166">
        <f t="shared" si="9"/>
        <v>0</v>
      </c>
      <c r="BL202" s="14" t="s">
        <v>252</v>
      </c>
      <c r="BM202" s="165" t="s">
        <v>935</v>
      </c>
    </row>
    <row r="203" spans="1:65" s="2" customFormat="1" ht="24.4" customHeight="1">
      <c r="A203" s="29"/>
      <c r="B203" s="152"/>
      <c r="C203" s="153" t="s">
        <v>382</v>
      </c>
      <c r="D203" s="153" t="s">
        <v>248</v>
      </c>
      <c r="E203" s="154" t="s">
        <v>4419</v>
      </c>
      <c r="F203" s="155" t="s">
        <v>4420</v>
      </c>
      <c r="G203" s="156" t="s">
        <v>371</v>
      </c>
      <c r="H203" s="157">
        <v>700</v>
      </c>
      <c r="I203" s="158"/>
      <c r="J203" s="159">
        <f t="shared" si="0"/>
        <v>0</v>
      </c>
      <c r="K203" s="160"/>
      <c r="L203" s="30"/>
      <c r="M203" s="161" t="s">
        <v>1</v>
      </c>
      <c r="N203" s="162" t="s">
        <v>41</v>
      </c>
      <c r="O203" s="58"/>
      <c r="P203" s="163">
        <f t="shared" si="1"/>
        <v>0</v>
      </c>
      <c r="Q203" s="163">
        <v>0</v>
      </c>
      <c r="R203" s="163">
        <f t="shared" si="2"/>
        <v>0</v>
      </c>
      <c r="S203" s="163">
        <v>0</v>
      </c>
      <c r="T203" s="164">
        <f t="shared" si="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252</v>
      </c>
      <c r="AT203" s="165" t="s">
        <v>248</v>
      </c>
      <c r="AU203" s="165" t="s">
        <v>83</v>
      </c>
      <c r="AY203" s="14" t="s">
        <v>246</v>
      </c>
      <c r="BE203" s="166">
        <f t="shared" si="4"/>
        <v>0</v>
      </c>
      <c r="BF203" s="166">
        <f t="shared" si="5"/>
        <v>0</v>
      </c>
      <c r="BG203" s="166">
        <f t="shared" si="6"/>
        <v>0</v>
      </c>
      <c r="BH203" s="166">
        <f t="shared" si="7"/>
        <v>0</v>
      </c>
      <c r="BI203" s="166">
        <f t="shared" si="8"/>
        <v>0</v>
      </c>
      <c r="BJ203" s="14" t="s">
        <v>94</v>
      </c>
      <c r="BK203" s="166">
        <f t="shared" si="9"/>
        <v>0</v>
      </c>
      <c r="BL203" s="14" t="s">
        <v>252</v>
      </c>
      <c r="BM203" s="165" t="s">
        <v>938</v>
      </c>
    </row>
    <row r="204" spans="1:65" s="2" customFormat="1" ht="24.4" customHeight="1">
      <c r="A204" s="29"/>
      <c r="B204" s="152"/>
      <c r="C204" s="172" t="s">
        <v>939</v>
      </c>
      <c r="D204" s="172" t="s">
        <v>295</v>
      </c>
      <c r="E204" s="173" t="s">
        <v>4421</v>
      </c>
      <c r="F204" s="174" t="s">
        <v>4420</v>
      </c>
      <c r="G204" s="175" t="s">
        <v>371</v>
      </c>
      <c r="H204" s="176">
        <v>700</v>
      </c>
      <c r="I204" s="177"/>
      <c r="J204" s="178">
        <f t="shared" si="0"/>
        <v>0</v>
      </c>
      <c r="K204" s="179"/>
      <c r="L204" s="180"/>
      <c r="M204" s="181" t="s">
        <v>1</v>
      </c>
      <c r="N204" s="182" t="s">
        <v>41</v>
      </c>
      <c r="O204" s="58"/>
      <c r="P204" s="163">
        <f t="shared" si="1"/>
        <v>0</v>
      </c>
      <c r="Q204" s="163">
        <v>0</v>
      </c>
      <c r="R204" s="163">
        <f t="shared" si="2"/>
        <v>0</v>
      </c>
      <c r="S204" s="163">
        <v>0</v>
      </c>
      <c r="T204" s="164">
        <f t="shared" si="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261</v>
      </c>
      <c r="AT204" s="165" t="s">
        <v>295</v>
      </c>
      <c r="AU204" s="165" t="s">
        <v>83</v>
      </c>
      <c r="AY204" s="14" t="s">
        <v>246</v>
      </c>
      <c r="BE204" s="166">
        <f t="shared" si="4"/>
        <v>0</v>
      </c>
      <c r="BF204" s="166">
        <f t="shared" si="5"/>
        <v>0</v>
      </c>
      <c r="BG204" s="166">
        <f t="shared" si="6"/>
        <v>0</v>
      </c>
      <c r="BH204" s="166">
        <f t="shared" si="7"/>
        <v>0</v>
      </c>
      <c r="BI204" s="166">
        <f t="shared" si="8"/>
        <v>0</v>
      </c>
      <c r="BJ204" s="14" t="s">
        <v>94</v>
      </c>
      <c r="BK204" s="166">
        <f t="shared" si="9"/>
        <v>0</v>
      </c>
      <c r="BL204" s="14" t="s">
        <v>252</v>
      </c>
      <c r="BM204" s="165" t="s">
        <v>942</v>
      </c>
    </row>
    <row r="205" spans="1:65" s="2" customFormat="1" ht="24.4" customHeight="1">
      <c r="A205" s="29"/>
      <c r="B205" s="152"/>
      <c r="C205" s="153" t="s">
        <v>386</v>
      </c>
      <c r="D205" s="153" t="s">
        <v>248</v>
      </c>
      <c r="E205" s="154" t="s">
        <v>4422</v>
      </c>
      <c r="F205" s="155" t="s">
        <v>4423</v>
      </c>
      <c r="G205" s="156" t="s">
        <v>324</v>
      </c>
      <c r="H205" s="157">
        <v>8850</v>
      </c>
      <c r="I205" s="158"/>
      <c r="J205" s="159">
        <f t="shared" si="0"/>
        <v>0</v>
      </c>
      <c r="K205" s="160"/>
      <c r="L205" s="30"/>
      <c r="M205" s="161" t="s">
        <v>1</v>
      </c>
      <c r="N205" s="162" t="s">
        <v>41</v>
      </c>
      <c r="O205" s="58"/>
      <c r="P205" s="163">
        <f t="shared" si="1"/>
        <v>0</v>
      </c>
      <c r="Q205" s="163">
        <v>0</v>
      </c>
      <c r="R205" s="163">
        <f t="shared" si="2"/>
        <v>0</v>
      </c>
      <c r="S205" s="163">
        <v>0</v>
      </c>
      <c r="T205" s="164">
        <f t="shared" si="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252</v>
      </c>
      <c r="AT205" s="165" t="s">
        <v>248</v>
      </c>
      <c r="AU205" s="165" t="s">
        <v>83</v>
      </c>
      <c r="AY205" s="14" t="s">
        <v>246</v>
      </c>
      <c r="BE205" s="166">
        <f t="shared" si="4"/>
        <v>0</v>
      </c>
      <c r="BF205" s="166">
        <f t="shared" si="5"/>
        <v>0</v>
      </c>
      <c r="BG205" s="166">
        <f t="shared" si="6"/>
        <v>0</v>
      </c>
      <c r="BH205" s="166">
        <f t="shared" si="7"/>
        <v>0</v>
      </c>
      <c r="BI205" s="166">
        <f t="shared" si="8"/>
        <v>0</v>
      </c>
      <c r="BJ205" s="14" t="s">
        <v>94</v>
      </c>
      <c r="BK205" s="166">
        <f t="shared" si="9"/>
        <v>0</v>
      </c>
      <c r="BL205" s="14" t="s">
        <v>252</v>
      </c>
      <c r="BM205" s="165" t="s">
        <v>945</v>
      </c>
    </row>
    <row r="206" spans="1:65" s="2" customFormat="1" ht="24.4" customHeight="1">
      <c r="A206" s="29"/>
      <c r="B206" s="152"/>
      <c r="C206" s="172" t="s">
        <v>946</v>
      </c>
      <c r="D206" s="172" t="s">
        <v>295</v>
      </c>
      <c r="E206" s="173" t="s">
        <v>4424</v>
      </c>
      <c r="F206" s="174" t="s">
        <v>4423</v>
      </c>
      <c r="G206" s="175" t="s">
        <v>324</v>
      </c>
      <c r="H206" s="176">
        <v>8850</v>
      </c>
      <c r="I206" s="177"/>
      <c r="J206" s="178">
        <f t="shared" si="0"/>
        <v>0</v>
      </c>
      <c r="K206" s="179"/>
      <c r="L206" s="180"/>
      <c r="M206" s="181" t="s">
        <v>1</v>
      </c>
      <c r="N206" s="182" t="s">
        <v>41</v>
      </c>
      <c r="O206" s="58"/>
      <c r="P206" s="163">
        <f t="shared" si="1"/>
        <v>0</v>
      </c>
      <c r="Q206" s="163">
        <v>0</v>
      </c>
      <c r="R206" s="163">
        <f t="shared" si="2"/>
        <v>0</v>
      </c>
      <c r="S206" s="163">
        <v>0</v>
      </c>
      <c r="T206" s="164">
        <f t="shared" si="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261</v>
      </c>
      <c r="AT206" s="165" t="s">
        <v>295</v>
      </c>
      <c r="AU206" s="165" t="s">
        <v>83</v>
      </c>
      <c r="AY206" s="14" t="s">
        <v>246</v>
      </c>
      <c r="BE206" s="166">
        <f t="shared" si="4"/>
        <v>0</v>
      </c>
      <c r="BF206" s="166">
        <f t="shared" si="5"/>
        <v>0</v>
      </c>
      <c r="BG206" s="166">
        <f t="shared" si="6"/>
        <v>0</v>
      </c>
      <c r="BH206" s="166">
        <f t="shared" si="7"/>
        <v>0</v>
      </c>
      <c r="BI206" s="166">
        <f t="shared" si="8"/>
        <v>0</v>
      </c>
      <c r="BJ206" s="14" t="s">
        <v>94</v>
      </c>
      <c r="BK206" s="166">
        <f t="shared" si="9"/>
        <v>0</v>
      </c>
      <c r="BL206" s="14" t="s">
        <v>252</v>
      </c>
      <c r="BM206" s="165" t="s">
        <v>949</v>
      </c>
    </row>
    <row r="207" spans="1:65" s="2" customFormat="1" ht="24.4" customHeight="1">
      <c r="A207" s="29"/>
      <c r="B207" s="152"/>
      <c r="C207" s="153" t="s">
        <v>389</v>
      </c>
      <c r="D207" s="153" t="s">
        <v>248</v>
      </c>
      <c r="E207" s="154" t="s">
        <v>4425</v>
      </c>
      <c r="F207" s="155" t="s">
        <v>4426</v>
      </c>
      <c r="G207" s="156" t="s">
        <v>371</v>
      </c>
      <c r="H207" s="157">
        <v>100</v>
      </c>
      <c r="I207" s="158"/>
      <c r="J207" s="159">
        <f t="shared" si="0"/>
        <v>0</v>
      </c>
      <c r="K207" s="160"/>
      <c r="L207" s="30"/>
      <c r="M207" s="161" t="s">
        <v>1</v>
      </c>
      <c r="N207" s="162" t="s">
        <v>41</v>
      </c>
      <c r="O207" s="58"/>
      <c r="P207" s="163">
        <f t="shared" si="1"/>
        <v>0</v>
      </c>
      <c r="Q207" s="163">
        <v>0</v>
      </c>
      <c r="R207" s="163">
        <f t="shared" si="2"/>
        <v>0</v>
      </c>
      <c r="S207" s="163">
        <v>0</v>
      </c>
      <c r="T207" s="164">
        <f t="shared" si="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252</v>
      </c>
      <c r="AT207" s="165" t="s">
        <v>248</v>
      </c>
      <c r="AU207" s="165" t="s">
        <v>83</v>
      </c>
      <c r="AY207" s="14" t="s">
        <v>246</v>
      </c>
      <c r="BE207" s="166">
        <f t="shared" si="4"/>
        <v>0</v>
      </c>
      <c r="BF207" s="166">
        <f t="shared" si="5"/>
        <v>0</v>
      </c>
      <c r="BG207" s="166">
        <f t="shared" si="6"/>
        <v>0</v>
      </c>
      <c r="BH207" s="166">
        <f t="shared" si="7"/>
        <v>0</v>
      </c>
      <c r="BI207" s="166">
        <f t="shared" si="8"/>
        <v>0</v>
      </c>
      <c r="BJ207" s="14" t="s">
        <v>94</v>
      </c>
      <c r="BK207" s="166">
        <f t="shared" si="9"/>
        <v>0</v>
      </c>
      <c r="BL207" s="14" t="s">
        <v>252</v>
      </c>
      <c r="BM207" s="165" t="s">
        <v>952</v>
      </c>
    </row>
    <row r="208" spans="1:65" s="2" customFormat="1" ht="16.5" customHeight="1">
      <c r="A208" s="29"/>
      <c r="B208" s="152"/>
      <c r="C208" s="153" t="s">
        <v>953</v>
      </c>
      <c r="D208" s="153" t="s">
        <v>248</v>
      </c>
      <c r="E208" s="154" t="s">
        <v>4427</v>
      </c>
      <c r="F208" s="155" t="s">
        <v>4428</v>
      </c>
      <c r="G208" s="156" t="s">
        <v>339</v>
      </c>
      <c r="H208" s="157">
        <v>60</v>
      </c>
      <c r="I208" s="158"/>
      <c r="J208" s="159">
        <f t="shared" si="0"/>
        <v>0</v>
      </c>
      <c r="K208" s="160"/>
      <c r="L208" s="30"/>
      <c r="M208" s="161" t="s">
        <v>1</v>
      </c>
      <c r="N208" s="162" t="s">
        <v>41</v>
      </c>
      <c r="O208" s="58"/>
      <c r="P208" s="163">
        <f t="shared" si="1"/>
        <v>0</v>
      </c>
      <c r="Q208" s="163">
        <v>0</v>
      </c>
      <c r="R208" s="163">
        <f t="shared" si="2"/>
        <v>0</v>
      </c>
      <c r="S208" s="163">
        <v>0</v>
      </c>
      <c r="T208" s="164">
        <f t="shared" si="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252</v>
      </c>
      <c r="AT208" s="165" t="s">
        <v>248</v>
      </c>
      <c r="AU208" s="165" t="s">
        <v>83</v>
      </c>
      <c r="AY208" s="14" t="s">
        <v>246</v>
      </c>
      <c r="BE208" s="166">
        <f t="shared" si="4"/>
        <v>0</v>
      </c>
      <c r="BF208" s="166">
        <f t="shared" si="5"/>
        <v>0</v>
      </c>
      <c r="BG208" s="166">
        <f t="shared" si="6"/>
        <v>0</v>
      </c>
      <c r="BH208" s="166">
        <f t="shared" si="7"/>
        <v>0</v>
      </c>
      <c r="BI208" s="166">
        <f t="shared" si="8"/>
        <v>0</v>
      </c>
      <c r="BJ208" s="14" t="s">
        <v>94</v>
      </c>
      <c r="BK208" s="166">
        <f t="shared" si="9"/>
        <v>0</v>
      </c>
      <c r="BL208" s="14" t="s">
        <v>252</v>
      </c>
      <c r="BM208" s="165" t="s">
        <v>956</v>
      </c>
    </row>
    <row r="209" spans="1:65" s="2" customFormat="1" ht="16.5" customHeight="1">
      <c r="A209" s="29"/>
      <c r="B209" s="152"/>
      <c r="C209" s="172" t="s">
        <v>393</v>
      </c>
      <c r="D209" s="172" t="s">
        <v>295</v>
      </c>
      <c r="E209" s="173" t="s">
        <v>4429</v>
      </c>
      <c r="F209" s="174" t="s">
        <v>4428</v>
      </c>
      <c r="G209" s="175" t="s">
        <v>339</v>
      </c>
      <c r="H209" s="176">
        <v>60</v>
      </c>
      <c r="I209" s="177"/>
      <c r="J209" s="178">
        <f t="shared" si="0"/>
        <v>0</v>
      </c>
      <c r="K209" s="179"/>
      <c r="L209" s="180"/>
      <c r="M209" s="181" t="s">
        <v>1</v>
      </c>
      <c r="N209" s="182" t="s">
        <v>41</v>
      </c>
      <c r="O209" s="58"/>
      <c r="P209" s="163">
        <f t="shared" si="1"/>
        <v>0</v>
      </c>
      <c r="Q209" s="163">
        <v>0</v>
      </c>
      <c r="R209" s="163">
        <f t="shared" si="2"/>
        <v>0</v>
      </c>
      <c r="S209" s="163">
        <v>0</v>
      </c>
      <c r="T209" s="164">
        <f t="shared" si="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261</v>
      </c>
      <c r="AT209" s="165" t="s">
        <v>295</v>
      </c>
      <c r="AU209" s="165" t="s">
        <v>83</v>
      </c>
      <c r="AY209" s="14" t="s">
        <v>246</v>
      </c>
      <c r="BE209" s="166">
        <f t="shared" si="4"/>
        <v>0</v>
      </c>
      <c r="BF209" s="166">
        <f t="shared" si="5"/>
        <v>0</v>
      </c>
      <c r="BG209" s="166">
        <f t="shared" si="6"/>
        <v>0</v>
      </c>
      <c r="BH209" s="166">
        <f t="shared" si="7"/>
        <v>0</v>
      </c>
      <c r="BI209" s="166">
        <f t="shared" si="8"/>
        <v>0</v>
      </c>
      <c r="BJ209" s="14" t="s">
        <v>94</v>
      </c>
      <c r="BK209" s="166">
        <f t="shared" si="9"/>
        <v>0</v>
      </c>
      <c r="BL209" s="14" t="s">
        <v>252</v>
      </c>
      <c r="BM209" s="165" t="s">
        <v>959</v>
      </c>
    </row>
    <row r="210" spans="1:65" s="2" customFormat="1" ht="16.5" customHeight="1">
      <c r="A210" s="29"/>
      <c r="B210" s="152"/>
      <c r="C210" s="153" t="s">
        <v>960</v>
      </c>
      <c r="D210" s="153" t="s">
        <v>248</v>
      </c>
      <c r="E210" s="154" t="s">
        <v>4430</v>
      </c>
      <c r="F210" s="155" t="s">
        <v>4431</v>
      </c>
      <c r="G210" s="156" t="s">
        <v>324</v>
      </c>
      <c r="H210" s="157">
        <v>1</v>
      </c>
      <c r="I210" s="158"/>
      <c r="J210" s="159">
        <f t="shared" si="0"/>
        <v>0</v>
      </c>
      <c r="K210" s="160"/>
      <c r="L210" s="30"/>
      <c r="M210" s="161" t="s">
        <v>1</v>
      </c>
      <c r="N210" s="162" t="s">
        <v>41</v>
      </c>
      <c r="O210" s="58"/>
      <c r="P210" s="163">
        <f t="shared" si="1"/>
        <v>0</v>
      </c>
      <c r="Q210" s="163">
        <v>0</v>
      </c>
      <c r="R210" s="163">
        <f t="shared" si="2"/>
        <v>0</v>
      </c>
      <c r="S210" s="163">
        <v>0</v>
      </c>
      <c r="T210" s="164">
        <f t="shared" si="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252</v>
      </c>
      <c r="AT210" s="165" t="s">
        <v>248</v>
      </c>
      <c r="AU210" s="165" t="s">
        <v>83</v>
      </c>
      <c r="AY210" s="14" t="s">
        <v>246</v>
      </c>
      <c r="BE210" s="166">
        <f t="shared" si="4"/>
        <v>0</v>
      </c>
      <c r="BF210" s="166">
        <f t="shared" si="5"/>
        <v>0</v>
      </c>
      <c r="BG210" s="166">
        <f t="shared" si="6"/>
        <v>0</v>
      </c>
      <c r="BH210" s="166">
        <f t="shared" si="7"/>
        <v>0</v>
      </c>
      <c r="BI210" s="166">
        <f t="shared" si="8"/>
        <v>0</v>
      </c>
      <c r="BJ210" s="14" t="s">
        <v>94</v>
      </c>
      <c r="BK210" s="166">
        <f t="shared" si="9"/>
        <v>0</v>
      </c>
      <c r="BL210" s="14" t="s">
        <v>252</v>
      </c>
      <c r="BM210" s="165" t="s">
        <v>963</v>
      </c>
    </row>
    <row r="211" spans="1:65" s="2" customFormat="1" ht="16.5" customHeight="1">
      <c r="A211" s="29"/>
      <c r="B211" s="152"/>
      <c r="C211" s="172" t="s">
        <v>396</v>
      </c>
      <c r="D211" s="172" t="s">
        <v>295</v>
      </c>
      <c r="E211" s="173" t="s">
        <v>4432</v>
      </c>
      <c r="F211" s="174" t="s">
        <v>4431</v>
      </c>
      <c r="G211" s="175" t="s">
        <v>324</v>
      </c>
      <c r="H211" s="176">
        <v>1</v>
      </c>
      <c r="I211" s="177"/>
      <c r="J211" s="178">
        <f t="shared" si="0"/>
        <v>0</v>
      </c>
      <c r="K211" s="179"/>
      <c r="L211" s="180"/>
      <c r="M211" s="181" t="s">
        <v>1</v>
      </c>
      <c r="N211" s="182" t="s">
        <v>41</v>
      </c>
      <c r="O211" s="58"/>
      <c r="P211" s="163">
        <f t="shared" si="1"/>
        <v>0</v>
      </c>
      <c r="Q211" s="163">
        <v>0</v>
      </c>
      <c r="R211" s="163">
        <f t="shared" si="2"/>
        <v>0</v>
      </c>
      <c r="S211" s="163">
        <v>0</v>
      </c>
      <c r="T211" s="164">
        <f t="shared" si="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261</v>
      </c>
      <c r="AT211" s="165" t="s">
        <v>295</v>
      </c>
      <c r="AU211" s="165" t="s">
        <v>83</v>
      </c>
      <c r="AY211" s="14" t="s">
        <v>246</v>
      </c>
      <c r="BE211" s="166">
        <f t="shared" si="4"/>
        <v>0</v>
      </c>
      <c r="BF211" s="166">
        <f t="shared" si="5"/>
        <v>0</v>
      </c>
      <c r="BG211" s="166">
        <f t="shared" si="6"/>
        <v>0</v>
      </c>
      <c r="BH211" s="166">
        <f t="shared" si="7"/>
        <v>0</v>
      </c>
      <c r="BI211" s="166">
        <f t="shared" si="8"/>
        <v>0</v>
      </c>
      <c r="BJ211" s="14" t="s">
        <v>94</v>
      </c>
      <c r="BK211" s="166">
        <f t="shared" si="9"/>
        <v>0</v>
      </c>
      <c r="BL211" s="14" t="s">
        <v>252</v>
      </c>
      <c r="BM211" s="165" t="s">
        <v>966</v>
      </c>
    </row>
    <row r="212" spans="1:65" s="2" customFormat="1" ht="24.4" customHeight="1">
      <c r="A212" s="29"/>
      <c r="B212" s="152"/>
      <c r="C212" s="153" t="s">
        <v>967</v>
      </c>
      <c r="D212" s="153" t="s">
        <v>248</v>
      </c>
      <c r="E212" s="154" t="s">
        <v>4433</v>
      </c>
      <c r="F212" s="155" t="s">
        <v>4434</v>
      </c>
      <c r="G212" s="156" t="s">
        <v>324</v>
      </c>
      <c r="H212" s="157">
        <v>1</v>
      </c>
      <c r="I212" s="158"/>
      <c r="J212" s="159">
        <f t="shared" si="0"/>
        <v>0</v>
      </c>
      <c r="K212" s="160"/>
      <c r="L212" s="30"/>
      <c r="M212" s="161" t="s">
        <v>1</v>
      </c>
      <c r="N212" s="162" t="s">
        <v>41</v>
      </c>
      <c r="O212" s="58"/>
      <c r="P212" s="163">
        <f t="shared" si="1"/>
        <v>0</v>
      </c>
      <c r="Q212" s="163">
        <v>0</v>
      </c>
      <c r="R212" s="163">
        <f t="shared" si="2"/>
        <v>0</v>
      </c>
      <c r="S212" s="163">
        <v>0</v>
      </c>
      <c r="T212" s="164">
        <f t="shared" si="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252</v>
      </c>
      <c r="AT212" s="165" t="s">
        <v>248</v>
      </c>
      <c r="AU212" s="165" t="s">
        <v>83</v>
      </c>
      <c r="AY212" s="14" t="s">
        <v>246</v>
      </c>
      <c r="BE212" s="166">
        <f t="shared" si="4"/>
        <v>0</v>
      </c>
      <c r="BF212" s="166">
        <f t="shared" si="5"/>
        <v>0</v>
      </c>
      <c r="BG212" s="166">
        <f t="shared" si="6"/>
        <v>0</v>
      </c>
      <c r="BH212" s="166">
        <f t="shared" si="7"/>
        <v>0</v>
      </c>
      <c r="BI212" s="166">
        <f t="shared" si="8"/>
        <v>0</v>
      </c>
      <c r="BJ212" s="14" t="s">
        <v>94</v>
      </c>
      <c r="BK212" s="166">
        <f t="shared" si="9"/>
        <v>0</v>
      </c>
      <c r="BL212" s="14" t="s">
        <v>252</v>
      </c>
      <c r="BM212" s="165" t="s">
        <v>970</v>
      </c>
    </row>
    <row r="213" spans="1:65" s="2" customFormat="1" ht="16.5" customHeight="1">
      <c r="A213" s="29"/>
      <c r="B213" s="152"/>
      <c r="C213" s="153" t="s">
        <v>400</v>
      </c>
      <c r="D213" s="153" t="s">
        <v>248</v>
      </c>
      <c r="E213" s="154" t="s">
        <v>4435</v>
      </c>
      <c r="F213" s="155" t="s">
        <v>4436</v>
      </c>
      <c r="G213" s="156" t="s">
        <v>324</v>
      </c>
      <c r="H213" s="157">
        <v>1</v>
      </c>
      <c r="I213" s="158"/>
      <c r="J213" s="159">
        <f t="shared" si="0"/>
        <v>0</v>
      </c>
      <c r="K213" s="160"/>
      <c r="L213" s="30"/>
      <c r="M213" s="161" t="s">
        <v>1</v>
      </c>
      <c r="N213" s="162" t="s">
        <v>41</v>
      </c>
      <c r="O213" s="58"/>
      <c r="P213" s="163">
        <f t="shared" si="1"/>
        <v>0</v>
      </c>
      <c r="Q213" s="163">
        <v>0</v>
      </c>
      <c r="R213" s="163">
        <f t="shared" si="2"/>
        <v>0</v>
      </c>
      <c r="S213" s="163">
        <v>0</v>
      </c>
      <c r="T213" s="164">
        <f t="shared" si="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252</v>
      </c>
      <c r="AT213" s="165" t="s">
        <v>248</v>
      </c>
      <c r="AU213" s="165" t="s">
        <v>83</v>
      </c>
      <c r="AY213" s="14" t="s">
        <v>246</v>
      </c>
      <c r="BE213" s="166">
        <f t="shared" si="4"/>
        <v>0</v>
      </c>
      <c r="BF213" s="166">
        <f t="shared" si="5"/>
        <v>0</v>
      </c>
      <c r="BG213" s="166">
        <f t="shared" si="6"/>
        <v>0</v>
      </c>
      <c r="BH213" s="166">
        <f t="shared" si="7"/>
        <v>0</v>
      </c>
      <c r="BI213" s="166">
        <f t="shared" si="8"/>
        <v>0</v>
      </c>
      <c r="BJ213" s="14" t="s">
        <v>94</v>
      </c>
      <c r="BK213" s="166">
        <f t="shared" si="9"/>
        <v>0</v>
      </c>
      <c r="BL213" s="14" t="s">
        <v>252</v>
      </c>
      <c r="BM213" s="165" t="s">
        <v>975</v>
      </c>
    </row>
    <row r="214" spans="1:65" s="12" customFormat="1" ht="25.9" customHeight="1">
      <c r="B214" s="139"/>
      <c r="D214" s="140" t="s">
        <v>74</v>
      </c>
      <c r="E214" s="141" t="s">
        <v>3177</v>
      </c>
      <c r="F214" s="141" t="s">
        <v>4294</v>
      </c>
      <c r="I214" s="142"/>
      <c r="J214" s="143">
        <f>BK214</f>
        <v>0</v>
      </c>
      <c r="L214" s="139"/>
      <c r="M214" s="144"/>
      <c r="N214" s="145"/>
      <c r="O214" s="145"/>
      <c r="P214" s="146">
        <f>SUM(P215:P218)</f>
        <v>0</v>
      </c>
      <c r="Q214" s="145"/>
      <c r="R214" s="146">
        <f>SUM(R215:R218)</f>
        <v>0</v>
      </c>
      <c r="S214" s="145"/>
      <c r="T214" s="147">
        <f>SUM(T215:T218)</f>
        <v>0</v>
      </c>
      <c r="AR214" s="140" t="s">
        <v>83</v>
      </c>
      <c r="AT214" s="148" t="s">
        <v>74</v>
      </c>
      <c r="AU214" s="148" t="s">
        <v>75</v>
      </c>
      <c r="AY214" s="140" t="s">
        <v>246</v>
      </c>
      <c r="BK214" s="149">
        <f>SUM(BK215:BK218)</f>
        <v>0</v>
      </c>
    </row>
    <row r="215" spans="1:65" s="2" customFormat="1" ht="16.5" customHeight="1">
      <c r="A215" s="29"/>
      <c r="B215" s="152"/>
      <c r="C215" s="153" t="s">
        <v>414</v>
      </c>
      <c r="D215" s="153" t="s">
        <v>248</v>
      </c>
      <c r="E215" s="154" t="s">
        <v>4437</v>
      </c>
      <c r="F215" s="155" t="s">
        <v>4438</v>
      </c>
      <c r="G215" s="156" t="s">
        <v>324</v>
      </c>
      <c r="H215" s="157">
        <v>1</v>
      </c>
      <c r="I215" s="158"/>
      <c r="J215" s="159">
        <f>ROUND(I215*H215,2)</f>
        <v>0</v>
      </c>
      <c r="K215" s="160"/>
      <c r="L215" s="30"/>
      <c r="M215" s="161" t="s">
        <v>1</v>
      </c>
      <c r="N215" s="162" t="s">
        <v>41</v>
      </c>
      <c r="O215" s="58"/>
      <c r="P215" s="163">
        <f>O215*H215</f>
        <v>0</v>
      </c>
      <c r="Q215" s="163">
        <v>0</v>
      </c>
      <c r="R215" s="163">
        <f>Q215*H215</f>
        <v>0</v>
      </c>
      <c r="S215" s="163">
        <v>0</v>
      </c>
      <c r="T215" s="164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252</v>
      </c>
      <c r="AT215" s="165" t="s">
        <v>248</v>
      </c>
      <c r="AU215" s="165" t="s">
        <v>83</v>
      </c>
      <c r="AY215" s="14" t="s">
        <v>246</v>
      </c>
      <c r="BE215" s="166">
        <f>IF(N215="základná",J215,0)</f>
        <v>0</v>
      </c>
      <c r="BF215" s="166">
        <f>IF(N215="znížená",J215,0)</f>
        <v>0</v>
      </c>
      <c r="BG215" s="166">
        <f>IF(N215="zákl. prenesená",J215,0)</f>
        <v>0</v>
      </c>
      <c r="BH215" s="166">
        <f>IF(N215="zníž. prenesená",J215,0)</f>
        <v>0</v>
      </c>
      <c r="BI215" s="166">
        <f>IF(N215="nulová",J215,0)</f>
        <v>0</v>
      </c>
      <c r="BJ215" s="14" t="s">
        <v>94</v>
      </c>
      <c r="BK215" s="166">
        <f>ROUND(I215*H215,2)</f>
        <v>0</v>
      </c>
      <c r="BL215" s="14" t="s">
        <v>252</v>
      </c>
      <c r="BM215" s="165" t="s">
        <v>1271</v>
      </c>
    </row>
    <row r="216" spans="1:65" s="2" customFormat="1" ht="24.4" customHeight="1">
      <c r="A216" s="29"/>
      <c r="B216" s="152"/>
      <c r="C216" s="153" t="s">
        <v>771</v>
      </c>
      <c r="D216" s="153" t="s">
        <v>248</v>
      </c>
      <c r="E216" s="154" t="s">
        <v>4439</v>
      </c>
      <c r="F216" s="155" t="s">
        <v>4440</v>
      </c>
      <c r="G216" s="156" t="s">
        <v>324</v>
      </c>
      <c r="H216" s="157">
        <v>1</v>
      </c>
      <c r="I216" s="158"/>
      <c r="J216" s="159">
        <f>ROUND(I216*H216,2)</f>
        <v>0</v>
      </c>
      <c r="K216" s="160"/>
      <c r="L216" s="30"/>
      <c r="M216" s="161" t="s">
        <v>1</v>
      </c>
      <c r="N216" s="162" t="s">
        <v>41</v>
      </c>
      <c r="O216" s="58"/>
      <c r="P216" s="163">
        <f>O216*H216</f>
        <v>0</v>
      </c>
      <c r="Q216" s="163">
        <v>0</v>
      </c>
      <c r="R216" s="163">
        <f>Q216*H216</f>
        <v>0</v>
      </c>
      <c r="S216" s="163">
        <v>0</v>
      </c>
      <c r="T216" s="164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252</v>
      </c>
      <c r="AT216" s="165" t="s">
        <v>248</v>
      </c>
      <c r="AU216" s="165" t="s">
        <v>83</v>
      </c>
      <c r="AY216" s="14" t="s">
        <v>246</v>
      </c>
      <c r="BE216" s="166">
        <f>IF(N216="základná",J216,0)</f>
        <v>0</v>
      </c>
      <c r="BF216" s="166">
        <f>IF(N216="znížená",J216,0)</f>
        <v>0</v>
      </c>
      <c r="BG216" s="166">
        <f>IF(N216="zákl. prenesená",J216,0)</f>
        <v>0</v>
      </c>
      <c r="BH216" s="166">
        <f>IF(N216="zníž. prenesená",J216,0)</f>
        <v>0</v>
      </c>
      <c r="BI216" s="166">
        <f>IF(N216="nulová",J216,0)</f>
        <v>0</v>
      </c>
      <c r="BJ216" s="14" t="s">
        <v>94</v>
      </c>
      <c r="BK216" s="166">
        <f>ROUND(I216*H216,2)</f>
        <v>0</v>
      </c>
      <c r="BL216" s="14" t="s">
        <v>252</v>
      </c>
      <c r="BM216" s="165" t="s">
        <v>1272</v>
      </c>
    </row>
    <row r="217" spans="1:65" s="2" customFormat="1" ht="24.4" customHeight="1">
      <c r="A217" s="29"/>
      <c r="B217" s="152"/>
      <c r="C217" s="153" t="s">
        <v>417</v>
      </c>
      <c r="D217" s="153" t="s">
        <v>248</v>
      </c>
      <c r="E217" s="154" t="s">
        <v>4441</v>
      </c>
      <c r="F217" s="155" t="s">
        <v>4442</v>
      </c>
      <c r="G217" s="156" t="s">
        <v>560</v>
      </c>
      <c r="H217" s="191"/>
      <c r="I217" s="158"/>
      <c r="J217" s="159">
        <f>ROUND(I217*H217,2)</f>
        <v>0</v>
      </c>
      <c r="K217" s="160"/>
      <c r="L217" s="30"/>
      <c r="M217" s="161" t="s">
        <v>1</v>
      </c>
      <c r="N217" s="162" t="s">
        <v>41</v>
      </c>
      <c r="O217" s="58"/>
      <c r="P217" s="163">
        <f>O217*H217</f>
        <v>0</v>
      </c>
      <c r="Q217" s="163">
        <v>0</v>
      </c>
      <c r="R217" s="163">
        <f>Q217*H217</f>
        <v>0</v>
      </c>
      <c r="S217" s="163">
        <v>0</v>
      </c>
      <c r="T217" s="164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252</v>
      </c>
      <c r="AT217" s="165" t="s">
        <v>248</v>
      </c>
      <c r="AU217" s="165" t="s">
        <v>83</v>
      </c>
      <c r="AY217" s="14" t="s">
        <v>246</v>
      </c>
      <c r="BE217" s="166">
        <f>IF(N217="základná",J217,0)</f>
        <v>0</v>
      </c>
      <c r="BF217" s="166">
        <f>IF(N217="znížená",J217,0)</f>
        <v>0</v>
      </c>
      <c r="BG217" s="166">
        <f>IF(N217="zákl. prenesená",J217,0)</f>
        <v>0</v>
      </c>
      <c r="BH217" s="166">
        <f>IF(N217="zníž. prenesená",J217,0)</f>
        <v>0</v>
      </c>
      <c r="BI217" s="166">
        <f>IF(N217="nulová",J217,0)</f>
        <v>0</v>
      </c>
      <c r="BJ217" s="14" t="s">
        <v>94</v>
      </c>
      <c r="BK217" s="166">
        <f>ROUND(I217*H217,2)</f>
        <v>0</v>
      </c>
      <c r="BL217" s="14" t="s">
        <v>252</v>
      </c>
      <c r="BM217" s="165" t="s">
        <v>1273</v>
      </c>
    </row>
    <row r="218" spans="1:65" s="2" customFormat="1" ht="24.4" customHeight="1">
      <c r="A218" s="29"/>
      <c r="B218" s="152"/>
      <c r="C218" s="153" t="s">
        <v>421</v>
      </c>
      <c r="D218" s="153" t="s">
        <v>248</v>
      </c>
      <c r="E218" s="154" t="s">
        <v>4443</v>
      </c>
      <c r="F218" s="155" t="s">
        <v>4444</v>
      </c>
      <c r="G218" s="156" t="s">
        <v>324</v>
      </c>
      <c r="H218" s="157">
        <v>1</v>
      </c>
      <c r="I218" s="158"/>
      <c r="J218" s="159">
        <f>ROUND(I218*H218,2)</f>
        <v>0</v>
      </c>
      <c r="K218" s="160"/>
      <c r="L218" s="30"/>
      <c r="M218" s="167" t="s">
        <v>1</v>
      </c>
      <c r="N218" s="168" t="s">
        <v>41</v>
      </c>
      <c r="O218" s="169"/>
      <c r="P218" s="170">
        <f>O218*H218</f>
        <v>0</v>
      </c>
      <c r="Q218" s="170">
        <v>0</v>
      </c>
      <c r="R218" s="170">
        <f>Q218*H218</f>
        <v>0</v>
      </c>
      <c r="S218" s="170">
        <v>0</v>
      </c>
      <c r="T218" s="171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252</v>
      </c>
      <c r="AT218" s="165" t="s">
        <v>248</v>
      </c>
      <c r="AU218" s="165" t="s">
        <v>83</v>
      </c>
      <c r="AY218" s="14" t="s">
        <v>246</v>
      </c>
      <c r="BE218" s="166">
        <f>IF(N218="základná",J218,0)</f>
        <v>0</v>
      </c>
      <c r="BF218" s="166">
        <f>IF(N218="znížená",J218,0)</f>
        <v>0</v>
      </c>
      <c r="BG218" s="166">
        <f>IF(N218="zákl. prenesená",J218,0)</f>
        <v>0</v>
      </c>
      <c r="BH218" s="166">
        <f>IF(N218="zníž. prenesená",J218,0)</f>
        <v>0</v>
      </c>
      <c r="BI218" s="166">
        <f>IF(N218="nulová",J218,0)</f>
        <v>0</v>
      </c>
      <c r="BJ218" s="14" t="s">
        <v>94</v>
      </c>
      <c r="BK218" s="166">
        <f>ROUND(I218*H218,2)</f>
        <v>0</v>
      </c>
      <c r="BL218" s="14" t="s">
        <v>252</v>
      </c>
      <c r="BM218" s="165" t="s">
        <v>1280</v>
      </c>
    </row>
    <row r="219" spans="1:65" s="2" customFormat="1" ht="7.15" customHeight="1">
      <c r="A219" s="29"/>
      <c r="B219" s="47"/>
      <c r="C219" s="48"/>
      <c r="D219" s="48"/>
      <c r="E219" s="48"/>
      <c r="F219" s="48"/>
      <c r="G219" s="48"/>
      <c r="H219" s="48"/>
      <c r="I219" s="48"/>
      <c r="J219" s="48"/>
      <c r="K219" s="48"/>
      <c r="L219" s="30"/>
      <c r="M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</row>
  </sheetData>
  <autoFilter ref="C117:K218" xr:uid="{00000000-0009-0000-0000-00001D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2:BM16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183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4445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ROUND(J117,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ROUND((SUM(BE117:BE164)),  2)</f>
        <v>0</v>
      </c>
      <c r="G33" s="105"/>
      <c r="H33" s="105"/>
      <c r="I33" s="106">
        <v>0.23</v>
      </c>
      <c r="J33" s="104">
        <f>ROUND(((SUM(BE117:BE164))*I33),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ROUND((SUM(BF117:BF164)),  2)</f>
        <v>0</v>
      </c>
      <c r="G34" s="105"/>
      <c r="H34" s="105"/>
      <c r="I34" s="106">
        <v>0.23</v>
      </c>
      <c r="J34" s="104">
        <f>ROUND(((SUM(BF117:BF164))*I34),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ROUND((SUM(BG117:BG164)),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ROUND((SUM(BH117:BH164)),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ROUND((SUM(BI117:BI164)),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SO.201,202,203-13 - Stlačený vzduch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J117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4446</v>
      </c>
      <c r="E97" s="122"/>
      <c r="F97" s="122"/>
      <c r="G97" s="122"/>
      <c r="H97" s="122"/>
      <c r="I97" s="122"/>
      <c r="J97" s="123">
        <f>J118</f>
        <v>0</v>
      </c>
      <c r="L97" s="120"/>
    </row>
    <row r="98" spans="1:31" s="2" customFormat="1" ht="21.75" customHeight="1">
      <c r="A98" s="29"/>
      <c r="B98" s="30"/>
      <c r="C98" s="29"/>
      <c r="D98" s="29"/>
      <c r="E98" s="29"/>
      <c r="F98" s="29"/>
      <c r="G98" s="29"/>
      <c r="H98" s="29"/>
      <c r="I98" s="29"/>
      <c r="J98" s="29"/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31" s="2" customFormat="1" ht="7.15" customHeight="1">
      <c r="A99" s="29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3" spans="1:31" s="2" customFormat="1" ht="7.15" customHeight="1">
      <c r="A103" s="29"/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25.15" customHeight="1">
      <c r="A104" s="29"/>
      <c r="B104" s="30"/>
      <c r="C104" s="18" t="s">
        <v>232</v>
      </c>
      <c r="D104" s="29"/>
      <c r="E104" s="29"/>
      <c r="F104" s="29"/>
      <c r="G104" s="29"/>
      <c r="H104" s="29"/>
      <c r="I104" s="29"/>
      <c r="J104" s="29"/>
      <c r="K104" s="29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7.1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12" customHeight="1">
      <c r="A106" s="29"/>
      <c r="B106" s="30"/>
      <c r="C106" s="24" t="s">
        <v>15</v>
      </c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6.5" customHeight="1">
      <c r="A107" s="29"/>
      <c r="B107" s="30"/>
      <c r="C107" s="29"/>
      <c r="D107" s="29"/>
      <c r="E107" s="285" t="str">
        <f>E7</f>
        <v>Výstavba priemyselnej haly pre údržbu</v>
      </c>
      <c r="F107" s="286"/>
      <c r="G107" s="286"/>
      <c r="H107" s="286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222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6.5" customHeight="1">
      <c r="A109" s="29"/>
      <c r="B109" s="30"/>
      <c r="C109" s="29"/>
      <c r="D109" s="29"/>
      <c r="E109" s="258" t="str">
        <f>E9</f>
        <v>SO.201,202,203-13 - Stlačený vzduch</v>
      </c>
      <c r="F109" s="284"/>
      <c r="G109" s="284"/>
      <c r="H109" s="284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7.1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19</v>
      </c>
      <c r="D111" s="29"/>
      <c r="E111" s="29"/>
      <c r="F111" s="22" t="str">
        <f>F12</f>
        <v>Priemyselný areál ZŤS, Dubnica nad Váhom</v>
      </c>
      <c r="G111" s="29"/>
      <c r="H111" s="29"/>
      <c r="I111" s="24" t="s">
        <v>21</v>
      </c>
      <c r="J111" s="55" t="str">
        <f>IF(J12="","",J12)</f>
        <v>7. 10. 2025</v>
      </c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7.1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25.9" customHeight="1">
      <c r="A113" s="29"/>
      <c r="B113" s="30"/>
      <c r="C113" s="24" t="s">
        <v>23</v>
      </c>
      <c r="D113" s="29"/>
      <c r="E113" s="29"/>
      <c r="F113" s="22" t="str">
        <f>E15</f>
        <v>Slovenské elektrárne, a.s.</v>
      </c>
      <c r="G113" s="29"/>
      <c r="H113" s="29"/>
      <c r="I113" s="24" t="s">
        <v>29</v>
      </c>
      <c r="J113" s="27" t="str">
        <f>E21</f>
        <v>DELTA Group SK s.r.o.</v>
      </c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5.4" customHeight="1">
      <c r="A114" s="29"/>
      <c r="B114" s="30"/>
      <c r="C114" s="24" t="s">
        <v>27</v>
      </c>
      <c r="D114" s="29"/>
      <c r="E114" s="29"/>
      <c r="F114" s="22" t="str">
        <f>IF(E18="","",E18)</f>
        <v>Vyplň údaj</v>
      </c>
      <c r="G114" s="29"/>
      <c r="H114" s="29"/>
      <c r="I114" s="24" t="s">
        <v>32</v>
      </c>
      <c r="J114" s="27" t="str">
        <f>E24</f>
        <v>Rosoft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0.3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11" customFormat="1" ht="29.25" customHeight="1">
      <c r="A116" s="128"/>
      <c r="B116" s="129"/>
      <c r="C116" s="130" t="s">
        <v>233</v>
      </c>
      <c r="D116" s="131" t="s">
        <v>60</v>
      </c>
      <c r="E116" s="131" t="s">
        <v>56</v>
      </c>
      <c r="F116" s="131" t="s">
        <v>57</v>
      </c>
      <c r="G116" s="131" t="s">
        <v>234</v>
      </c>
      <c r="H116" s="131" t="s">
        <v>235</v>
      </c>
      <c r="I116" s="131" t="s">
        <v>236</v>
      </c>
      <c r="J116" s="132" t="s">
        <v>227</v>
      </c>
      <c r="K116" s="133" t="s">
        <v>237</v>
      </c>
      <c r="L116" s="134"/>
      <c r="M116" s="62" t="s">
        <v>1</v>
      </c>
      <c r="N116" s="63" t="s">
        <v>39</v>
      </c>
      <c r="O116" s="63" t="s">
        <v>238</v>
      </c>
      <c r="P116" s="63" t="s">
        <v>239</v>
      </c>
      <c r="Q116" s="63" t="s">
        <v>240</v>
      </c>
      <c r="R116" s="63" t="s">
        <v>241</v>
      </c>
      <c r="S116" s="63" t="s">
        <v>242</v>
      </c>
      <c r="T116" s="64" t="s">
        <v>243</v>
      </c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</row>
    <row r="117" spans="1:65" s="2" customFormat="1" ht="22.9" customHeight="1">
      <c r="A117" s="29"/>
      <c r="B117" s="30"/>
      <c r="C117" s="69" t="s">
        <v>228</v>
      </c>
      <c r="D117" s="29"/>
      <c r="E117" s="29"/>
      <c r="F117" s="29"/>
      <c r="G117" s="29"/>
      <c r="H117" s="29"/>
      <c r="I117" s="29"/>
      <c r="J117" s="135">
        <f>BK117</f>
        <v>0</v>
      </c>
      <c r="K117" s="29"/>
      <c r="L117" s="30"/>
      <c r="M117" s="65"/>
      <c r="N117" s="56"/>
      <c r="O117" s="66"/>
      <c r="P117" s="136">
        <f>P118</f>
        <v>0</v>
      </c>
      <c r="Q117" s="66"/>
      <c r="R117" s="136">
        <f>R118</f>
        <v>0</v>
      </c>
      <c r="S117" s="66"/>
      <c r="T117" s="137">
        <f>T118</f>
        <v>0</v>
      </c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T117" s="14" t="s">
        <v>74</v>
      </c>
      <c r="AU117" s="14" t="s">
        <v>229</v>
      </c>
      <c r="BK117" s="138">
        <f>BK118</f>
        <v>0</v>
      </c>
    </row>
    <row r="118" spans="1:65" s="12" customFormat="1" ht="25.9" customHeight="1">
      <c r="B118" s="139"/>
      <c r="D118" s="140" t="s">
        <v>74</v>
      </c>
      <c r="E118" s="141" t="s">
        <v>4447</v>
      </c>
      <c r="F118" s="141" t="s">
        <v>4448</v>
      </c>
      <c r="I118" s="142"/>
      <c r="J118" s="143">
        <f>BK118</f>
        <v>0</v>
      </c>
      <c r="L118" s="139"/>
      <c r="M118" s="144"/>
      <c r="N118" s="145"/>
      <c r="O118" s="145"/>
      <c r="P118" s="146">
        <f>SUM(P119:P164)</f>
        <v>0</v>
      </c>
      <c r="Q118" s="145"/>
      <c r="R118" s="146">
        <f>SUM(R119:R164)</f>
        <v>0</v>
      </c>
      <c r="S118" s="145"/>
      <c r="T118" s="147">
        <f>SUM(T119:T164)</f>
        <v>0</v>
      </c>
      <c r="AR118" s="140" t="s">
        <v>83</v>
      </c>
      <c r="AT118" s="148" t="s">
        <v>74</v>
      </c>
      <c r="AU118" s="148" t="s">
        <v>75</v>
      </c>
      <c r="AY118" s="140" t="s">
        <v>246</v>
      </c>
      <c r="BK118" s="149">
        <f>SUM(BK119:BK164)</f>
        <v>0</v>
      </c>
    </row>
    <row r="119" spans="1:65" s="2" customFormat="1" ht="16.5" customHeight="1">
      <c r="A119" s="29"/>
      <c r="B119" s="152"/>
      <c r="C119" s="153" t="s">
        <v>83</v>
      </c>
      <c r="D119" s="153" t="s">
        <v>248</v>
      </c>
      <c r="E119" s="154" t="s">
        <v>4305</v>
      </c>
      <c r="F119" s="155" t="s">
        <v>4449</v>
      </c>
      <c r="G119" s="156" t="s">
        <v>1</v>
      </c>
      <c r="H119" s="157">
        <v>0</v>
      </c>
      <c r="I119" s="158"/>
      <c r="J119" s="159">
        <f>ROUND(I119*H119,2)</f>
        <v>0</v>
      </c>
      <c r="K119" s="160"/>
      <c r="L119" s="30"/>
      <c r="M119" s="161" t="s">
        <v>1</v>
      </c>
      <c r="N119" s="162" t="s">
        <v>41</v>
      </c>
      <c r="O119" s="58"/>
      <c r="P119" s="163">
        <f>O119*H119</f>
        <v>0</v>
      </c>
      <c r="Q119" s="163">
        <v>0</v>
      </c>
      <c r="R119" s="163">
        <f>Q119*H119</f>
        <v>0</v>
      </c>
      <c r="S119" s="163">
        <v>0</v>
      </c>
      <c r="T119" s="164">
        <f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65" t="s">
        <v>252</v>
      </c>
      <c r="AT119" s="165" t="s">
        <v>248</v>
      </c>
      <c r="AU119" s="165" t="s">
        <v>83</v>
      </c>
      <c r="AY119" s="14" t="s">
        <v>246</v>
      </c>
      <c r="BE119" s="166">
        <f>IF(N119="základná",J119,0)</f>
        <v>0</v>
      </c>
      <c r="BF119" s="166">
        <f>IF(N119="znížená",J119,0)</f>
        <v>0</v>
      </c>
      <c r="BG119" s="166">
        <f>IF(N119="zákl. prenesená",J119,0)</f>
        <v>0</v>
      </c>
      <c r="BH119" s="166">
        <f>IF(N119="zníž. prenesená",J119,0)</f>
        <v>0</v>
      </c>
      <c r="BI119" s="166">
        <f>IF(N119="nulová",J119,0)</f>
        <v>0</v>
      </c>
      <c r="BJ119" s="14" t="s">
        <v>94</v>
      </c>
      <c r="BK119" s="166">
        <f>ROUND(I119*H119,2)</f>
        <v>0</v>
      </c>
      <c r="BL119" s="14" t="s">
        <v>252</v>
      </c>
      <c r="BM119" s="165" t="s">
        <v>94</v>
      </c>
    </row>
    <row r="120" spans="1:65" s="2" customFormat="1" ht="48.75">
      <c r="A120" s="29"/>
      <c r="B120" s="30"/>
      <c r="C120" s="29"/>
      <c r="D120" s="183" t="s">
        <v>298</v>
      </c>
      <c r="E120" s="29"/>
      <c r="F120" s="184" t="s">
        <v>4450</v>
      </c>
      <c r="G120" s="29"/>
      <c r="H120" s="29"/>
      <c r="I120" s="185"/>
      <c r="J120" s="29"/>
      <c r="K120" s="29"/>
      <c r="L120" s="30"/>
      <c r="M120" s="186"/>
      <c r="N120" s="187"/>
      <c r="O120" s="58"/>
      <c r="P120" s="58"/>
      <c r="Q120" s="58"/>
      <c r="R120" s="58"/>
      <c r="S120" s="58"/>
      <c r="T120" s="5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298</v>
      </c>
      <c r="AU120" s="14" t="s">
        <v>83</v>
      </c>
    </row>
    <row r="121" spans="1:65" s="2" customFormat="1" ht="16.5" customHeight="1">
      <c r="A121" s="29"/>
      <c r="B121" s="152"/>
      <c r="C121" s="153" t="s">
        <v>94</v>
      </c>
      <c r="D121" s="153" t="s">
        <v>248</v>
      </c>
      <c r="E121" s="154" t="s">
        <v>4451</v>
      </c>
      <c r="F121" s="155" t="s">
        <v>4452</v>
      </c>
      <c r="G121" s="156" t="s">
        <v>4453</v>
      </c>
      <c r="H121" s="157">
        <v>160</v>
      </c>
      <c r="I121" s="158"/>
      <c r="J121" s="159">
        <f t="shared" ref="J121:J164" si="0">ROUND(I121*H121,2)</f>
        <v>0</v>
      </c>
      <c r="K121" s="160"/>
      <c r="L121" s="30"/>
      <c r="M121" s="161" t="s">
        <v>1</v>
      </c>
      <c r="N121" s="162" t="s">
        <v>41</v>
      </c>
      <c r="O121" s="58"/>
      <c r="P121" s="163">
        <f t="shared" ref="P121:P164" si="1">O121*H121</f>
        <v>0</v>
      </c>
      <c r="Q121" s="163">
        <v>0</v>
      </c>
      <c r="R121" s="163">
        <f t="shared" ref="R121:R164" si="2">Q121*H121</f>
        <v>0</v>
      </c>
      <c r="S121" s="163">
        <v>0</v>
      </c>
      <c r="T121" s="164">
        <f t="shared" ref="T121:T164" si="3"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252</v>
      </c>
      <c r="AT121" s="165" t="s">
        <v>248</v>
      </c>
      <c r="AU121" s="165" t="s">
        <v>83</v>
      </c>
      <c r="AY121" s="14" t="s">
        <v>246</v>
      </c>
      <c r="BE121" s="166">
        <f t="shared" ref="BE121:BE164" si="4">IF(N121="základná",J121,0)</f>
        <v>0</v>
      </c>
      <c r="BF121" s="166">
        <f t="shared" ref="BF121:BF164" si="5">IF(N121="znížená",J121,0)</f>
        <v>0</v>
      </c>
      <c r="BG121" s="166">
        <f t="shared" ref="BG121:BG164" si="6">IF(N121="zákl. prenesená",J121,0)</f>
        <v>0</v>
      </c>
      <c r="BH121" s="166">
        <f t="shared" ref="BH121:BH164" si="7">IF(N121="zníž. prenesená",J121,0)</f>
        <v>0</v>
      </c>
      <c r="BI121" s="166">
        <f t="shared" ref="BI121:BI164" si="8">IF(N121="nulová",J121,0)</f>
        <v>0</v>
      </c>
      <c r="BJ121" s="14" t="s">
        <v>94</v>
      </c>
      <c r="BK121" s="166">
        <f t="shared" ref="BK121:BK164" si="9">ROUND(I121*H121,2)</f>
        <v>0</v>
      </c>
      <c r="BL121" s="14" t="s">
        <v>252</v>
      </c>
      <c r="BM121" s="165" t="s">
        <v>252</v>
      </c>
    </row>
    <row r="122" spans="1:65" s="2" customFormat="1" ht="16.5" customHeight="1">
      <c r="A122" s="29"/>
      <c r="B122" s="152"/>
      <c r="C122" s="172" t="s">
        <v>255</v>
      </c>
      <c r="D122" s="172" t="s">
        <v>295</v>
      </c>
      <c r="E122" s="173" t="s">
        <v>4454</v>
      </c>
      <c r="F122" s="174" t="s">
        <v>4455</v>
      </c>
      <c r="G122" s="175" t="s">
        <v>324</v>
      </c>
      <c r="H122" s="176">
        <v>1</v>
      </c>
      <c r="I122" s="177"/>
      <c r="J122" s="178">
        <f t="shared" si="0"/>
        <v>0</v>
      </c>
      <c r="K122" s="179"/>
      <c r="L122" s="180"/>
      <c r="M122" s="181" t="s">
        <v>1</v>
      </c>
      <c r="N122" s="182" t="s">
        <v>41</v>
      </c>
      <c r="O122" s="58"/>
      <c r="P122" s="163">
        <f t="shared" si="1"/>
        <v>0</v>
      </c>
      <c r="Q122" s="163">
        <v>0</v>
      </c>
      <c r="R122" s="163">
        <f t="shared" si="2"/>
        <v>0</v>
      </c>
      <c r="S122" s="163">
        <v>0</v>
      </c>
      <c r="T122" s="164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261</v>
      </c>
      <c r="AT122" s="165" t="s">
        <v>295</v>
      </c>
      <c r="AU122" s="165" t="s">
        <v>83</v>
      </c>
      <c r="AY122" s="14" t="s">
        <v>246</v>
      </c>
      <c r="BE122" s="166">
        <f t="shared" si="4"/>
        <v>0</v>
      </c>
      <c r="BF122" s="166">
        <f t="shared" si="5"/>
        <v>0</v>
      </c>
      <c r="BG122" s="166">
        <f t="shared" si="6"/>
        <v>0</v>
      </c>
      <c r="BH122" s="166">
        <f t="shared" si="7"/>
        <v>0</v>
      </c>
      <c r="BI122" s="166">
        <f t="shared" si="8"/>
        <v>0</v>
      </c>
      <c r="BJ122" s="14" t="s">
        <v>94</v>
      </c>
      <c r="BK122" s="166">
        <f t="shared" si="9"/>
        <v>0</v>
      </c>
      <c r="BL122" s="14" t="s">
        <v>252</v>
      </c>
      <c r="BM122" s="165" t="s">
        <v>258</v>
      </c>
    </row>
    <row r="123" spans="1:65" s="2" customFormat="1" ht="16.5" customHeight="1">
      <c r="A123" s="29"/>
      <c r="B123" s="152"/>
      <c r="C123" s="172" t="s">
        <v>252</v>
      </c>
      <c r="D123" s="172" t="s">
        <v>295</v>
      </c>
      <c r="E123" s="173" t="s">
        <v>4456</v>
      </c>
      <c r="F123" s="174" t="s">
        <v>4457</v>
      </c>
      <c r="G123" s="175" t="s">
        <v>324</v>
      </c>
      <c r="H123" s="176">
        <v>5</v>
      </c>
      <c r="I123" s="177"/>
      <c r="J123" s="178">
        <f t="shared" si="0"/>
        <v>0</v>
      </c>
      <c r="K123" s="179"/>
      <c r="L123" s="180"/>
      <c r="M123" s="181" t="s">
        <v>1</v>
      </c>
      <c r="N123" s="182" t="s">
        <v>41</v>
      </c>
      <c r="O123" s="58"/>
      <c r="P123" s="163">
        <f t="shared" si="1"/>
        <v>0</v>
      </c>
      <c r="Q123" s="163">
        <v>0</v>
      </c>
      <c r="R123" s="163">
        <f t="shared" si="2"/>
        <v>0</v>
      </c>
      <c r="S123" s="163">
        <v>0</v>
      </c>
      <c r="T123" s="164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5" t="s">
        <v>261</v>
      </c>
      <c r="AT123" s="165" t="s">
        <v>295</v>
      </c>
      <c r="AU123" s="165" t="s">
        <v>83</v>
      </c>
      <c r="AY123" s="14" t="s">
        <v>246</v>
      </c>
      <c r="BE123" s="166">
        <f t="shared" si="4"/>
        <v>0</v>
      </c>
      <c r="BF123" s="166">
        <f t="shared" si="5"/>
        <v>0</v>
      </c>
      <c r="BG123" s="166">
        <f t="shared" si="6"/>
        <v>0</v>
      </c>
      <c r="BH123" s="166">
        <f t="shared" si="7"/>
        <v>0</v>
      </c>
      <c r="BI123" s="166">
        <f t="shared" si="8"/>
        <v>0</v>
      </c>
      <c r="BJ123" s="14" t="s">
        <v>94</v>
      </c>
      <c r="BK123" s="166">
        <f t="shared" si="9"/>
        <v>0</v>
      </c>
      <c r="BL123" s="14" t="s">
        <v>252</v>
      </c>
      <c r="BM123" s="165" t="s">
        <v>261</v>
      </c>
    </row>
    <row r="124" spans="1:65" s="2" customFormat="1" ht="16.5" customHeight="1">
      <c r="A124" s="29"/>
      <c r="B124" s="152"/>
      <c r="C124" s="172" t="s">
        <v>262</v>
      </c>
      <c r="D124" s="172" t="s">
        <v>295</v>
      </c>
      <c r="E124" s="173" t="s">
        <v>4458</v>
      </c>
      <c r="F124" s="174" t="s">
        <v>4459</v>
      </c>
      <c r="G124" s="175" t="s">
        <v>324</v>
      </c>
      <c r="H124" s="176">
        <v>1</v>
      </c>
      <c r="I124" s="177"/>
      <c r="J124" s="178">
        <f t="shared" si="0"/>
        <v>0</v>
      </c>
      <c r="K124" s="179"/>
      <c r="L124" s="180"/>
      <c r="M124" s="181" t="s">
        <v>1</v>
      </c>
      <c r="N124" s="182" t="s">
        <v>41</v>
      </c>
      <c r="O124" s="58"/>
      <c r="P124" s="163">
        <f t="shared" si="1"/>
        <v>0</v>
      </c>
      <c r="Q124" s="163">
        <v>0</v>
      </c>
      <c r="R124" s="163">
        <f t="shared" si="2"/>
        <v>0</v>
      </c>
      <c r="S124" s="163">
        <v>0</v>
      </c>
      <c r="T124" s="164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261</v>
      </c>
      <c r="AT124" s="165" t="s">
        <v>295</v>
      </c>
      <c r="AU124" s="165" t="s">
        <v>83</v>
      </c>
      <c r="AY124" s="14" t="s">
        <v>246</v>
      </c>
      <c r="BE124" s="166">
        <f t="shared" si="4"/>
        <v>0</v>
      </c>
      <c r="BF124" s="166">
        <f t="shared" si="5"/>
        <v>0</v>
      </c>
      <c r="BG124" s="166">
        <f t="shared" si="6"/>
        <v>0</v>
      </c>
      <c r="BH124" s="166">
        <f t="shared" si="7"/>
        <v>0</v>
      </c>
      <c r="BI124" s="166">
        <f t="shared" si="8"/>
        <v>0</v>
      </c>
      <c r="BJ124" s="14" t="s">
        <v>94</v>
      </c>
      <c r="BK124" s="166">
        <f t="shared" si="9"/>
        <v>0</v>
      </c>
      <c r="BL124" s="14" t="s">
        <v>252</v>
      </c>
      <c r="BM124" s="165" t="s">
        <v>265</v>
      </c>
    </row>
    <row r="125" spans="1:65" s="2" customFormat="1" ht="16.5" customHeight="1">
      <c r="A125" s="29"/>
      <c r="B125" s="152"/>
      <c r="C125" s="172" t="s">
        <v>258</v>
      </c>
      <c r="D125" s="172" t="s">
        <v>295</v>
      </c>
      <c r="E125" s="173" t="s">
        <v>4460</v>
      </c>
      <c r="F125" s="174" t="s">
        <v>4461</v>
      </c>
      <c r="G125" s="175" t="s">
        <v>324</v>
      </c>
      <c r="H125" s="176">
        <v>1</v>
      </c>
      <c r="I125" s="177"/>
      <c r="J125" s="178">
        <f t="shared" si="0"/>
        <v>0</v>
      </c>
      <c r="K125" s="179"/>
      <c r="L125" s="180"/>
      <c r="M125" s="181" t="s">
        <v>1</v>
      </c>
      <c r="N125" s="182" t="s">
        <v>41</v>
      </c>
      <c r="O125" s="58"/>
      <c r="P125" s="163">
        <f t="shared" si="1"/>
        <v>0</v>
      </c>
      <c r="Q125" s="163">
        <v>0</v>
      </c>
      <c r="R125" s="163">
        <f t="shared" si="2"/>
        <v>0</v>
      </c>
      <c r="S125" s="163">
        <v>0</v>
      </c>
      <c r="T125" s="16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261</v>
      </c>
      <c r="AT125" s="165" t="s">
        <v>295</v>
      </c>
      <c r="AU125" s="165" t="s">
        <v>83</v>
      </c>
      <c r="AY125" s="14" t="s">
        <v>246</v>
      </c>
      <c r="BE125" s="166">
        <f t="shared" si="4"/>
        <v>0</v>
      </c>
      <c r="BF125" s="166">
        <f t="shared" si="5"/>
        <v>0</v>
      </c>
      <c r="BG125" s="166">
        <f t="shared" si="6"/>
        <v>0</v>
      </c>
      <c r="BH125" s="166">
        <f t="shared" si="7"/>
        <v>0</v>
      </c>
      <c r="BI125" s="166">
        <f t="shared" si="8"/>
        <v>0</v>
      </c>
      <c r="BJ125" s="14" t="s">
        <v>94</v>
      </c>
      <c r="BK125" s="166">
        <f t="shared" si="9"/>
        <v>0</v>
      </c>
      <c r="BL125" s="14" t="s">
        <v>252</v>
      </c>
      <c r="BM125" s="165" t="s">
        <v>268</v>
      </c>
    </row>
    <row r="126" spans="1:65" s="2" customFormat="1" ht="16.5" customHeight="1">
      <c r="A126" s="29"/>
      <c r="B126" s="152"/>
      <c r="C126" s="172" t="s">
        <v>269</v>
      </c>
      <c r="D126" s="172" t="s">
        <v>295</v>
      </c>
      <c r="E126" s="173" t="s">
        <v>4462</v>
      </c>
      <c r="F126" s="174" t="s">
        <v>4463</v>
      </c>
      <c r="G126" s="175" t="s">
        <v>324</v>
      </c>
      <c r="H126" s="176">
        <v>4</v>
      </c>
      <c r="I126" s="177"/>
      <c r="J126" s="178">
        <f t="shared" si="0"/>
        <v>0</v>
      </c>
      <c r="K126" s="179"/>
      <c r="L126" s="180"/>
      <c r="M126" s="181" t="s">
        <v>1</v>
      </c>
      <c r="N126" s="182" t="s">
        <v>41</v>
      </c>
      <c r="O126" s="58"/>
      <c r="P126" s="163">
        <f t="shared" si="1"/>
        <v>0</v>
      </c>
      <c r="Q126" s="163">
        <v>0</v>
      </c>
      <c r="R126" s="163">
        <f t="shared" si="2"/>
        <v>0</v>
      </c>
      <c r="S126" s="163">
        <v>0</v>
      </c>
      <c r="T126" s="16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261</v>
      </c>
      <c r="AT126" s="165" t="s">
        <v>295</v>
      </c>
      <c r="AU126" s="165" t="s">
        <v>83</v>
      </c>
      <c r="AY126" s="14" t="s">
        <v>246</v>
      </c>
      <c r="BE126" s="166">
        <f t="shared" si="4"/>
        <v>0</v>
      </c>
      <c r="BF126" s="166">
        <f t="shared" si="5"/>
        <v>0</v>
      </c>
      <c r="BG126" s="166">
        <f t="shared" si="6"/>
        <v>0</v>
      </c>
      <c r="BH126" s="166">
        <f t="shared" si="7"/>
        <v>0</v>
      </c>
      <c r="BI126" s="166">
        <f t="shared" si="8"/>
        <v>0</v>
      </c>
      <c r="BJ126" s="14" t="s">
        <v>94</v>
      </c>
      <c r="BK126" s="166">
        <f t="shared" si="9"/>
        <v>0</v>
      </c>
      <c r="BL126" s="14" t="s">
        <v>252</v>
      </c>
      <c r="BM126" s="165" t="s">
        <v>272</v>
      </c>
    </row>
    <row r="127" spans="1:65" s="2" customFormat="1" ht="16.5" customHeight="1">
      <c r="A127" s="29"/>
      <c r="B127" s="152"/>
      <c r="C127" s="172" t="s">
        <v>261</v>
      </c>
      <c r="D127" s="172" t="s">
        <v>295</v>
      </c>
      <c r="E127" s="173" t="s">
        <v>4464</v>
      </c>
      <c r="F127" s="174" t="s">
        <v>4465</v>
      </c>
      <c r="G127" s="175" t="s">
        <v>324</v>
      </c>
      <c r="H127" s="176">
        <v>2</v>
      </c>
      <c r="I127" s="177"/>
      <c r="J127" s="178">
        <f t="shared" si="0"/>
        <v>0</v>
      </c>
      <c r="K127" s="179"/>
      <c r="L127" s="180"/>
      <c r="M127" s="181" t="s">
        <v>1</v>
      </c>
      <c r="N127" s="18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261</v>
      </c>
      <c r="AT127" s="165" t="s">
        <v>295</v>
      </c>
      <c r="AU127" s="165" t="s">
        <v>83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275</v>
      </c>
    </row>
    <row r="128" spans="1:65" s="2" customFormat="1" ht="16.5" customHeight="1">
      <c r="A128" s="29"/>
      <c r="B128" s="152"/>
      <c r="C128" s="172" t="s">
        <v>276</v>
      </c>
      <c r="D128" s="172" t="s">
        <v>295</v>
      </c>
      <c r="E128" s="173" t="s">
        <v>4466</v>
      </c>
      <c r="F128" s="174" t="s">
        <v>4467</v>
      </c>
      <c r="G128" s="175" t="s">
        <v>324</v>
      </c>
      <c r="H128" s="176">
        <v>2</v>
      </c>
      <c r="I128" s="177"/>
      <c r="J128" s="178">
        <f t="shared" si="0"/>
        <v>0</v>
      </c>
      <c r="K128" s="179"/>
      <c r="L128" s="180"/>
      <c r="M128" s="181" t="s">
        <v>1</v>
      </c>
      <c r="N128" s="18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261</v>
      </c>
      <c r="AT128" s="165" t="s">
        <v>295</v>
      </c>
      <c r="AU128" s="165" t="s">
        <v>83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280</v>
      </c>
    </row>
    <row r="129" spans="1:65" s="2" customFormat="1" ht="16.5" customHeight="1">
      <c r="A129" s="29"/>
      <c r="B129" s="152"/>
      <c r="C129" s="172" t="s">
        <v>265</v>
      </c>
      <c r="D129" s="172" t="s">
        <v>295</v>
      </c>
      <c r="E129" s="173" t="s">
        <v>4468</v>
      </c>
      <c r="F129" s="174" t="s">
        <v>4469</v>
      </c>
      <c r="G129" s="175" t="s">
        <v>324</v>
      </c>
      <c r="H129" s="176">
        <v>2</v>
      </c>
      <c r="I129" s="177"/>
      <c r="J129" s="178">
        <f t="shared" si="0"/>
        <v>0</v>
      </c>
      <c r="K129" s="179"/>
      <c r="L129" s="180"/>
      <c r="M129" s="181" t="s">
        <v>1</v>
      </c>
      <c r="N129" s="18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261</v>
      </c>
      <c r="AT129" s="165" t="s">
        <v>295</v>
      </c>
      <c r="AU129" s="165" t="s">
        <v>83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283</v>
      </c>
    </row>
    <row r="130" spans="1:65" s="2" customFormat="1" ht="24.4" customHeight="1">
      <c r="A130" s="29"/>
      <c r="B130" s="152"/>
      <c r="C130" s="172" t="s">
        <v>310</v>
      </c>
      <c r="D130" s="172" t="s">
        <v>295</v>
      </c>
      <c r="E130" s="173" t="s">
        <v>4470</v>
      </c>
      <c r="F130" s="174" t="s">
        <v>4471</v>
      </c>
      <c r="G130" s="175" t="s">
        <v>324</v>
      </c>
      <c r="H130" s="176">
        <v>2</v>
      </c>
      <c r="I130" s="177"/>
      <c r="J130" s="178">
        <f t="shared" si="0"/>
        <v>0</v>
      </c>
      <c r="K130" s="179"/>
      <c r="L130" s="180"/>
      <c r="M130" s="181" t="s">
        <v>1</v>
      </c>
      <c r="N130" s="18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261</v>
      </c>
      <c r="AT130" s="165" t="s">
        <v>295</v>
      </c>
      <c r="AU130" s="165" t="s">
        <v>83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313</v>
      </c>
    </row>
    <row r="131" spans="1:65" s="2" customFormat="1" ht="21.75" customHeight="1">
      <c r="A131" s="29"/>
      <c r="B131" s="152"/>
      <c r="C131" s="172" t="s">
        <v>268</v>
      </c>
      <c r="D131" s="172" t="s">
        <v>295</v>
      </c>
      <c r="E131" s="173" t="s">
        <v>4472</v>
      </c>
      <c r="F131" s="174" t="s">
        <v>4473</v>
      </c>
      <c r="G131" s="175" t="s">
        <v>324</v>
      </c>
      <c r="H131" s="176">
        <v>1</v>
      </c>
      <c r="I131" s="177"/>
      <c r="J131" s="178">
        <f t="shared" si="0"/>
        <v>0</v>
      </c>
      <c r="K131" s="179"/>
      <c r="L131" s="180"/>
      <c r="M131" s="181" t="s">
        <v>1</v>
      </c>
      <c r="N131" s="18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261</v>
      </c>
      <c r="AT131" s="165" t="s">
        <v>295</v>
      </c>
      <c r="AU131" s="165" t="s">
        <v>83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317</v>
      </c>
    </row>
    <row r="132" spans="1:65" s="2" customFormat="1" ht="16.5" customHeight="1">
      <c r="A132" s="29"/>
      <c r="B132" s="152"/>
      <c r="C132" s="172" t="s">
        <v>318</v>
      </c>
      <c r="D132" s="172" t="s">
        <v>295</v>
      </c>
      <c r="E132" s="173" t="s">
        <v>4474</v>
      </c>
      <c r="F132" s="174" t="s">
        <v>4475</v>
      </c>
      <c r="G132" s="175" t="s">
        <v>324</v>
      </c>
      <c r="H132" s="176">
        <v>2</v>
      </c>
      <c r="I132" s="177"/>
      <c r="J132" s="178">
        <f t="shared" si="0"/>
        <v>0</v>
      </c>
      <c r="K132" s="179"/>
      <c r="L132" s="180"/>
      <c r="M132" s="181" t="s">
        <v>1</v>
      </c>
      <c r="N132" s="18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261</v>
      </c>
      <c r="AT132" s="165" t="s">
        <v>295</v>
      </c>
      <c r="AU132" s="165" t="s">
        <v>83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321</v>
      </c>
    </row>
    <row r="133" spans="1:65" s="2" customFormat="1" ht="16.5" customHeight="1">
      <c r="A133" s="29"/>
      <c r="B133" s="152"/>
      <c r="C133" s="172" t="s">
        <v>272</v>
      </c>
      <c r="D133" s="172" t="s">
        <v>295</v>
      </c>
      <c r="E133" s="173" t="s">
        <v>4476</v>
      </c>
      <c r="F133" s="174" t="s">
        <v>4477</v>
      </c>
      <c r="G133" s="175" t="s">
        <v>324</v>
      </c>
      <c r="H133" s="176">
        <v>2</v>
      </c>
      <c r="I133" s="177"/>
      <c r="J133" s="178">
        <f t="shared" si="0"/>
        <v>0</v>
      </c>
      <c r="K133" s="179"/>
      <c r="L133" s="180"/>
      <c r="M133" s="181" t="s">
        <v>1</v>
      </c>
      <c r="N133" s="18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261</v>
      </c>
      <c r="AT133" s="165" t="s">
        <v>295</v>
      </c>
      <c r="AU133" s="165" t="s">
        <v>83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325</v>
      </c>
    </row>
    <row r="134" spans="1:65" s="2" customFormat="1" ht="16.5" customHeight="1">
      <c r="A134" s="29"/>
      <c r="B134" s="152"/>
      <c r="C134" s="172" t="s">
        <v>326</v>
      </c>
      <c r="D134" s="172" t="s">
        <v>295</v>
      </c>
      <c r="E134" s="173" t="s">
        <v>4478</v>
      </c>
      <c r="F134" s="174" t="s">
        <v>4479</v>
      </c>
      <c r="G134" s="175" t="s">
        <v>324</v>
      </c>
      <c r="H134" s="176">
        <v>1</v>
      </c>
      <c r="I134" s="177"/>
      <c r="J134" s="178">
        <f t="shared" si="0"/>
        <v>0</v>
      </c>
      <c r="K134" s="179"/>
      <c r="L134" s="180"/>
      <c r="M134" s="181" t="s">
        <v>1</v>
      </c>
      <c r="N134" s="18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261</v>
      </c>
      <c r="AT134" s="165" t="s">
        <v>295</v>
      </c>
      <c r="AU134" s="165" t="s">
        <v>83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329</v>
      </c>
    </row>
    <row r="135" spans="1:65" s="2" customFormat="1" ht="16.5" customHeight="1">
      <c r="A135" s="29"/>
      <c r="B135" s="152"/>
      <c r="C135" s="172" t="s">
        <v>275</v>
      </c>
      <c r="D135" s="172" t="s">
        <v>295</v>
      </c>
      <c r="E135" s="173" t="s">
        <v>4480</v>
      </c>
      <c r="F135" s="174" t="s">
        <v>4481</v>
      </c>
      <c r="G135" s="175" t="s">
        <v>324</v>
      </c>
      <c r="H135" s="176">
        <v>1</v>
      </c>
      <c r="I135" s="177"/>
      <c r="J135" s="178">
        <f t="shared" si="0"/>
        <v>0</v>
      </c>
      <c r="K135" s="179"/>
      <c r="L135" s="180"/>
      <c r="M135" s="181" t="s">
        <v>1</v>
      </c>
      <c r="N135" s="18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261</v>
      </c>
      <c r="AT135" s="165" t="s">
        <v>295</v>
      </c>
      <c r="AU135" s="165" t="s">
        <v>83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332</v>
      </c>
    </row>
    <row r="136" spans="1:65" s="2" customFormat="1" ht="21.75" customHeight="1">
      <c r="A136" s="29"/>
      <c r="B136" s="152"/>
      <c r="C136" s="172" t="s">
        <v>333</v>
      </c>
      <c r="D136" s="172" t="s">
        <v>295</v>
      </c>
      <c r="E136" s="173" t="s">
        <v>4482</v>
      </c>
      <c r="F136" s="174" t="s">
        <v>4483</v>
      </c>
      <c r="G136" s="175" t="s">
        <v>324</v>
      </c>
      <c r="H136" s="176">
        <v>60</v>
      </c>
      <c r="I136" s="177"/>
      <c r="J136" s="178">
        <f t="shared" si="0"/>
        <v>0</v>
      </c>
      <c r="K136" s="179"/>
      <c r="L136" s="180"/>
      <c r="M136" s="181" t="s">
        <v>1</v>
      </c>
      <c r="N136" s="18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261</v>
      </c>
      <c r="AT136" s="165" t="s">
        <v>295</v>
      </c>
      <c r="AU136" s="165" t="s">
        <v>83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336</v>
      </c>
    </row>
    <row r="137" spans="1:65" s="2" customFormat="1" ht="16.5" customHeight="1">
      <c r="A137" s="29"/>
      <c r="B137" s="152"/>
      <c r="C137" s="172" t="s">
        <v>280</v>
      </c>
      <c r="D137" s="172" t="s">
        <v>295</v>
      </c>
      <c r="E137" s="173" t="s">
        <v>4484</v>
      </c>
      <c r="F137" s="174" t="s">
        <v>4485</v>
      </c>
      <c r="G137" s="175" t="s">
        <v>324</v>
      </c>
      <c r="H137" s="176">
        <v>3</v>
      </c>
      <c r="I137" s="177"/>
      <c r="J137" s="178">
        <f t="shared" si="0"/>
        <v>0</v>
      </c>
      <c r="K137" s="179"/>
      <c r="L137" s="180"/>
      <c r="M137" s="181" t="s">
        <v>1</v>
      </c>
      <c r="N137" s="18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261</v>
      </c>
      <c r="AT137" s="165" t="s">
        <v>295</v>
      </c>
      <c r="AU137" s="165" t="s">
        <v>83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340</v>
      </c>
    </row>
    <row r="138" spans="1:65" s="2" customFormat="1" ht="16.5" customHeight="1">
      <c r="A138" s="29"/>
      <c r="B138" s="152"/>
      <c r="C138" s="172" t="s">
        <v>341</v>
      </c>
      <c r="D138" s="172" t="s">
        <v>295</v>
      </c>
      <c r="E138" s="173" t="s">
        <v>4486</v>
      </c>
      <c r="F138" s="174" t="s">
        <v>4487</v>
      </c>
      <c r="G138" s="175" t="s">
        <v>324</v>
      </c>
      <c r="H138" s="176">
        <v>8</v>
      </c>
      <c r="I138" s="177"/>
      <c r="J138" s="178">
        <f t="shared" si="0"/>
        <v>0</v>
      </c>
      <c r="K138" s="179"/>
      <c r="L138" s="180"/>
      <c r="M138" s="181" t="s">
        <v>1</v>
      </c>
      <c r="N138" s="18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83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344</v>
      </c>
    </row>
    <row r="139" spans="1:65" s="2" customFormat="1" ht="21.75" customHeight="1">
      <c r="A139" s="29"/>
      <c r="B139" s="152"/>
      <c r="C139" s="172" t="s">
        <v>283</v>
      </c>
      <c r="D139" s="172" t="s">
        <v>295</v>
      </c>
      <c r="E139" s="173" t="s">
        <v>4488</v>
      </c>
      <c r="F139" s="174" t="s">
        <v>4489</v>
      </c>
      <c r="G139" s="175" t="s">
        <v>324</v>
      </c>
      <c r="H139" s="176">
        <v>5</v>
      </c>
      <c r="I139" s="177"/>
      <c r="J139" s="178">
        <f t="shared" si="0"/>
        <v>0</v>
      </c>
      <c r="K139" s="179"/>
      <c r="L139" s="180"/>
      <c r="M139" s="181" t="s">
        <v>1</v>
      </c>
      <c r="N139" s="18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261</v>
      </c>
      <c r="AT139" s="165" t="s">
        <v>295</v>
      </c>
      <c r="AU139" s="165" t="s">
        <v>83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347</v>
      </c>
    </row>
    <row r="140" spans="1:65" s="2" customFormat="1" ht="16.5" customHeight="1">
      <c r="A140" s="29"/>
      <c r="B140" s="152"/>
      <c r="C140" s="172" t="s">
        <v>348</v>
      </c>
      <c r="D140" s="172" t="s">
        <v>295</v>
      </c>
      <c r="E140" s="173" t="s">
        <v>4490</v>
      </c>
      <c r="F140" s="174" t="s">
        <v>4491</v>
      </c>
      <c r="G140" s="175" t="s">
        <v>324</v>
      </c>
      <c r="H140" s="176">
        <v>3</v>
      </c>
      <c r="I140" s="177"/>
      <c r="J140" s="178">
        <f t="shared" si="0"/>
        <v>0</v>
      </c>
      <c r="K140" s="179"/>
      <c r="L140" s="180"/>
      <c r="M140" s="181" t="s">
        <v>1</v>
      </c>
      <c r="N140" s="18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261</v>
      </c>
      <c r="AT140" s="165" t="s">
        <v>295</v>
      </c>
      <c r="AU140" s="165" t="s">
        <v>83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351</v>
      </c>
    </row>
    <row r="141" spans="1:65" s="2" customFormat="1" ht="16.5" customHeight="1">
      <c r="A141" s="29"/>
      <c r="B141" s="152"/>
      <c r="C141" s="172" t="s">
        <v>313</v>
      </c>
      <c r="D141" s="172" t="s">
        <v>295</v>
      </c>
      <c r="E141" s="173" t="s">
        <v>4492</v>
      </c>
      <c r="F141" s="174" t="s">
        <v>4493</v>
      </c>
      <c r="G141" s="175" t="s">
        <v>324</v>
      </c>
      <c r="H141" s="176">
        <v>10</v>
      </c>
      <c r="I141" s="177"/>
      <c r="J141" s="178">
        <f t="shared" si="0"/>
        <v>0</v>
      </c>
      <c r="K141" s="179"/>
      <c r="L141" s="180"/>
      <c r="M141" s="181" t="s">
        <v>1</v>
      </c>
      <c r="N141" s="18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261</v>
      </c>
      <c r="AT141" s="165" t="s">
        <v>295</v>
      </c>
      <c r="AU141" s="165" t="s">
        <v>83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252</v>
      </c>
      <c r="BM141" s="165" t="s">
        <v>354</v>
      </c>
    </row>
    <row r="142" spans="1:65" s="2" customFormat="1" ht="16.5" customHeight="1">
      <c r="A142" s="29"/>
      <c r="B142" s="152"/>
      <c r="C142" s="172" t="s">
        <v>7</v>
      </c>
      <c r="D142" s="172" t="s">
        <v>295</v>
      </c>
      <c r="E142" s="173" t="s">
        <v>4494</v>
      </c>
      <c r="F142" s="174" t="s">
        <v>4495</v>
      </c>
      <c r="G142" s="175" t="s">
        <v>324</v>
      </c>
      <c r="H142" s="176">
        <v>6</v>
      </c>
      <c r="I142" s="177"/>
      <c r="J142" s="178">
        <f t="shared" si="0"/>
        <v>0</v>
      </c>
      <c r="K142" s="179"/>
      <c r="L142" s="180"/>
      <c r="M142" s="181" t="s">
        <v>1</v>
      </c>
      <c r="N142" s="18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261</v>
      </c>
      <c r="AT142" s="165" t="s">
        <v>295</v>
      </c>
      <c r="AU142" s="165" t="s">
        <v>83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252</v>
      </c>
      <c r="BM142" s="165" t="s">
        <v>357</v>
      </c>
    </row>
    <row r="143" spans="1:65" s="2" customFormat="1" ht="16.5" customHeight="1">
      <c r="A143" s="29"/>
      <c r="B143" s="152"/>
      <c r="C143" s="172" t="s">
        <v>317</v>
      </c>
      <c r="D143" s="172" t="s">
        <v>295</v>
      </c>
      <c r="E143" s="173" t="s">
        <v>4496</v>
      </c>
      <c r="F143" s="174" t="s">
        <v>4497</v>
      </c>
      <c r="G143" s="175" t="s">
        <v>324</v>
      </c>
      <c r="H143" s="176">
        <v>2</v>
      </c>
      <c r="I143" s="177"/>
      <c r="J143" s="178">
        <f t="shared" si="0"/>
        <v>0</v>
      </c>
      <c r="K143" s="179"/>
      <c r="L143" s="180"/>
      <c r="M143" s="181" t="s">
        <v>1</v>
      </c>
      <c r="N143" s="182" t="s">
        <v>41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261</v>
      </c>
      <c r="AT143" s="165" t="s">
        <v>295</v>
      </c>
      <c r="AU143" s="165" t="s">
        <v>83</v>
      </c>
      <c r="AY143" s="14" t="s">
        <v>246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94</v>
      </c>
      <c r="BK143" s="166">
        <f t="shared" si="9"/>
        <v>0</v>
      </c>
      <c r="BL143" s="14" t="s">
        <v>252</v>
      </c>
      <c r="BM143" s="165" t="s">
        <v>360</v>
      </c>
    </row>
    <row r="144" spans="1:65" s="2" customFormat="1" ht="16.5" customHeight="1">
      <c r="A144" s="29"/>
      <c r="B144" s="152"/>
      <c r="C144" s="172" t="s">
        <v>361</v>
      </c>
      <c r="D144" s="172" t="s">
        <v>295</v>
      </c>
      <c r="E144" s="173" t="s">
        <v>4498</v>
      </c>
      <c r="F144" s="174" t="s">
        <v>4499</v>
      </c>
      <c r="G144" s="175" t="s">
        <v>324</v>
      </c>
      <c r="H144" s="176">
        <v>250</v>
      </c>
      <c r="I144" s="177"/>
      <c r="J144" s="178">
        <f t="shared" si="0"/>
        <v>0</v>
      </c>
      <c r="K144" s="179"/>
      <c r="L144" s="180"/>
      <c r="M144" s="181" t="s">
        <v>1</v>
      </c>
      <c r="N144" s="182" t="s">
        <v>41</v>
      </c>
      <c r="O144" s="58"/>
      <c r="P144" s="163">
        <f t="shared" si="1"/>
        <v>0</v>
      </c>
      <c r="Q144" s="163">
        <v>0</v>
      </c>
      <c r="R144" s="163">
        <f t="shared" si="2"/>
        <v>0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261</v>
      </c>
      <c r="AT144" s="165" t="s">
        <v>295</v>
      </c>
      <c r="AU144" s="165" t="s">
        <v>83</v>
      </c>
      <c r="AY144" s="14" t="s">
        <v>246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94</v>
      </c>
      <c r="BK144" s="166">
        <f t="shared" si="9"/>
        <v>0</v>
      </c>
      <c r="BL144" s="14" t="s">
        <v>252</v>
      </c>
      <c r="BM144" s="165" t="s">
        <v>364</v>
      </c>
    </row>
    <row r="145" spans="1:65" s="2" customFormat="1" ht="16.5" customHeight="1">
      <c r="A145" s="29"/>
      <c r="B145" s="152"/>
      <c r="C145" s="172" t="s">
        <v>321</v>
      </c>
      <c r="D145" s="172" t="s">
        <v>295</v>
      </c>
      <c r="E145" s="173" t="s">
        <v>4500</v>
      </c>
      <c r="F145" s="174" t="s">
        <v>4501</v>
      </c>
      <c r="G145" s="175" t="s">
        <v>324</v>
      </c>
      <c r="H145" s="176">
        <v>61</v>
      </c>
      <c r="I145" s="177"/>
      <c r="J145" s="178">
        <f t="shared" si="0"/>
        <v>0</v>
      </c>
      <c r="K145" s="179"/>
      <c r="L145" s="180"/>
      <c r="M145" s="181" t="s">
        <v>1</v>
      </c>
      <c r="N145" s="182" t="s">
        <v>41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261</v>
      </c>
      <c r="AT145" s="165" t="s">
        <v>295</v>
      </c>
      <c r="AU145" s="165" t="s">
        <v>83</v>
      </c>
      <c r="AY145" s="14" t="s">
        <v>246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94</v>
      </c>
      <c r="BK145" s="166">
        <f t="shared" si="9"/>
        <v>0</v>
      </c>
      <c r="BL145" s="14" t="s">
        <v>252</v>
      </c>
      <c r="BM145" s="165" t="s">
        <v>367</v>
      </c>
    </row>
    <row r="146" spans="1:65" s="2" customFormat="1" ht="16.5" customHeight="1">
      <c r="A146" s="29"/>
      <c r="B146" s="152"/>
      <c r="C146" s="172" t="s">
        <v>368</v>
      </c>
      <c r="D146" s="172" t="s">
        <v>295</v>
      </c>
      <c r="E146" s="173" t="s">
        <v>4502</v>
      </c>
      <c r="F146" s="174" t="s">
        <v>4503</v>
      </c>
      <c r="G146" s="175" t="s">
        <v>324</v>
      </c>
      <c r="H146" s="176">
        <v>4</v>
      </c>
      <c r="I146" s="177"/>
      <c r="J146" s="178">
        <f t="shared" si="0"/>
        <v>0</v>
      </c>
      <c r="K146" s="179"/>
      <c r="L146" s="180"/>
      <c r="M146" s="181" t="s">
        <v>1</v>
      </c>
      <c r="N146" s="182" t="s">
        <v>41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261</v>
      </c>
      <c r="AT146" s="165" t="s">
        <v>295</v>
      </c>
      <c r="AU146" s="165" t="s">
        <v>83</v>
      </c>
      <c r="AY146" s="14" t="s">
        <v>246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94</v>
      </c>
      <c r="BK146" s="166">
        <f t="shared" si="9"/>
        <v>0</v>
      </c>
      <c r="BL146" s="14" t="s">
        <v>252</v>
      </c>
      <c r="BM146" s="165" t="s">
        <v>372</v>
      </c>
    </row>
    <row r="147" spans="1:65" s="2" customFormat="1" ht="21.75" customHeight="1">
      <c r="A147" s="29"/>
      <c r="B147" s="152"/>
      <c r="C147" s="172" t="s">
        <v>325</v>
      </c>
      <c r="D147" s="172" t="s">
        <v>295</v>
      </c>
      <c r="E147" s="173" t="s">
        <v>4504</v>
      </c>
      <c r="F147" s="174" t="s">
        <v>4505</v>
      </c>
      <c r="G147" s="175" t="s">
        <v>324</v>
      </c>
      <c r="H147" s="176">
        <v>32</v>
      </c>
      <c r="I147" s="177"/>
      <c r="J147" s="178">
        <f t="shared" si="0"/>
        <v>0</v>
      </c>
      <c r="K147" s="179"/>
      <c r="L147" s="180"/>
      <c r="M147" s="181" t="s">
        <v>1</v>
      </c>
      <c r="N147" s="182" t="s">
        <v>41</v>
      </c>
      <c r="O147" s="58"/>
      <c r="P147" s="163">
        <f t="shared" si="1"/>
        <v>0</v>
      </c>
      <c r="Q147" s="163">
        <v>0</v>
      </c>
      <c r="R147" s="163">
        <f t="shared" si="2"/>
        <v>0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261</v>
      </c>
      <c r="AT147" s="165" t="s">
        <v>295</v>
      </c>
      <c r="AU147" s="165" t="s">
        <v>83</v>
      </c>
      <c r="AY147" s="14" t="s">
        <v>246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94</v>
      </c>
      <c r="BK147" s="166">
        <f t="shared" si="9"/>
        <v>0</v>
      </c>
      <c r="BL147" s="14" t="s">
        <v>252</v>
      </c>
      <c r="BM147" s="165" t="s">
        <v>375</v>
      </c>
    </row>
    <row r="148" spans="1:65" s="2" customFormat="1" ht="16.5" customHeight="1">
      <c r="A148" s="29"/>
      <c r="B148" s="152"/>
      <c r="C148" s="172" t="s">
        <v>376</v>
      </c>
      <c r="D148" s="172" t="s">
        <v>295</v>
      </c>
      <c r="E148" s="173" t="s">
        <v>4506</v>
      </c>
      <c r="F148" s="174" t="s">
        <v>4507</v>
      </c>
      <c r="G148" s="175" t="s">
        <v>324</v>
      </c>
      <c r="H148" s="176">
        <v>25</v>
      </c>
      <c r="I148" s="177"/>
      <c r="J148" s="178">
        <f t="shared" si="0"/>
        <v>0</v>
      </c>
      <c r="K148" s="179"/>
      <c r="L148" s="180"/>
      <c r="M148" s="181" t="s">
        <v>1</v>
      </c>
      <c r="N148" s="182" t="s">
        <v>41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261</v>
      </c>
      <c r="AT148" s="165" t="s">
        <v>295</v>
      </c>
      <c r="AU148" s="165" t="s">
        <v>83</v>
      </c>
      <c r="AY148" s="14" t="s">
        <v>246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94</v>
      </c>
      <c r="BK148" s="166">
        <f t="shared" si="9"/>
        <v>0</v>
      </c>
      <c r="BL148" s="14" t="s">
        <v>252</v>
      </c>
      <c r="BM148" s="165" t="s">
        <v>379</v>
      </c>
    </row>
    <row r="149" spans="1:65" s="2" customFormat="1" ht="16.5" customHeight="1">
      <c r="A149" s="29"/>
      <c r="B149" s="152"/>
      <c r="C149" s="172" t="s">
        <v>329</v>
      </c>
      <c r="D149" s="172" t="s">
        <v>295</v>
      </c>
      <c r="E149" s="173" t="s">
        <v>4508</v>
      </c>
      <c r="F149" s="174" t="s">
        <v>4509</v>
      </c>
      <c r="G149" s="175" t="s">
        <v>324</v>
      </c>
      <c r="H149" s="176">
        <v>52</v>
      </c>
      <c r="I149" s="177"/>
      <c r="J149" s="178">
        <f t="shared" si="0"/>
        <v>0</v>
      </c>
      <c r="K149" s="179"/>
      <c r="L149" s="180"/>
      <c r="M149" s="181" t="s">
        <v>1</v>
      </c>
      <c r="N149" s="182" t="s">
        <v>41</v>
      </c>
      <c r="O149" s="58"/>
      <c r="P149" s="163">
        <f t="shared" si="1"/>
        <v>0</v>
      </c>
      <c r="Q149" s="163">
        <v>0</v>
      </c>
      <c r="R149" s="163">
        <f t="shared" si="2"/>
        <v>0</v>
      </c>
      <c r="S149" s="163">
        <v>0</v>
      </c>
      <c r="T149" s="164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261</v>
      </c>
      <c r="AT149" s="165" t="s">
        <v>295</v>
      </c>
      <c r="AU149" s="165" t="s">
        <v>83</v>
      </c>
      <c r="AY149" s="14" t="s">
        <v>246</v>
      </c>
      <c r="BE149" s="166">
        <f t="shared" si="4"/>
        <v>0</v>
      </c>
      <c r="BF149" s="166">
        <f t="shared" si="5"/>
        <v>0</v>
      </c>
      <c r="BG149" s="166">
        <f t="shared" si="6"/>
        <v>0</v>
      </c>
      <c r="BH149" s="166">
        <f t="shared" si="7"/>
        <v>0</v>
      </c>
      <c r="BI149" s="166">
        <f t="shared" si="8"/>
        <v>0</v>
      </c>
      <c r="BJ149" s="14" t="s">
        <v>94</v>
      </c>
      <c r="BK149" s="166">
        <f t="shared" si="9"/>
        <v>0</v>
      </c>
      <c r="BL149" s="14" t="s">
        <v>252</v>
      </c>
      <c r="BM149" s="165" t="s">
        <v>382</v>
      </c>
    </row>
    <row r="150" spans="1:65" s="2" customFormat="1" ht="16.5" customHeight="1">
      <c r="A150" s="29"/>
      <c r="B150" s="152"/>
      <c r="C150" s="172" t="s">
        <v>383</v>
      </c>
      <c r="D150" s="172" t="s">
        <v>295</v>
      </c>
      <c r="E150" s="173" t="s">
        <v>4510</v>
      </c>
      <c r="F150" s="174" t="s">
        <v>4511</v>
      </c>
      <c r="G150" s="175" t="s">
        <v>324</v>
      </c>
      <c r="H150" s="176">
        <v>4</v>
      </c>
      <c r="I150" s="177"/>
      <c r="J150" s="178">
        <f t="shared" si="0"/>
        <v>0</v>
      </c>
      <c r="K150" s="179"/>
      <c r="L150" s="180"/>
      <c r="M150" s="181" t="s">
        <v>1</v>
      </c>
      <c r="N150" s="182" t="s">
        <v>41</v>
      </c>
      <c r="O150" s="58"/>
      <c r="P150" s="163">
        <f t="shared" si="1"/>
        <v>0</v>
      </c>
      <c r="Q150" s="163">
        <v>0</v>
      </c>
      <c r="R150" s="163">
        <f t="shared" si="2"/>
        <v>0</v>
      </c>
      <c r="S150" s="163">
        <v>0</v>
      </c>
      <c r="T150" s="164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261</v>
      </c>
      <c r="AT150" s="165" t="s">
        <v>295</v>
      </c>
      <c r="AU150" s="165" t="s">
        <v>83</v>
      </c>
      <c r="AY150" s="14" t="s">
        <v>246</v>
      </c>
      <c r="BE150" s="166">
        <f t="shared" si="4"/>
        <v>0</v>
      </c>
      <c r="BF150" s="166">
        <f t="shared" si="5"/>
        <v>0</v>
      </c>
      <c r="BG150" s="166">
        <f t="shared" si="6"/>
        <v>0</v>
      </c>
      <c r="BH150" s="166">
        <f t="shared" si="7"/>
        <v>0</v>
      </c>
      <c r="BI150" s="166">
        <f t="shared" si="8"/>
        <v>0</v>
      </c>
      <c r="BJ150" s="14" t="s">
        <v>94</v>
      </c>
      <c r="BK150" s="166">
        <f t="shared" si="9"/>
        <v>0</v>
      </c>
      <c r="BL150" s="14" t="s">
        <v>252</v>
      </c>
      <c r="BM150" s="165" t="s">
        <v>386</v>
      </c>
    </row>
    <row r="151" spans="1:65" s="2" customFormat="1" ht="16.5" customHeight="1">
      <c r="A151" s="29"/>
      <c r="B151" s="152"/>
      <c r="C151" s="172" t="s">
        <v>332</v>
      </c>
      <c r="D151" s="172" t="s">
        <v>295</v>
      </c>
      <c r="E151" s="173" t="s">
        <v>4512</v>
      </c>
      <c r="F151" s="174" t="s">
        <v>4513</v>
      </c>
      <c r="G151" s="175" t="s">
        <v>324</v>
      </c>
      <c r="H151" s="176">
        <v>25</v>
      </c>
      <c r="I151" s="177"/>
      <c r="J151" s="178">
        <f t="shared" si="0"/>
        <v>0</v>
      </c>
      <c r="K151" s="179"/>
      <c r="L151" s="180"/>
      <c r="M151" s="181" t="s">
        <v>1</v>
      </c>
      <c r="N151" s="182" t="s">
        <v>41</v>
      </c>
      <c r="O151" s="58"/>
      <c r="P151" s="163">
        <f t="shared" si="1"/>
        <v>0</v>
      </c>
      <c r="Q151" s="163">
        <v>0</v>
      </c>
      <c r="R151" s="163">
        <f t="shared" si="2"/>
        <v>0</v>
      </c>
      <c r="S151" s="163">
        <v>0</v>
      </c>
      <c r="T151" s="16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261</v>
      </c>
      <c r="AT151" s="165" t="s">
        <v>295</v>
      </c>
      <c r="AU151" s="165" t="s">
        <v>83</v>
      </c>
      <c r="AY151" s="14" t="s">
        <v>246</v>
      </c>
      <c r="BE151" s="166">
        <f t="shared" si="4"/>
        <v>0</v>
      </c>
      <c r="BF151" s="166">
        <f t="shared" si="5"/>
        <v>0</v>
      </c>
      <c r="BG151" s="166">
        <f t="shared" si="6"/>
        <v>0</v>
      </c>
      <c r="BH151" s="166">
        <f t="shared" si="7"/>
        <v>0</v>
      </c>
      <c r="BI151" s="166">
        <f t="shared" si="8"/>
        <v>0</v>
      </c>
      <c r="BJ151" s="14" t="s">
        <v>94</v>
      </c>
      <c r="BK151" s="166">
        <f t="shared" si="9"/>
        <v>0</v>
      </c>
      <c r="BL151" s="14" t="s">
        <v>252</v>
      </c>
      <c r="BM151" s="165" t="s">
        <v>389</v>
      </c>
    </row>
    <row r="152" spans="1:65" s="2" customFormat="1" ht="16.5" customHeight="1">
      <c r="A152" s="29"/>
      <c r="B152" s="152"/>
      <c r="C152" s="172" t="s">
        <v>390</v>
      </c>
      <c r="D152" s="172" t="s">
        <v>295</v>
      </c>
      <c r="E152" s="173" t="s">
        <v>4514</v>
      </c>
      <c r="F152" s="174" t="s">
        <v>4515</v>
      </c>
      <c r="G152" s="175" t="s">
        <v>324</v>
      </c>
      <c r="H152" s="176">
        <v>2</v>
      </c>
      <c r="I152" s="177"/>
      <c r="J152" s="178">
        <f t="shared" si="0"/>
        <v>0</v>
      </c>
      <c r="K152" s="179"/>
      <c r="L152" s="180"/>
      <c r="M152" s="181" t="s">
        <v>1</v>
      </c>
      <c r="N152" s="182" t="s">
        <v>41</v>
      </c>
      <c r="O152" s="58"/>
      <c r="P152" s="163">
        <f t="shared" si="1"/>
        <v>0</v>
      </c>
      <c r="Q152" s="163">
        <v>0</v>
      </c>
      <c r="R152" s="163">
        <f t="shared" si="2"/>
        <v>0</v>
      </c>
      <c r="S152" s="163">
        <v>0</v>
      </c>
      <c r="T152" s="164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261</v>
      </c>
      <c r="AT152" s="165" t="s">
        <v>295</v>
      </c>
      <c r="AU152" s="165" t="s">
        <v>83</v>
      </c>
      <c r="AY152" s="14" t="s">
        <v>246</v>
      </c>
      <c r="BE152" s="166">
        <f t="shared" si="4"/>
        <v>0</v>
      </c>
      <c r="BF152" s="166">
        <f t="shared" si="5"/>
        <v>0</v>
      </c>
      <c r="BG152" s="166">
        <f t="shared" si="6"/>
        <v>0</v>
      </c>
      <c r="BH152" s="166">
        <f t="shared" si="7"/>
        <v>0</v>
      </c>
      <c r="BI152" s="166">
        <f t="shared" si="8"/>
        <v>0</v>
      </c>
      <c r="BJ152" s="14" t="s">
        <v>94</v>
      </c>
      <c r="BK152" s="166">
        <f t="shared" si="9"/>
        <v>0</v>
      </c>
      <c r="BL152" s="14" t="s">
        <v>252</v>
      </c>
      <c r="BM152" s="165" t="s">
        <v>393</v>
      </c>
    </row>
    <row r="153" spans="1:65" s="2" customFormat="1" ht="37.9" customHeight="1">
      <c r="A153" s="29"/>
      <c r="B153" s="152"/>
      <c r="C153" s="172" t="s">
        <v>336</v>
      </c>
      <c r="D153" s="172" t="s">
        <v>295</v>
      </c>
      <c r="E153" s="173" t="s">
        <v>4516</v>
      </c>
      <c r="F153" s="174" t="s">
        <v>4517</v>
      </c>
      <c r="G153" s="175" t="s">
        <v>560</v>
      </c>
      <c r="H153" s="194"/>
      <c r="I153" s="177"/>
      <c r="J153" s="178">
        <f t="shared" si="0"/>
        <v>0</v>
      </c>
      <c r="K153" s="179"/>
      <c r="L153" s="180"/>
      <c r="M153" s="181" t="s">
        <v>1</v>
      </c>
      <c r="N153" s="182" t="s">
        <v>41</v>
      </c>
      <c r="O153" s="58"/>
      <c r="P153" s="163">
        <f t="shared" si="1"/>
        <v>0</v>
      </c>
      <c r="Q153" s="163">
        <v>0</v>
      </c>
      <c r="R153" s="163">
        <f t="shared" si="2"/>
        <v>0</v>
      </c>
      <c r="S153" s="163">
        <v>0</v>
      </c>
      <c r="T153" s="16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261</v>
      </c>
      <c r="AT153" s="165" t="s">
        <v>295</v>
      </c>
      <c r="AU153" s="165" t="s">
        <v>83</v>
      </c>
      <c r="AY153" s="14" t="s">
        <v>246</v>
      </c>
      <c r="BE153" s="166">
        <f t="shared" si="4"/>
        <v>0</v>
      </c>
      <c r="BF153" s="166">
        <f t="shared" si="5"/>
        <v>0</v>
      </c>
      <c r="BG153" s="166">
        <f t="shared" si="6"/>
        <v>0</v>
      </c>
      <c r="BH153" s="166">
        <f t="shared" si="7"/>
        <v>0</v>
      </c>
      <c r="BI153" s="166">
        <f t="shared" si="8"/>
        <v>0</v>
      </c>
      <c r="BJ153" s="14" t="s">
        <v>94</v>
      </c>
      <c r="BK153" s="166">
        <f t="shared" si="9"/>
        <v>0</v>
      </c>
      <c r="BL153" s="14" t="s">
        <v>252</v>
      </c>
      <c r="BM153" s="165" t="s">
        <v>396</v>
      </c>
    </row>
    <row r="154" spans="1:65" s="2" customFormat="1" ht="24.4" customHeight="1">
      <c r="A154" s="29"/>
      <c r="B154" s="152"/>
      <c r="C154" s="153" t="s">
        <v>397</v>
      </c>
      <c r="D154" s="153" t="s">
        <v>248</v>
      </c>
      <c r="E154" s="154" t="s">
        <v>4518</v>
      </c>
      <c r="F154" s="155" t="s">
        <v>4519</v>
      </c>
      <c r="G154" s="156" t="s">
        <v>324</v>
      </c>
      <c r="H154" s="157">
        <v>1</v>
      </c>
      <c r="I154" s="158"/>
      <c r="J154" s="159">
        <f t="shared" si="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"/>
        <v>0</v>
      </c>
      <c r="Q154" s="163">
        <v>0</v>
      </c>
      <c r="R154" s="163">
        <f t="shared" si="2"/>
        <v>0</v>
      </c>
      <c r="S154" s="163">
        <v>0</v>
      </c>
      <c r="T154" s="16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83</v>
      </c>
      <c r="AY154" s="14" t="s">
        <v>246</v>
      </c>
      <c r="BE154" s="166">
        <f t="shared" si="4"/>
        <v>0</v>
      </c>
      <c r="BF154" s="166">
        <f t="shared" si="5"/>
        <v>0</v>
      </c>
      <c r="BG154" s="166">
        <f t="shared" si="6"/>
        <v>0</v>
      </c>
      <c r="BH154" s="166">
        <f t="shared" si="7"/>
        <v>0</v>
      </c>
      <c r="BI154" s="166">
        <f t="shared" si="8"/>
        <v>0</v>
      </c>
      <c r="BJ154" s="14" t="s">
        <v>94</v>
      </c>
      <c r="BK154" s="166">
        <f t="shared" si="9"/>
        <v>0</v>
      </c>
      <c r="BL154" s="14" t="s">
        <v>252</v>
      </c>
      <c r="BM154" s="165" t="s">
        <v>400</v>
      </c>
    </row>
    <row r="155" spans="1:65" s="2" customFormat="1" ht="16.5" customHeight="1">
      <c r="A155" s="29"/>
      <c r="B155" s="152"/>
      <c r="C155" s="172" t="s">
        <v>340</v>
      </c>
      <c r="D155" s="172" t="s">
        <v>295</v>
      </c>
      <c r="E155" s="173" t="s">
        <v>4520</v>
      </c>
      <c r="F155" s="174" t="s">
        <v>4521</v>
      </c>
      <c r="G155" s="175" t="s">
        <v>324</v>
      </c>
      <c r="H155" s="176">
        <v>21</v>
      </c>
      <c r="I155" s="177"/>
      <c r="J155" s="178">
        <f t="shared" si="0"/>
        <v>0</v>
      </c>
      <c r="K155" s="179"/>
      <c r="L155" s="180"/>
      <c r="M155" s="181" t="s">
        <v>1</v>
      </c>
      <c r="N155" s="182" t="s">
        <v>41</v>
      </c>
      <c r="O155" s="58"/>
      <c r="P155" s="163">
        <f t="shared" si="1"/>
        <v>0</v>
      </c>
      <c r="Q155" s="163">
        <v>0</v>
      </c>
      <c r="R155" s="163">
        <f t="shared" si="2"/>
        <v>0</v>
      </c>
      <c r="S155" s="163">
        <v>0</v>
      </c>
      <c r="T155" s="164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261</v>
      </c>
      <c r="AT155" s="165" t="s">
        <v>295</v>
      </c>
      <c r="AU155" s="165" t="s">
        <v>83</v>
      </c>
      <c r="AY155" s="14" t="s">
        <v>246</v>
      </c>
      <c r="BE155" s="166">
        <f t="shared" si="4"/>
        <v>0</v>
      </c>
      <c r="BF155" s="166">
        <f t="shared" si="5"/>
        <v>0</v>
      </c>
      <c r="BG155" s="166">
        <f t="shared" si="6"/>
        <v>0</v>
      </c>
      <c r="BH155" s="166">
        <f t="shared" si="7"/>
        <v>0</v>
      </c>
      <c r="BI155" s="166">
        <f t="shared" si="8"/>
        <v>0</v>
      </c>
      <c r="BJ155" s="14" t="s">
        <v>94</v>
      </c>
      <c r="BK155" s="166">
        <f t="shared" si="9"/>
        <v>0</v>
      </c>
      <c r="BL155" s="14" t="s">
        <v>252</v>
      </c>
      <c r="BM155" s="165" t="s">
        <v>403</v>
      </c>
    </row>
    <row r="156" spans="1:65" s="2" customFormat="1" ht="16.5" customHeight="1">
      <c r="A156" s="29"/>
      <c r="B156" s="152"/>
      <c r="C156" s="172" t="s">
        <v>404</v>
      </c>
      <c r="D156" s="172" t="s">
        <v>295</v>
      </c>
      <c r="E156" s="173" t="s">
        <v>4522</v>
      </c>
      <c r="F156" s="174" t="s">
        <v>4523</v>
      </c>
      <c r="G156" s="175" t="s">
        <v>324</v>
      </c>
      <c r="H156" s="176">
        <v>21</v>
      </c>
      <c r="I156" s="177"/>
      <c r="J156" s="178">
        <f t="shared" si="0"/>
        <v>0</v>
      </c>
      <c r="K156" s="179"/>
      <c r="L156" s="180"/>
      <c r="M156" s="181" t="s">
        <v>1</v>
      </c>
      <c r="N156" s="182" t="s">
        <v>41</v>
      </c>
      <c r="O156" s="58"/>
      <c r="P156" s="163">
        <f t="shared" si="1"/>
        <v>0</v>
      </c>
      <c r="Q156" s="163">
        <v>0</v>
      </c>
      <c r="R156" s="163">
        <f t="shared" si="2"/>
        <v>0</v>
      </c>
      <c r="S156" s="163">
        <v>0</v>
      </c>
      <c r="T156" s="164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261</v>
      </c>
      <c r="AT156" s="165" t="s">
        <v>295</v>
      </c>
      <c r="AU156" s="165" t="s">
        <v>83</v>
      </c>
      <c r="AY156" s="14" t="s">
        <v>246</v>
      </c>
      <c r="BE156" s="166">
        <f t="shared" si="4"/>
        <v>0</v>
      </c>
      <c r="BF156" s="166">
        <f t="shared" si="5"/>
        <v>0</v>
      </c>
      <c r="BG156" s="166">
        <f t="shared" si="6"/>
        <v>0</v>
      </c>
      <c r="BH156" s="166">
        <f t="shared" si="7"/>
        <v>0</v>
      </c>
      <c r="BI156" s="166">
        <f t="shared" si="8"/>
        <v>0</v>
      </c>
      <c r="BJ156" s="14" t="s">
        <v>94</v>
      </c>
      <c r="BK156" s="166">
        <f t="shared" si="9"/>
        <v>0</v>
      </c>
      <c r="BL156" s="14" t="s">
        <v>252</v>
      </c>
      <c r="BM156" s="165" t="s">
        <v>407</v>
      </c>
    </row>
    <row r="157" spans="1:65" s="2" customFormat="1" ht="16.5" customHeight="1">
      <c r="A157" s="29"/>
      <c r="B157" s="152"/>
      <c r="C157" s="172" t="s">
        <v>344</v>
      </c>
      <c r="D157" s="172" t="s">
        <v>295</v>
      </c>
      <c r="E157" s="173" t="s">
        <v>4524</v>
      </c>
      <c r="F157" s="174" t="s">
        <v>4525</v>
      </c>
      <c r="G157" s="175" t="s">
        <v>324</v>
      </c>
      <c r="H157" s="176">
        <v>23</v>
      </c>
      <c r="I157" s="177"/>
      <c r="J157" s="178">
        <f t="shared" si="0"/>
        <v>0</v>
      </c>
      <c r="K157" s="179"/>
      <c r="L157" s="180"/>
      <c r="M157" s="181" t="s">
        <v>1</v>
      </c>
      <c r="N157" s="182" t="s">
        <v>41</v>
      </c>
      <c r="O157" s="58"/>
      <c r="P157" s="163">
        <f t="shared" si="1"/>
        <v>0</v>
      </c>
      <c r="Q157" s="163">
        <v>0</v>
      </c>
      <c r="R157" s="163">
        <f t="shared" si="2"/>
        <v>0</v>
      </c>
      <c r="S157" s="163">
        <v>0</v>
      </c>
      <c r="T157" s="164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261</v>
      </c>
      <c r="AT157" s="165" t="s">
        <v>295</v>
      </c>
      <c r="AU157" s="165" t="s">
        <v>83</v>
      </c>
      <c r="AY157" s="14" t="s">
        <v>246</v>
      </c>
      <c r="BE157" s="166">
        <f t="shared" si="4"/>
        <v>0</v>
      </c>
      <c r="BF157" s="166">
        <f t="shared" si="5"/>
        <v>0</v>
      </c>
      <c r="BG157" s="166">
        <f t="shared" si="6"/>
        <v>0</v>
      </c>
      <c r="BH157" s="166">
        <f t="shared" si="7"/>
        <v>0</v>
      </c>
      <c r="BI157" s="166">
        <f t="shared" si="8"/>
        <v>0</v>
      </c>
      <c r="BJ157" s="14" t="s">
        <v>94</v>
      </c>
      <c r="BK157" s="166">
        <f t="shared" si="9"/>
        <v>0</v>
      </c>
      <c r="BL157" s="14" t="s">
        <v>252</v>
      </c>
      <c r="BM157" s="165" t="s">
        <v>410</v>
      </c>
    </row>
    <row r="158" spans="1:65" s="2" customFormat="1" ht="16.5" customHeight="1">
      <c r="A158" s="29"/>
      <c r="B158" s="152"/>
      <c r="C158" s="172" t="s">
        <v>411</v>
      </c>
      <c r="D158" s="172" t="s">
        <v>295</v>
      </c>
      <c r="E158" s="173" t="s">
        <v>4526</v>
      </c>
      <c r="F158" s="174" t="s">
        <v>4527</v>
      </c>
      <c r="G158" s="175" t="s">
        <v>324</v>
      </c>
      <c r="H158" s="176">
        <v>21</v>
      </c>
      <c r="I158" s="177"/>
      <c r="J158" s="178">
        <f t="shared" si="0"/>
        <v>0</v>
      </c>
      <c r="K158" s="179"/>
      <c r="L158" s="180"/>
      <c r="M158" s="181" t="s">
        <v>1</v>
      </c>
      <c r="N158" s="182" t="s">
        <v>41</v>
      </c>
      <c r="O158" s="58"/>
      <c r="P158" s="163">
        <f t="shared" si="1"/>
        <v>0</v>
      </c>
      <c r="Q158" s="163">
        <v>0</v>
      </c>
      <c r="R158" s="163">
        <f t="shared" si="2"/>
        <v>0</v>
      </c>
      <c r="S158" s="163">
        <v>0</v>
      </c>
      <c r="T158" s="164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261</v>
      </c>
      <c r="AT158" s="165" t="s">
        <v>295</v>
      </c>
      <c r="AU158" s="165" t="s">
        <v>83</v>
      </c>
      <c r="AY158" s="14" t="s">
        <v>246</v>
      </c>
      <c r="BE158" s="166">
        <f t="shared" si="4"/>
        <v>0</v>
      </c>
      <c r="BF158" s="166">
        <f t="shared" si="5"/>
        <v>0</v>
      </c>
      <c r="BG158" s="166">
        <f t="shared" si="6"/>
        <v>0</v>
      </c>
      <c r="BH158" s="166">
        <f t="shared" si="7"/>
        <v>0</v>
      </c>
      <c r="BI158" s="166">
        <f t="shared" si="8"/>
        <v>0</v>
      </c>
      <c r="BJ158" s="14" t="s">
        <v>94</v>
      </c>
      <c r="BK158" s="166">
        <f t="shared" si="9"/>
        <v>0</v>
      </c>
      <c r="BL158" s="14" t="s">
        <v>252</v>
      </c>
      <c r="BM158" s="165" t="s">
        <v>414</v>
      </c>
    </row>
    <row r="159" spans="1:65" s="2" customFormat="1" ht="16.5" customHeight="1">
      <c r="A159" s="29"/>
      <c r="B159" s="152"/>
      <c r="C159" s="172" t="s">
        <v>347</v>
      </c>
      <c r="D159" s="172" t="s">
        <v>295</v>
      </c>
      <c r="E159" s="173" t="s">
        <v>4528</v>
      </c>
      <c r="F159" s="174" t="s">
        <v>4529</v>
      </c>
      <c r="G159" s="175" t="s">
        <v>324</v>
      </c>
      <c r="H159" s="176">
        <v>21</v>
      </c>
      <c r="I159" s="177"/>
      <c r="J159" s="178">
        <f t="shared" si="0"/>
        <v>0</v>
      </c>
      <c r="K159" s="179"/>
      <c r="L159" s="180"/>
      <c r="M159" s="181" t="s">
        <v>1</v>
      </c>
      <c r="N159" s="182" t="s">
        <v>41</v>
      </c>
      <c r="O159" s="58"/>
      <c r="P159" s="163">
        <f t="shared" si="1"/>
        <v>0</v>
      </c>
      <c r="Q159" s="163">
        <v>0</v>
      </c>
      <c r="R159" s="163">
        <f t="shared" si="2"/>
        <v>0</v>
      </c>
      <c r="S159" s="163">
        <v>0</v>
      </c>
      <c r="T159" s="164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261</v>
      </c>
      <c r="AT159" s="165" t="s">
        <v>295</v>
      </c>
      <c r="AU159" s="165" t="s">
        <v>83</v>
      </c>
      <c r="AY159" s="14" t="s">
        <v>246</v>
      </c>
      <c r="BE159" s="166">
        <f t="shared" si="4"/>
        <v>0</v>
      </c>
      <c r="BF159" s="166">
        <f t="shared" si="5"/>
        <v>0</v>
      </c>
      <c r="BG159" s="166">
        <f t="shared" si="6"/>
        <v>0</v>
      </c>
      <c r="BH159" s="166">
        <f t="shared" si="7"/>
        <v>0</v>
      </c>
      <c r="BI159" s="166">
        <f t="shared" si="8"/>
        <v>0</v>
      </c>
      <c r="BJ159" s="14" t="s">
        <v>94</v>
      </c>
      <c r="BK159" s="166">
        <f t="shared" si="9"/>
        <v>0</v>
      </c>
      <c r="BL159" s="14" t="s">
        <v>252</v>
      </c>
      <c r="BM159" s="165" t="s">
        <v>417</v>
      </c>
    </row>
    <row r="160" spans="1:65" s="2" customFormat="1" ht="16.5" customHeight="1">
      <c r="A160" s="29"/>
      <c r="B160" s="152"/>
      <c r="C160" s="172" t="s">
        <v>418</v>
      </c>
      <c r="D160" s="172" t="s">
        <v>295</v>
      </c>
      <c r="E160" s="173" t="s">
        <v>4530</v>
      </c>
      <c r="F160" s="174" t="s">
        <v>4531</v>
      </c>
      <c r="G160" s="175" t="s">
        <v>324</v>
      </c>
      <c r="H160" s="176">
        <v>63</v>
      </c>
      <c r="I160" s="177"/>
      <c r="J160" s="178">
        <f t="shared" si="0"/>
        <v>0</v>
      </c>
      <c r="K160" s="179"/>
      <c r="L160" s="180"/>
      <c r="M160" s="181" t="s">
        <v>1</v>
      </c>
      <c r="N160" s="182" t="s">
        <v>41</v>
      </c>
      <c r="O160" s="58"/>
      <c r="P160" s="163">
        <f t="shared" si="1"/>
        <v>0</v>
      </c>
      <c r="Q160" s="163">
        <v>0</v>
      </c>
      <c r="R160" s="163">
        <f t="shared" si="2"/>
        <v>0</v>
      </c>
      <c r="S160" s="163">
        <v>0</v>
      </c>
      <c r="T160" s="164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261</v>
      </c>
      <c r="AT160" s="165" t="s">
        <v>295</v>
      </c>
      <c r="AU160" s="165" t="s">
        <v>83</v>
      </c>
      <c r="AY160" s="14" t="s">
        <v>246</v>
      </c>
      <c r="BE160" s="166">
        <f t="shared" si="4"/>
        <v>0</v>
      </c>
      <c r="BF160" s="166">
        <f t="shared" si="5"/>
        <v>0</v>
      </c>
      <c r="BG160" s="166">
        <f t="shared" si="6"/>
        <v>0</v>
      </c>
      <c r="BH160" s="166">
        <f t="shared" si="7"/>
        <v>0</v>
      </c>
      <c r="BI160" s="166">
        <f t="shared" si="8"/>
        <v>0</v>
      </c>
      <c r="BJ160" s="14" t="s">
        <v>94</v>
      </c>
      <c r="BK160" s="166">
        <f t="shared" si="9"/>
        <v>0</v>
      </c>
      <c r="BL160" s="14" t="s">
        <v>252</v>
      </c>
      <c r="BM160" s="165" t="s">
        <v>421</v>
      </c>
    </row>
    <row r="161" spans="1:65" s="2" customFormat="1" ht="16.5" customHeight="1">
      <c r="A161" s="29"/>
      <c r="B161" s="152"/>
      <c r="C161" s="172" t="s">
        <v>351</v>
      </c>
      <c r="D161" s="172" t="s">
        <v>295</v>
      </c>
      <c r="E161" s="173" t="s">
        <v>4532</v>
      </c>
      <c r="F161" s="174" t="s">
        <v>4533</v>
      </c>
      <c r="G161" s="175" t="s">
        <v>324</v>
      </c>
      <c r="H161" s="176">
        <v>21</v>
      </c>
      <c r="I161" s="177"/>
      <c r="J161" s="178">
        <f t="shared" si="0"/>
        <v>0</v>
      </c>
      <c r="K161" s="179"/>
      <c r="L161" s="180"/>
      <c r="M161" s="181" t="s">
        <v>1</v>
      </c>
      <c r="N161" s="182" t="s">
        <v>41</v>
      </c>
      <c r="O161" s="58"/>
      <c r="P161" s="163">
        <f t="shared" si="1"/>
        <v>0</v>
      </c>
      <c r="Q161" s="163">
        <v>0</v>
      </c>
      <c r="R161" s="163">
        <f t="shared" si="2"/>
        <v>0</v>
      </c>
      <c r="S161" s="163">
        <v>0</v>
      </c>
      <c r="T161" s="164">
        <f t="shared" si="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261</v>
      </c>
      <c r="AT161" s="165" t="s">
        <v>295</v>
      </c>
      <c r="AU161" s="165" t="s">
        <v>83</v>
      </c>
      <c r="AY161" s="14" t="s">
        <v>246</v>
      </c>
      <c r="BE161" s="166">
        <f t="shared" si="4"/>
        <v>0</v>
      </c>
      <c r="BF161" s="166">
        <f t="shared" si="5"/>
        <v>0</v>
      </c>
      <c r="BG161" s="166">
        <f t="shared" si="6"/>
        <v>0</v>
      </c>
      <c r="BH161" s="166">
        <f t="shared" si="7"/>
        <v>0</v>
      </c>
      <c r="BI161" s="166">
        <f t="shared" si="8"/>
        <v>0</v>
      </c>
      <c r="BJ161" s="14" t="s">
        <v>94</v>
      </c>
      <c r="BK161" s="166">
        <f t="shared" si="9"/>
        <v>0</v>
      </c>
      <c r="BL161" s="14" t="s">
        <v>252</v>
      </c>
      <c r="BM161" s="165" t="s">
        <v>424</v>
      </c>
    </row>
    <row r="162" spans="1:65" s="2" customFormat="1" ht="16.5" customHeight="1">
      <c r="A162" s="29"/>
      <c r="B162" s="152"/>
      <c r="C162" s="172" t="s">
        <v>425</v>
      </c>
      <c r="D162" s="172" t="s">
        <v>295</v>
      </c>
      <c r="E162" s="173" t="s">
        <v>4534</v>
      </c>
      <c r="F162" s="174" t="s">
        <v>4535</v>
      </c>
      <c r="G162" s="175" t="s">
        <v>324</v>
      </c>
      <c r="H162" s="176">
        <v>42</v>
      </c>
      <c r="I162" s="177"/>
      <c r="J162" s="178">
        <f t="shared" si="0"/>
        <v>0</v>
      </c>
      <c r="K162" s="179"/>
      <c r="L162" s="180"/>
      <c r="M162" s="181" t="s">
        <v>1</v>
      </c>
      <c r="N162" s="182" t="s">
        <v>41</v>
      </c>
      <c r="O162" s="58"/>
      <c r="P162" s="163">
        <f t="shared" si="1"/>
        <v>0</v>
      </c>
      <c r="Q162" s="163">
        <v>0</v>
      </c>
      <c r="R162" s="163">
        <f t="shared" si="2"/>
        <v>0</v>
      </c>
      <c r="S162" s="163">
        <v>0</v>
      </c>
      <c r="T162" s="164">
        <f t="shared" si="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261</v>
      </c>
      <c r="AT162" s="165" t="s">
        <v>295</v>
      </c>
      <c r="AU162" s="165" t="s">
        <v>83</v>
      </c>
      <c r="AY162" s="14" t="s">
        <v>246</v>
      </c>
      <c r="BE162" s="166">
        <f t="shared" si="4"/>
        <v>0</v>
      </c>
      <c r="BF162" s="166">
        <f t="shared" si="5"/>
        <v>0</v>
      </c>
      <c r="BG162" s="166">
        <f t="shared" si="6"/>
        <v>0</v>
      </c>
      <c r="BH162" s="166">
        <f t="shared" si="7"/>
        <v>0</v>
      </c>
      <c r="BI162" s="166">
        <f t="shared" si="8"/>
        <v>0</v>
      </c>
      <c r="BJ162" s="14" t="s">
        <v>94</v>
      </c>
      <c r="BK162" s="166">
        <f t="shared" si="9"/>
        <v>0</v>
      </c>
      <c r="BL162" s="14" t="s">
        <v>252</v>
      </c>
      <c r="BM162" s="165" t="s">
        <v>428</v>
      </c>
    </row>
    <row r="163" spans="1:65" s="2" customFormat="1" ht="16.5" customHeight="1">
      <c r="A163" s="29"/>
      <c r="B163" s="152"/>
      <c r="C163" s="172" t="s">
        <v>354</v>
      </c>
      <c r="D163" s="172" t="s">
        <v>295</v>
      </c>
      <c r="E163" s="173" t="s">
        <v>4536</v>
      </c>
      <c r="F163" s="174" t="s">
        <v>4537</v>
      </c>
      <c r="G163" s="175" t="s">
        <v>324</v>
      </c>
      <c r="H163" s="176">
        <v>34</v>
      </c>
      <c r="I163" s="177"/>
      <c r="J163" s="178">
        <f t="shared" si="0"/>
        <v>0</v>
      </c>
      <c r="K163" s="179"/>
      <c r="L163" s="180"/>
      <c r="M163" s="181" t="s">
        <v>1</v>
      </c>
      <c r="N163" s="182" t="s">
        <v>41</v>
      </c>
      <c r="O163" s="58"/>
      <c r="P163" s="163">
        <f t="shared" si="1"/>
        <v>0</v>
      </c>
      <c r="Q163" s="163">
        <v>0</v>
      </c>
      <c r="R163" s="163">
        <f t="shared" si="2"/>
        <v>0</v>
      </c>
      <c r="S163" s="163">
        <v>0</v>
      </c>
      <c r="T163" s="164">
        <f t="shared" si="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261</v>
      </c>
      <c r="AT163" s="165" t="s">
        <v>295</v>
      </c>
      <c r="AU163" s="165" t="s">
        <v>83</v>
      </c>
      <c r="AY163" s="14" t="s">
        <v>246</v>
      </c>
      <c r="BE163" s="166">
        <f t="shared" si="4"/>
        <v>0</v>
      </c>
      <c r="BF163" s="166">
        <f t="shared" si="5"/>
        <v>0</v>
      </c>
      <c r="BG163" s="166">
        <f t="shared" si="6"/>
        <v>0</v>
      </c>
      <c r="BH163" s="166">
        <f t="shared" si="7"/>
        <v>0</v>
      </c>
      <c r="BI163" s="166">
        <f t="shared" si="8"/>
        <v>0</v>
      </c>
      <c r="BJ163" s="14" t="s">
        <v>94</v>
      </c>
      <c r="BK163" s="166">
        <f t="shared" si="9"/>
        <v>0</v>
      </c>
      <c r="BL163" s="14" t="s">
        <v>252</v>
      </c>
      <c r="BM163" s="165" t="s">
        <v>432</v>
      </c>
    </row>
    <row r="164" spans="1:65" s="2" customFormat="1" ht="16.5" customHeight="1">
      <c r="A164" s="29"/>
      <c r="B164" s="152"/>
      <c r="C164" s="172" t="s">
        <v>433</v>
      </c>
      <c r="D164" s="172" t="s">
        <v>295</v>
      </c>
      <c r="E164" s="173" t="s">
        <v>4538</v>
      </c>
      <c r="F164" s="174" t="s">
        <v>4539</v>
      </c>
      <c r="G164" s="175" t="s">
        <v>324</v>
      </c>
      <c r="H164" s="176">
        <v>9</v>
      </c>
      <c r="I164" s="177"/>
      <c r="J164" s="178">
        <f t="shared" si="0"/>
        <v>0</v>
      </c>
      <c r="K164" s="179"/>
      <c r="L164" s="180"/>
      <c r="M164" s="192" t="s">
        <v>1</v>
      </c>
      <c r="N164" s="193" t="s">
        <v>41</v>
      </c>
      <c r="O164" s="169"/>
      <c r="P164" s="170">
        <f t="shared" si="1"/>
        <v>0</v>
      </c>
      <c r="Q164" s="170">
        <v>0</v>
      </c>
      <c r="R164" s="170">
        <f t="shared" si="2"/>
        <v>0</v>
      </c>
      <c r="S164" s="170">
        <v>0</v>
      </c>
      <c r="T164" s="171">
        <f t="shared" si="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261</v>
      </c>
      <c r="AT164" s="165" t="s">
        <v>295</v>
      </c>
      <c r="AU164" s="165" t="s">
        <v>83</v>
      </c>
      <c r="AY164" s="14" t="s">
        <v>246</v>
      </c>
      <c r="BE164" s="166">
        <f t="shared" si="4"/>
        <v>0</v>
      </c>
      <c r="BF164" s="166">
        <f t="shared" si="5"/>
        <v>0</v>
      </c>
      <c r="BG164" s="166">
        <f t="shared" si="6"/>
        <v>0</v>
      </c>
      <c r="BH164" s="166">
        <f t="shared" si="7"/>
        <v>0</v>
      </c>
      <c r="BI164" s="166">
        <f t="shared" si="8"/>
        <v>0</v>
      </c>
      <c r="BJ164" s="14" t="s">
        <v>94</v>
      </c>
      <c r="BK164" s="166">
        <f t="shared" si="9"/>
        <v>0</v>
      </c>
      <c r="BL164" s="14" t="s">
        <v>252</v>
      </c>
      <c r="BM164" s="165" t="s">
        <v>436</v>
      </c>
    </row>
    <row r="165" spans="1:65" s="2" customFormat="1" ht="7.15" customHeight="1">
      <c r="A165" s="29"/>
      <c r="B165" s="47"/>
      <c r="C165" s="48"/>
      <c r="D165" s="48"/>
      <c r="E165" s="48"/>
      <c r="F165" s="48"/>
      <c r="G165" s="48"/>
      <c r="H165" s="48"/>
      <c r="I165" s="48"/>
      <c r="J165" s="48"/>
      <c r="K165" s="48"/>
      <c r="L165" s="30"/>
      <c r="M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</row>
  </sheetData>
  <autoFilter ref="C116:K164" xr:uid="{00000000-0009-0000-0000-00001E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BM19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186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4540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ROUND(J122,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ROUND((SUM(BE122:BE191)),  2)</f>
        <v>0</v>
      </c>
      <c r="G33" s="105"/>
      <c r="H33" s="105"/>
      <c r="I33" s="106">
        <v>0.23</v>
      </c>
      <c r="J33" s="104">
        <f>ROUND(((SUM(BE122:BE191))*I33),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ROUND((SUM(BF122:BF191)),  2)</f>
        <v>0</v>
      </c>
      <c r="G34" s="105"/>
      <c r="H34" s="105"/>
      <c r="I34" s="106">
        <v>0.23</v>
      </c>
      <c r="J34" s="104">
        <f>ROUND(((SUM(BF122:BF191))*I34),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ROUND((SUM(BG122:BG191)),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ROUND((SUM(BH122:BH191)),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ROUND((SUM(BI122:BI191)),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SO.201,202,203-14 - MaR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J122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4541</v>
      </c>
      <c r="E97" s="122"/>
      <c r="F97" s="122"/>
      <c r="G97" s="122"/>
      <c r="H97" s="122"/>
      <c r="I97" s="122"/>
      <c r="J97" s="123">
        <f>J123</f>
        <v>0</v>
      </c>
      <c r="L97" s="120"/>
    </row>
    <row r="98" spans="1:31" s="9" customFormat="1" ht="25.15" customHeight="1">
      <c r="B98" s="120"/>
      <c r="D98" s="121" t="s">
        <v>4542</v>
      </c>
      <c r="E98" s="122"/>
      <c r="F98" s="122"/>
      <c r="G98" s="122"/>
      <c r="H98" s="122"/>
      <c r="I98" s="122"/>
      <c r="J98" s="123">
        <f>J130</f>
        <v>0</v>
      </c>
      <c r="L98" s="120"/>
    </row>
    <row r="99" spans="1:31" s="9" customFormat="1" ht="25.15" customHeight="1">
      <c r="B99" s="120"/>
      <c r="D99" s="121" t="s">
        <v>4543</v>
      </c>
      <c r="E99" s="122"/>
      <c r="F99" s="122"/>
      <c r="G99" s="122"/>
      <c r="H99" s="122"/>
      <c r="I99" s="122"/>
      <c r="J99" s="123">
        <f>J146</f>
        <v>0</v>
      </c>
      <c r="L99" s="120"/>
    </row>
    <row r="100" spans="1:31" s="9" customFormat="1" ht="25.15" customHeight="1">
      <c r="B100" s="120"/>
      <c r="D100" s="121" t="s">
        <v>4544</v>
      </c>
      <c r="E100" s="122"/>
      <c r="F100" s="122"/>
      <c r="G100" s="122"/>
      <c r="H100" s="122"/>
      <c r="I100" s="122"/>
      <c r="J100" s="123">
        <f>J155</f>
        <v>0</v>
      </c>
      <c r="L100" s="120"/>
    </row>
    <row r="101" spans="1:31" s="9" customFormat="1" ht="25.15" customHeight="1">
      <c r="B101" s="120"/>
      <c r="D101" s="121" t="s">
        <v>4545</v>
      </c>
      <c r="E101" s="122"/>
      <c r="F101" s="122"/>
      <c r="G101" s="122"/>
      <c r="H101" s="122"/>
      <c r="I101" s="122"/>
      <c r="J101" s="123">
        <f>J182</f>
        <v>0</v>
      </c>
      <c r="L101" s="120"/>
    </row>
    <row r="102" spans="1:31" s="9" customFormat="1" ht="25.15" customHeight="1">
      <c r="B102" s="120"/>
      <c r="D102" s="121" t="s">
        <v>4546</v>
      </c>
      <c r="E102" s="122"/>
      <c r="F102" s="122"/>
      <c r="G102" s="122"/>
      <c r="H102" s="122"/>
      <c r="I102" s="122"/>
      <c r="J102" s="123">
        <f>J190</f>
        <v>0</v>
      </c>
      <c r="L102" s="120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7.1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7.1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5.15" customHeight="1">
      <c r="A109" s="29"/>
      <c r="B109" s="30"/>
      <c r="C109" s="18" t="s">
        <v>232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7.1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85" t="str">
        <f>E7</f>
        <v>Výstavba priemyselnej haly pre údržbu</v>
      </c>
      <c r="F112" s="286"/>
      <c r="G112" s="286"/>
      <c r="H112" s="286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222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58" t="str">
        <f>E9</f>
        <v>SO.201,202,203-14 - MaR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7.1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F12</f>
        <v>Priemyselný areál ZŤS, Dubnica nad Váhom</v>
      </c>
      <c r="G116" s="29"/>
      <c r="H116" s="29"/>
      <c r="I116" s="24" t="s">
        <v>21</v>
      </c>
      <c r="J116" s="55" t="str">
        <f>IF(J12="","",J12)</f>
        <v>7. 10. 2025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25.9" customHeight="1">
      <c r="A118" s="29"/>
      <c r="B118" s="30"/>
      <c r="C118" s="24" t="s">
        <v>23</v>
      </c>
      <c r="D118" s="29"/>
      <c r="E118" s="29"/>
      <c r="F118" s="22" t="str">
        <f>E15</f>
        <v>Slovenské elektrárne, a.s.</v>
      </c>
      <c r="G118" s="29"/>
      <c r="H118" s="29"/>
      <c r="I118" s="24" t="s">
        <v>29</v>
      </c>
      <c r="J118" s="27" t="str">
        <f>E21</f>
        <v>DELTA Group SK s.r.o.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4" customHeight="1">
      <c r="A119" s="29"/>
      <c r="B119" s="30"/>
      <c r="C119" s="24" t="s">
        <v>27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>Rosoft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8"/>
      <c r="B121" s="129"/>
      <c r="C121" s="130" t="s">
        <v>233</v>
      </c>
      <c r="D121" s="131" t="s">
        <v>60</v>
      </c>
      <c r="E121" s="131" t="s">
        <v>56</v>
      </c>
      <c r="F121" s="131" t="s">
        <v>57</v>
      </c>
      <c r="G121" s="131" t="s">
        <v>234</v>
      </c>
      <c r="H121" s="131" t="s">
        <v>235</v>
      </c>
      <c r="I121" s="131" t="s">
        <v>236</v>
      </c>
      <c r="J121" s="132" t="s">
        <v>227</v>
      </c>
      <c r="K121" s="133" t="s">
        <v>237</v>
      </c>
      <c r="L121" s="134"/>
      <c r="M121" s="62" t="s">
        <v>1</v>
      </c>
      <c r="N121" s="63" t="s">
        <v>39</v>
      </c>
      <c r="O121" s="63" t="s">
        <v>238</v>
      </c>
      <c r="P121" s="63" t="s">
        <v>239</v>
      </c>
      <c r="Q121" s="63" t="s">
        <v>240</v>
      </c>
      <c r="R121" s="63" t="s">
        <v>241</v>
      </c>
      <c r="S121" s="63" t="s">
        <v>242</v>
      </c>
      <c r="T121" s="64" t="s">
        <v>243</v>
      </c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</row>
    <row r="122" spans="1:65" s="2" customFormat="1" ht="22.9" customHeight="1">
      <c r="A122" s="29"/>
      <c r="B122" s="30"/>
      <c r="C122" s="69" t="s">
        <v>228</v>
      </c>
      <c r="D122" s="29"/>
      <c r="E122" s="29"/>
      <c r="F122" s="29"/>
      <c r="G122" s="29"/>
      <c r="H122" s="29"/>
      <c r="I122" s="29"/>
      <c r="J122" s="135">
        <f>BK122</f>
        <v>0</v>
      </c>
      <c r="K122" s="29"/>
      <c r="L122" s="30"/>
      <c r="M122" s="65"/>
      <c r="N122" s="56"/>
      <c r="O122" s="66"/>
      <c r="P122" s="136">
        <f>P123+P130+P146+P155+P182+P190</f>
        <v>0</v>
      </c>
      <c r="Q122" s="66"/>
      <c r="R122" s="136">
        <f>R123+R130+R146+R155+R182+R190</f>
        <v>0</v>
      </c>
      <c r="S122" s="66"/>
      <c r="T122" s="137">
        <f>T123+T130+T146+T155+T182+T190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229</v>
      </c>
      <c r="BK122" s="138">
        <f>BK123+BK130+BK146+BK155+BK182+BK190</f>
        <v>0</v>
      </c>
    </row>
    <row r="123" spans="1:65" s="12" customFormat="1" ht="25.9" customHeight="1">
      <c r="B123" s="139"/>
      <c r="D123" s="140" t="s">
        <v>74</v>
      </c>
      <c r="E123" s="141" t="s">
        <v>4547</v>
      </c>
      <c r="F123" s="141" t="s">
        <v>4548</v>
      </c>
      <c r="I123" s="142"/>
      <c r="J123" s="143">
        <f>BK123</f>
        <v>0</v>
      </c>
      <c r="L123" s="139"/>
      <c r="M123" s="144"/>
      <c r="N123" s="145"/>
      <c r="O123" s="145"/>
      <c r="P123" s="146">
        <f>SUM(P124:P129)</f>
        <v>0</v>
      </c>
      <c r="Q123" s="145"/>
      <c r="R123" s="146">
        <f>SUM(R124:R129)</f>
        <v>0</v>
      </c>
      <c r="S123" s="145"/>
      <c r="T123" s="147">
        <f>SUM(T124:T129)</f>
        <v>0</v>
      </c>
      <c r="AR123" s="140" t="s">
        <v>255</v>
      </c>
      <c r="AT123" s="148" t="s">
        <v>74</v>
      </c>
      <c r="AU123" s="148" t="s">
        <v>75</v>
      </c>
      <c r="AY123" s="140" t="s">
        <v>246</v>
      </c>
      <c r="BK123" s="149">
        <f>SUM(BK124:BK129)</f>
        <v>0</v>
      </c>
    </row>
    <row r="124" spans="1:65" s="2" customFormat="1" ht="55.5" customHeight="1">
      <c r="A124" s="29"/>
      <c r="B124" s="152"/>
      <c r="C124" s="153" t="s">
        <v>75</v>
      </c>
      <c r="D124" s="153" t="s">
        <v>248</v>
      </c>
      <c r="E124" s="154" t="s">
        <v>4549</v>
      </c>
      <c r="F124" s="155" t="s">
        <v>4550</v>
      </c>
      <c r="G124" s="156" t="s">
        <v>2937</v>
      </c>
      <c r="H124" s="157">
        <v>1</v>
      </c>
      <c r="I124" s="158"/>
      <c r="J124" s="159">
        <f>ROUND(I124*H124,2)</f>
        <v>0</v>
      </c>
      <c r="K124" s="160"/>
      <c r="L124" s="30"/>
      <c r="M124" s="161" t="s">
        <v>1</v>
      </c>
      <c r="N124" s="162" t="s">
        <v>41</v>
      </c>
      <c r="O124" s="58"/>
      <c r="P124" s="163">
        <f>O124*H124</f>
        <v>0</v>
      </c>
      <c r="Q124" s="163">
        <v>0</v>
      </c>
      <c r="R124" s="163">
        <f>Q124*H124</f>
        <v>0</v>
      </c>
      <c r="S124" s="163">
        <v>0</v>
      </c>
      <c r="T124" s="164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389</v>
      </c>
      <c r="AT124" s="165" t="s">
        <v>248</v>
      </c>
      <c r="AU124" s="165" t="s">
        <v>83</v>
      </c>
      <c r="AY124" s="14" t="s">
        <v>246</v>
      </c>
      <c r="BE124" s="166">
        <f>IF(N124="základná",J124,0)</f>
        <v>0</v>
      </c>
      <c r="BF124" s="166">
        <f>IF(N124="znížená",J124,0)</f>
        <v>0</v>
      </c>
      <c r="BG124" s="166">
        <f>IF(N124="zákl. prenesená",J124,0)</f>
        <v>0</v>
      </c>
      <c r="BH124" s="166">
        <f>IF(N124="zníž. prenesená",J124,0)</f>
        <v>0</v>
      </c>
      <c r="BI124" s="166">
        <f>IF(N124="nulová",J124,0)</f>
        <v>0</v>
      </c>
      <c r="BJ124" s="14" t="s">
        <v>94</v>
      </c>
      <c r="BK124" s="166">
        <f>ROUND(I124*H124,2)</f>
        <v>0</v>
      </c>
      <c r="BL124" s="14" t="s">
        <v>389</v>
      </c>
      <c r="BM124" s="165" t="s">
        <v>94</v>
      </c>
    </row>
    <row r="125" spans="1:65" s="2" customFormat="1" ht="29.25">
      <c r="A125" s="29"/>
      <c r="B125" s="30"/>
      <c r="C125" s="29"/>
      <c r="D125" s="183" t="s">
        <v>298</v>
      </c>
      <c r="E125" s="29"/>
      <c r="F125" s="184" t="s">
        <v>4551</v>
      </c>
      <c r="G125" s="29"/>
      <c r="H125" s="29"/>
      <c r="I125" s="185"/>
      <c r="J125" s="29"/>
      <c r="K125" s="29"/>
      <c r="L125" s="30"/>
      <c r="M125" s="186"/>
      <c r="N125" s="187"/>
      <c r="O125" s="58"/>
      <c r="P125" s="58"/>
      <c r="Q125" s="58"/>
      <c r="R125" s="58"/>
      <c r="S125" s="58"/>
      <c r="T125" s="5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298</v>
      </c>
      <c r="AU125" s="14" t="s">
        <v>83</v>
      </c>
    </row>
    <row r="126" spans="1:65" s="2" customFormat="1" ht="49.15" customHeight="1">
      <c r="A126" s="29"/>
      <c r="B126" s="152"/>
      <c r="C126" s="153" t="s">
        <v>75</v>
      </c>
      <c r="D126" s="153" t="s">
        <v>248</v>
      </c>
      <c r="E126" s="154" t="s">
        <v>4552</v>
      </c>
      <c r="F126" s="155" t="s">
        <v>4553</v>
      </c>
      <c r="G126" s="156" t="s">
        <v>2937</v>
      </c>
      <c r="H126" s="157">
        <v>1</v>
      </c>
      <c r="I126" s="158"/>
      <c r="J126" s="159">
        <f>ROUND(I126*H126,2)</f>
        <v>0</v>
      </c>
      <c r="K126" s="160"/>
      <c r="L126" s="30"/>
      <c r="M126" s="161" t="s">
        <v>1</v>
      </c>
      <c r="N126" s="162" t="s">
        <v>41</v>
      </c>
      <c r="O126" s="58"/>
      <c r="P126" s="163">
        <f>O126*H126</f>
        <v>0</v>
      </c>
      <c r="Q126" s="163">
        <v>0</v>
      </c>
      <c r="R126" s="163">
        <f>Q126*H126</f>
        <v>0</v>
      </c>
      <c r="S126" s="163">
        <v>0</v>
      </c>
      <c r="T126" s="16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389</v>
      </c>
      <c r="AT126" s="165" t="s">
        <v>248</v>
      </c>
      <c r="AU126" s="165" t="s">
        <v>83</v>
      </c>
      <c r="AY126" s="14" t="s">
        <v>246</v>
      </c>
      <c r="BE126" s="166">
        <f>IF(N126="základná",J126,0)</f>
        <v>0</v>
      </c>
      <c r="BF126" s="166">
        <f>IF(N126="znížená",J126,0)</f>
        <v>0</v>
      </c>
      <c r="BG126" s="166">
        <f>IF(N126="zákl. prenesená",J126,0)</f>
        <v>0</v>
      </c>
      <c r="BH126" s="166">
        <f>IF(N126="zníž. prenesená",J126,0)</f>
        <v>0</v>
      </c>
      <c r="BI126" s="166">
        <f>IF(N126="nulová",J126,0)</f>
        <v>0</v>
      </c>
      <c r="BJ126" s="14" t="s">
        <v>94</v>
      </c>
      <c r="BK126" s="166">
        <f>ROUND(I126*H126,2)</f>
        <v>0</v>
      </c>
      <c r="BL126" s="14" t="s">
        <v>389</v>
      </c>
      <c r="BM126" s="165" t="s">
        <v>252</v>
      </c>
    </row>
    <row r="127" spans="1:65" s="2" customFormat="1" ht="24.4" customHeight="1">
      <c r="A127" s="29"/>
      <c r="B127" s="152"/>
      <c r="C127" s="153" t="s">
        <v>75</v>
      </c>
      <c r="D127" s="153" t="s">
        <v>248</v>
      </c>
      <c r="E127" s="154" t="s">
        <v>4554</v>
      </c>
      <c r="F127" s="155" t="s">
        <v>4555</v>
      </c>
      <c r="G127" s="156" t="s">
        <v>324</v>
      </c>
      <c r="H127" s="157">
        <v>1</v>
      </c>
      <c r="I127" s="158"/>
      <c r="J127" s="159">
        <f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389</v>
      </c>
      <c r="AT127" s="165" t="s">
        <v>248</v>
      </c>
      <c r="AU127" s="165" t="s">
        <v>83</v>
      </c>
      <c r="AY127" s="14" t="s">
        <v>246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94</v>
      </c>
      <c r="BK127" s="166">
        <f>ROUND(I127*H127,2)</f>
        <v>0</v>
      </c>
      <c r="BL127" s="14" t="s">
        <v>389</v>
      </c>
      <c r="BM127" s="165" t="s">
        <v>258</v>
      </c>
    </row>
    <row r="128" spans="1:65" s="2" customFormat="1" ht="19.5">
      <c r="A128" s="29"/>
      <c r="B128" s="30"/>
      <c r="C128" s="29"/>
      <c r="D128" s="183" t="s">
        <v>298</v>
      </c>
      <c r="E128" s="29"/>
      <c r="F128" s="184" t="s">
        <v>4556</v>
      </c>
      <c r="G128" s="29"/>
      <c r="H128" s="29"/>
      <c r="I128" s="185"/>
      <c r="J128" s="29"/>
      <c r="K128" s="29"/>
      <c r="L128" s="30"/>
      <c r="M128" s="186"/>
      <c r="N128" s="187"/>
      <c r="O128" s="58"/>
      <c r="P128" s="58"/>
      <c r="Q128" s="58"/>
      <c r="R128" s="58"/>
      <c r="S128" s="58"/>
      <c r="T128" s="5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298</v>
      </c>
      <c r="AU128" s="14" t="s">
        <v>83</v>
      </c>
    </row>
    <row r="129" spans="1:65" s="2" customFormat="1" ht="24.4" customHeight="1">
      <c r="A129" s="29"/>
      <c r="B129" s="152"/>
      <c r="C129" s="153" t="s">
        <v>75</v>
      </c>
      <c r="D129" s="153" t="s">
        <v>248</v>
      </c>
      <c r="E129" s="154" t="s">
        <v>4557</v>
      </c>
      <c r="F129" s="155" t="s">
        <v>4558</v>
      </c>
      <c r="G129" s="156" t="s">
        <v>339</v>
      </c>
      <c r="H129" s="157">
        <v>30</v>
      </c>
      <c r="I129" s="158"/>
      <c r="J129" s="159">
        <f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389</v>
      </c>
      <c r="AT129" s="165" t="s">
        <v>248</v>
      </c>
      <c r="AU129" s="165" t="s">
        <v>83</v>
      </c>
      <c r="AY129" s="14" t="s">
        <v>246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94</v>
      </c>
      <c r="BK129" s="166">
        <f>ROUND(I129*H129,2)</f>
        <v>0</v>
      </c>
      <c r="BL129" s="14" t="s">
        <v>389</v>
      </c>
      <c r="BM129" s="165" t="s">
        <v>261</v>
      </c>
    </row>
    <row r="130" spans="1:65" s="12" customFormat="1" ht="25.9" customHeight="1">
      <c r="B130" s="139"/>
      <c r="D130" s="140" t="s">
        <v>74</v>
      </c>
      <c r="E130" s="141" t="s">
        <v>4559</v>
      </c>
      <c r="F130" s="141" t="s">
        <v>4560</v>
      </c>
      <c r="I130" s="142"/>
      <c r="J130" s="143">
        <f>BK130</f>
        <v>0</v>
      </c>
      <c r="L130" s="139"/>
      <c r="M130" s="144"/>
      <c r="N130" s="145"/>
      <c r="O130" s="145"/>
      <c r="P130" s="146">
        <f>SUM(P131:P145)</f>
        <v>0</v>
      </c>
      <c r="Q130" s="145"/>
      <c r="R130" s="146">
        <f>SUM(R131:R145)</f>
        <v>0</v>
      </c>
      <c r="S130" s="145"/>
      <c r="T130" s="147">
        <f>SUM(T131:T145)</f>
        <v>0</v>
      </c>
      <c r="AR130" s="140" t="s">
        <v>255</v>
      </c>
      <c r="AT130" s="148" t="s">
        <v>74</v>
      </c>
      <c r="AU130" s="148" t="s">
        <v>75</v>
      </c>
      <c r="AY130" s="140" t="s">
        <v>246</v>
      </c>
      <c r="BK130" s="149">
        <f>SUM(BK131:BK145)</f>
        <v>0</v>
      </c>
    </row>
    <row r="131" spans="1:65" s="2" customFormat="1" ht="24.4" customHeight="1">
      <c r="A131" s="29"/>
      <c r="B131" s="152"/>
      <c r="C131" s="153" t="s">
        <v>75</v>
      </c>
      <c r="D131" s="153" t="s">
        <v>248</v>
      </c>
      <c r="E131" s="154" t="s">
        <v>4561</v>
      </c>
      <c r="F131" s="155" t="s">
        <v>4562</v>
      </c>
      <c r="G131" s="156" t="s">
        <v>324</v>
      </c>
      <c r="H131" s="157">
        <v>1</v>
      </c>
      <c r="I131" s="158"/>
      <c r="J131" s="159">
        <f t="shared" ref="J131:J145" si="0">ROUND(I131*H131,2)</f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ref="P131:P145" si="1">O131*H131</f>
        <v>0</v>
      </c>
      <c r="Q131" s="163">
        <v>0</v>
      </c>
      <c r="R131" s="163">
        <f t="shared" ref="R131:R145" si="2">Q131*H131</f>
        <v>0</v>
      </c>
      <c r="S131" s="163">
        <v>0</v>
      </c>
      <c r="T131" s="164">
        <f t="shared" ref="T131:T145" si="3"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389</v>
      </c>
      <c r="AT131" s="165" t="s">
        <v>248</v>
      </c>
      <c r="AU131" s="165" t="s">
        <v>83</v>
      </c>
      <c r="AY131" s="14" t="s">
        <v>246</v>
      </c>
      <c r="BE131" s="166">
        <f t="shared" ref="BE131:BE145" si="4">IF(N131="základná",J131,0)</f>
        <v>0</v>
      </c>
      <c r="BF131" s="166">
        <f t="shared" ref="BF131:BF145" si="5">IF(N131="znížená",J131,0)</f>
        <v>0</v>
      </c>
      <c r="BG131" s="166">
        <f t="shared" ref="BG131:BG145" si="6">IF(N131="zákl. prenesená",J131,0)</f>
        <v>0</v>
      </c>
      <c r="BH131" s="166">
        <f t="shared" ref="BH131:BH145" si="7">IF(N131="zníž. prenesená",J131,0)</f>
        <v>0</v>
      </c>
      <c r="BI131" s="166">
        <f t="shared" ref="BI131:BI145" si="8">IF(N131="nulová",J131,0)</f>
        <v>0</v>
      </c>
      <c r="BJ131" s="14" t="s">
        <v>94</v>
      </c>
      <c r="BK131" s="166">
        <f t="shared" ref="BK131:BK145" si="9">ROUND(I131*H131,2)</f>
        <v>0</v>
      </c>
      <c r="BL131" s="14" t="s">
        <v>389</v>
      </c>
      <c r="BM131" s="165" t="s">
        <v>265</v>
      </c>
    </row>
    <row r="132" spans="1:65" s="2" customFormat="1" ht="24.4" customHeight="1">
      <c r="A132" s="29"/>
      <c r="B132" s="152"/>
      <c r="C132" s="153" t="s">
        <v>75</v>
      </c>
      <c r="D132" s="153" t="s">
        <v>248</v>
      </c>
      <c r="E132" s="154" t="s">
        <v>4563</v>
      </c>
      <c r="F132" s="155" t="s">
        <v>4564</v>
      </c>
      <c r="G132" s="156" t="s">
        <v>4565</v>
      </c>
      <c r="H132" s="157">
        <v>1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389</v>
      </c>
      <c r="AT132" s="165" t="s">
        <v>248</v>
      </c>
      <c r="AU132" s="165" t="s">
        <v>83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389</v>
      </c>
      <c r="BM132" s="165" t="s">
        <v>268</v>
      </c>
    </row>
    <row r="133" spans="1:65" s="2" customFormat="1" ht="24.4" customHeight="1">
      <c r="A133" s="29"/>
      <c r="B133" s="152"/>
      <c r="C133" s="153" t="s">
        <v>75</v>
      </c>
      <c r="D133" s="153" t="s">
        <v>248</v>
      </c>
      <c r="E133" s="154" t="s">
        <v>4566</v>
      </c>
      <c r="F133" s="155" t="s">
        <v>4567</v>
      </c>
      <c r="G133" s="156" t="s">
        <v>324</v>
      </c>
      <c r="H133" s="157">
        <v>1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389</v>
      </c>
      <c r="AT133" s="165" t="s">
        <v>248</v>
      </c>
      <c r="AU133" s="165" t="s">
        <v>83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389</v>
      </c>
      <c r="BM133" s="165" t="s">
        <v>272</v>
      </c>
    </row>
    <row r="134" spans="1:65" s="2" customFormat="1" ht="24.4" customHeight="1">
      <c r="A134" s="29"/>
      <c r="B134" s="152"/>
      <c r="C134" s="153" t="s">
        <v>75</v>
      </c>
      <c r="D134" s="153" t="s">
        <v>248</v>
      </c>
      <c r="E134" s="154" t="s">
        <v>4568</v>
      </c>
      <c r="F134" s="155" t="s">
        <v>4569</v>
      </c>
      <c r="G134" s="156" t="s">
        <v>324</v>
      </c>
      <c r="H134" s="157">
        <v>2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389</v>
      </c>
      <c r="AT134" s="165" t="s">
        <v>248</v>
      </c>
      <c r="AU134" s="165" t="s">
        <v>83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389</v>
      </c>
      <c r="BM134" s="165" t="s">
        <v>275</v>
      </c>
    </row>
    <row r="135" spans="1:65" s="2" customFormat="1" ht="24.4" customHeight="1">
      <c r="A135" s="29"/>
      <c r="B135" s="152"/>
      <c r="C135" s="153" t="s">
        <v>75</v>
      </c>
      <c r="D135" s="153" t="s">
        <v>248</v>
      </c>
      <c r="E135" s="154" t="s">
        <v>4570</v>
      </c>
      <c r="F135" s="155" t="s">
        <v>4571</v>
      </c>
      <c r="G135" s="156" t="s">
        <v>324</v>
      </c>
      <c r="H135" s="157">
        <v>3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389</v>
      </c>
      <c r="AT135" s="165" t="s">
        <v>248</v>
      </c>
      <c r="AU135" s="165" t="s">
        <v>83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389</v>
      </c>
      <c r="BM135" s="165" t="s">
        <v>280</v>
      </c>
    </row>
    <row r="136" spans="1:65" s="2" customFormat="1" ht="24.4" customHeight="1">
      <c r="A136" s="29"/>
      <c r="B136" s="152"/>
      <c r="C136" s="153" t="s">
        <v>75</v>
      </c>
      <c r="D136" s="153" t="s">
        <v>248</v>
      </c>
      <c r="E136" s="154" t="s">
        <v>4572</v>
      </c>
      <c r="F136" s="155" t="s">
        <v>4573</v>
      </c>
      <c r="G136" s="156" t="s">
        <v>324</v>
      </c>
      <c r="H136" s="157">
        <v>1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389</v>
      </c>
      <c r="AT136" s="165" t="s">
        <v>248</v>
      </c>
      <c r="AU136" s="165" t="s">
        <v>83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389</v>
      </c>
      <c r="BM136" s="165" t="s">
        <v>283</v>
      </c>
    </row>
    <row r="137" spans="1:65" s="2" customFormat="1" ht="24.4" customHeight="1">
      <c r="A137" s="29"/>
      <c r="B137" s="152"/>
      <c r="C137" s="153" t="s">
        <v>83</v>
      </c>
      <c r="D137" s="153" t="s">
        <v>248</v>
      </c>
      <c r="E137" s="154" t="s">
        <v>4574</v>
      </c>
      <c r="F137" s="155" t="s">
        <v>4575</v>
      </c>
      <c r="G137" s="156" t="s">
        <v>324</v>
      </c>
      <c r="H137" s="157">
        <v>2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389</v>
      </c>
      <c r="AT137" s="165" t="s">
        <v>248</v>
      </c>
      <c r="AU137" s="165" t="s">
        <v>83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389</v>
      </c>
      <c r="BM137" s="165" t="s">
        <v>4576</v>
      </c>
    </row>
    <row r="138" spans="1:65" s="2" customFormat="1" ht="24.4" customHeight="1">
      <c r="A138" s="29"/>
      <c r="B138" s="152"/>
      <c r="C138" s="153" t="s">
        <v>75</v>
      </c>
      <c r="D138" s="153" t="s">
        <v>248</v>
      </c>
      <c r="E138" s="154" t="s">
        <v>4577</v>
      </c>
      <c r="F138" s="155" t="s">
        <v>4578</v>
      </c>
      <c r="G138" s="156" t="s">
        <v>324</v>
      </c>
      <c r="H138" s="157">
        <v>1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389</v>
      </c>
      <c r="AT138" s="165" t="s">
        <v>248</v>
      </c>
      <c r="AU138" s="165" t="s">
        <v>83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389</v>
      </c>
      <c r="BM138" s="165" t="s">
        <v>317</v>
      </c>
    </row>
    <row r="139" spans="1:65" s="2" customFormat="1" ht="24.4" customHeight="1">
      <c r="A139" s="29"/>
      <c r="B139" s="152"/>
      <c r="C139" s="153" t="s">
        <v>75</v>
      </c>
      <c r="D139" s="153" t="s">
        <v>248</v>
      </c>
      <c r="E139" s="154" t="s">
        <v>4579</v>
      </c>
      <c r="F139" s="155" t="s">
        <v>4580</v>
      </c>
      <c r="G139" s="156" t="s">
        <v>324</v>
      </c>
      <c r="H139" s="157">
        <v>8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389</v>
      </c>
      <c r="AT139" s="165" t="s">
        <v>248</v>
      </c>
      <c r="AU139" s="165" t="s">
        <v>83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389</v>
      </c>
      <c r="BM139" s="165" t="s">
        <v>321</v>
      </c>
    </row>
    <row r="140" spans="1:65" s="2" customFormat="1" ht="24.4" customHeight="1">
      <c r="A140" s="29"/>
      <c r="B140" s="152"/>
      <c r="C140" s="153" t="s">
        <v>75</v>
      </c>
      <c r="D140" s="153" t="s">
        <v>248</v>
      </c>
      <c r="E140" s="154" t="s">
        <v>4581</v>
      </c>
      <c r="F140" s="155" t="s">
        <v>4582</v>
      </c>
      <c r="G140" s="156" t="s">
        <v>324</v>
      </c>
      <c r="H140" s="157">
        <v>1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389</v>
      </c>
      <c r="AT140" s="165" t="s">
        <v>248</v>
      </c>
      <c r="AU140" s="165" t="s">
        <v>83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389</v>
      </c>
      <c r="BM140" s="165" t="s">
        <v>325</v>
      </c>
    </row>
    <row r="141" spans="1:65" s="2" customFormat="1" ht="24.4" customHeight="1">
      <c r="A141" s="29"/>
      <c r="B141" s="152"/>
      <c r="C141" s="153" t="s">
        <v>75</v>
      </c>
      <c r="D141" s="153" t="s">
        <v>248</v>
      </c>
      <c r="E141" s="154" t="s">
        <v>4583</v>
      </c>
      <c r="F141" s="155" t="s">
        <v>4584</v>
      </c>
      <c r="G141" s="156" t="s">
        <v>324</v>
      </c>
      <c r="H141" s="157">
        <v>2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389</v>
      </c>
      <c r="AT141" s="165" t="s">
        <v>248</v>
      </c>
      <c r="AU141" s="165" t="s">
        <v>83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389</v>
      </c>
      <c r="BM141" s="165" t="s">
        <v>329</v>
      </c>
    </row>
    <row r="142" spans="1:65" s="2" customFormat="1" ht="24.4" customHeight="1">
      <c r="A142" s="29"/>
      <c r="B142" s="152"/>
      <c r="C142" s="153" t="s">
        <v>75</v>
      </c>
      <c r="D142" s="153" t="s">
        <v>248</v>
      </c>
      <c r="E142" s="154" t="s">
        <v>4585</v>
      </c>
      <c r="F142" s="155" t="s">
        <v>4586</v>
      </c>
      <c r="G142" s="156" t="s">
        <v>324</v>
      </c>
      <c r="H142" s="157">
        <v>1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389</v>
      </c>
      <c r="AT142" s="165" t="s">
        <v>248</v>
      </c>
      <c r="AU142" s="165" t="s">
        <v>83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389</v>
      </c>
      <c r="BM142" s="165" t="s">
        <v>332</v>
      </c>
    </row>
    <row r="143" spans="1:65" s="2" customFormat="1" ht="24.4" customHeight="1">
      <c r="A143" s="29"/>
      <c r="B143" s="152"/>
      <c r="C143" s="153" t="s">
        <v>75</v>
      </c>
      <c r="D143" s="153" t="s">
        <v>248</v>
      </c>
      <c r="E143" s="154" t="s">
        <v>4587</v>
      </c>
      <c r="F143" s="155" t="s">
        <v>4588</v>
      </c>
      <c r="G143" s="156" t="s">
        <v>324</v>
      </c>
      <c r="H143" s="157">
        <v>1</v>
      </c>
      <c r="I143" s="158"/>
      <c r="J143" s="159">
        <f t="shared" si="0"/>
        <v>0</v>
      </c>
      <c r="K143" s="160"/>
      <c r="L143" s="30"/>
      <c r="M143" s="161" t="s">
        <v>1</v>
      </c>
      <c r="N143" s="162" t="s">
        <v>41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389</v>
      </c>
      <c r="AT143" s="165" t="s">
        <v>248</v>
      </c>
      <c r="AU143" s="165" t="s">
        <v>83</v>
      </c>
      <c r="AY143" s="14" t="s">
        <v>246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94</v>
      </c>
      <c r="BK143" s="166">
        <f t="shared" si="9"/>
        <v>0</v>
      </c>
      <c r="BL143" s="14" t="s">
        <v>389</v>
      </c>
      <c r="BM143" s="165" t="s">
        <v>336</v>
      </c>
    </row>
    <row r="144" spans="1:65" s="2" customFormat="1" ht="24.4" customHeight="1">
      <c r="A144" s="29"/>
      <c r="B144" s="152"/>
      <c r="C144" s="153" t="s">
        <v>75</v>
      </c>
      <c r="D144" s="153" t="s">
        <v>248</v>
      </c>
      <c r="E144" s="154" t="s">
        <v>4589</v>
      </c>
      <c r="F144" s="155" t="s">
        <v>4590</v>
      </c>
      <c r="G144" s="156" t="s">
        <v>324</v>
      </c>
      <c r="H144" s="157">
        <v>1</v>
      </c>
      <c r="I144" s="158"/>
      <c r="J144" s="159">
        <f t="shared" si="0"/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si="1"/>
        <v>0</v>
      </c>
      <c r="Q144" s="163">
        <v>0</v>
      </c>
      <c r="R144" s="163">
        <f t="shared" si="2"/>
        <v>0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389</v>
      </c>
      <c r="AT144" s="165" t="s">
        <v>248</v>
      </c>
      <c r="AU144" s="165" t="s">
        <v>83</v>
      </c>
      <c r="AY144" s="14" t="s">
        <v>246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94</v>
      </c>
      <c r="BK144" s="166">
        <f t="shared" si="9"/>
        <v>0</v>
      </c>
      <c r="BL144" s="14" t="s">
        <v>389</v>
      </c>
      <c r="BM144" s="165" t="s">
        <v>340</v>
      </c>
    </row>
    <row r="145" spans="1:65" s="2" customFormat="1" ht="24.4" customHeight="1">
      <c r="A145" s="29"/>
      <c r="B145" s="152"/>
      <c r="C145" s="153" t="s">
        <v>75</v>
      </c>
      <c r="D145" s="153" t="s">
        <v>248</v>
      </c>
      <c r="E145" s="154" t="s">
        <v>4591</v>
      </c>
      <c r="F145" s="155" t="s">
        <v>4592</v>
      </c>
      <c r="G145" s="156" t="s">
        <v>324</v>
      </c>
      <c r="H145" s="157">
        <v>1</v>
      </c>
      <c r="I145" s="158"/>
      <c r="J145" s="159">
        <f t="shared" si="0"/>
        <v>0</v>
      </c>
      <c r="K145" s="160"/>
      <c r="L145" s="30"/>
      <c r="M145" s="161" t="s">
        <v>1</v>
      </c>
      <c r="N145" s="162" t="s">
        <v>41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389</v>
      </c>
      <c r="AT145" s="165" t="s">
        <v>248</v>
      </c>
      <c r="AU145" s="165" t="s">
        <v>83</v>
      </c>
      <c r="AY145" s="14" t="s">
        <v>246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94</v>
      </c>
      <c r="BK145" s="166">
        <f t="shared" si="9"/>
        <v>0</v>
      </c>
      <c r="BL145" s="14" t="s">
        <v>389</v>
      </c>
      <c r="BM145" s="165" t="s">
        <v>344</v>
      </c>
    </row>
    <row r="146" spans="1:65" s="12" customFormat="1" ht="25.9" customHeight="1">
      <c r="B146" s="139"/>
      <c r="D146" s="140" t="s">
        <v>74</v>
      </c>
      <c r="E146" s="141" t="s">
        <v>4593</v>
      </c>
      <c r="F146" s="141" t="s">
        <v>4594</v>
      </c>
      <c r="I146" s="142"/>
      <c r="J146" s="143">
        <f>BK146</f>
        <v>0</v>
      </c>
      <c r="L146" s="139"/>
      <c r="M146" s="144"/>
      <c r="N146" s="145"/>
      <c r="O146" s="145"/>
      <c r="P146" s="146">
        <f>SUM(P147:P154)</f>
        <v>0</v>
      </c>
      <c r="Q146" s="145"/>
      <c r="R146" s="146">
        <f>SUM(R147:R154)</f>
        <v>0</v>
      </c>
      <c r="S146" s="145"/>
      <c r="T146" s="147">
        <f>SUM(T147:T154)</f>
        <v>0</v>
      </c>
      <c r="AR146" s="140" t="s">
        <v>255</v>
      </c>
      <c r="AT146" s="148" t="s">
        <v>74</v>
      </c>
      <c r="AU146" s="148" t="s">
        <v>75</v>
      </c>
      <c r="AY146" s="140" t="s">
        <v>246</v>
      </c>
      <c r="BK146" s="149">
        <f>SUM(BK147:BK154)</f>
        <v>0</v>
      </c>
    </row>
    <row r="147" spans="1:65" s="2" customFormat="1" ht="21.75" customHeight="1">
      <c r="A147" s="29"/>
      <c r="B147" s="152"/>
      <c r="C147" s="153" t="s">
        <v>75</v>
      </c>
      <c r="D147" s="153" t="s">
        <v>248</v>
      </c>
      <c r="E147" s="154" t="s">
        <v>4595</v>
      </c>
      <c r="F147" s="155" t="s">
        <v>4596</v>
      </c>
      <c r="G147" s="156" t="s">
        <v>324</v>
      </c>
      <c r="H147" s="157">
        <v>6</v>
      </c>
      <c r="I147" s="158"/>
      <c r="J147" s="159">
        <f t="shared" ref="J147:J154" si="10">ROUND(I147*H147,2)</f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ref="P147:P154" si="11">O147*H147</f>
        <v>0</v>
      </c>
      <c r="Q147" s="163">
        <v>0</v>
      </c>
      <c r="R147" s="163">
        <f t="shared" ref="R147:R154" si="12">Q147*H147</f>
        <v>0</v>
      </c>
      <c r="S147" s="163">
        <v>0</v>
      </c>
      <c r="T147" s="164">
        <f t="shared" ref="T147:T154" si="13"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389</v>
      </c>
      <c r="AT147" s="165" t="s">
        <v>248</v>
      </c>
      <c r="AU147" s="165" t="s">
        <v>83</v>
      </c>
      <c r="AY147" s="14" t="s">
        <v>246</v>
      </c>
      <c r="BE147" s="166">
        <f t="shared" ref="BE147:BE154" si="14">IF(N147="základná",J147,0)</f>
        <v>0</v>
      </c>
      <c r="BF147" s="166">
        <f t="shared" ref="BF147:BF154" si="15">IF(N147="znížená",J147,0)</f>
        <v>0</v>
      </c>
      <c r="BG147" s="166">
        <f t="shared" ref="BG147:BG154" si="16">IF(N147="zákl. prenesená",J147,0)</f>
        <v>0</v>
      </c>
      <c r="BH147" s="166">
        <f t="shared" ref="BH147:BH154" si="17">IF(N147="zníž. prenesená",J147,0)</f>
        <v>0</v>
      </c>
      <c r="BI147" s="166">
        <f t="shared" ref="BI147:BI154" si="18">IF(N147="nulová",J147,0)</f>
        <v>0</v>
      </c>
      <c r="BJ147" s="14" t="s">
        <v>94</v>
      </c>
      <c r="BK147" s="166">
        <f t="shared" ref="BK147:BK154" si="19">ROUND(I147*H147,2)</f>
        <v>0</v>
      </c>
      <c r="BL147" s="14" t="s">
        <v>389</v>
      </c>
      <c r="BM147" s="165" t="s">
        <v>347</v>
      </c>
    </row>
    <row r="148" spans="1:65" s="2" customFormat="1" ht="24.4" customHeight="1">
      <c r="A148" s="29"/>
      <c r="B148" s="152"/>
      <c r="C148" s="153" t="s">
        <v>75</v>
      </c>
      <c r="D148" s="153" t="s">
        <v>248</v>
      </c>
      <c r="E148" s="154" t="s">
        <v>4597</v>
      </c>
      <c r="F148" s="155" t="s">
        <v>4598</v>
      </c>
      <c r="G148" s="156" t="s">
        <v>324</v>
      </c>
      <c r="H148" s="157">
        <v>12</v>
      </c>
      <c r="I148" s="158"/>
      <c r="J148" s="159">
        <f t="shared" si="1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389</v>
      </c>
      <c r="AT148" s="165" t="s">
        <v>248</v>
      </c>
      <c r="AU148" s="165" t="s">
        <v>83</v>
      </c>
      <c r="AY148" s="14" t="s">
        <v>246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94</v>
      </c>
      <c r="BK148" s="166">
        <f t="shared" si="19"/>
        <v>0</v>
      </c>
      <c r="BL148" s="14" t="s">
        <v>389</v>
      </c>
      <c r="BM148" s="165" t="s">
        <v>351</v>
      </c>
    </row>
    <row r="149" spans="1:65" s="2" customFormat="1" ht="24.4" customHeight="1">
      <c r="A149" s="29"/>
      <c r="B149" s="152"/>
      <c r="C149" s="153" t="s">
        <v>75</v>
      </c>
      <c r="D149" s="153" t="s">
        <v>248</v>
      </c>
      <c r="E149" s="154" t="s">
        <v>4599</v>
      </c>
      <c r="F149" s="155" t="s">
        <v>4600</v>
      </c>
      <c r="G149" s="156" t="s">
        <v>324</v>
      </c>
      <c r="H149" s="157">
        <v>2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389</v>
      </c>
      <c r="AT149" s="165" t="s">
        <v>248</v>
      </c>
      <c r="AU149" s="165" t="s">
        <v>83</v>
      </c>
      <c r="AY149" s="14" t="s">
        <v>246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94</v>
      </c>
      <c r="BK149" s="166">
        <f t="shared" si="19"/>
        <v>0</v>
      </c>
      <c r="BL149" s="14" t="s">
        <v>389</v>
      </c>
      <c r="BM149" s="165" t="s">
        <v>354</v>
      </c>
    </row>
    <row r="150" spans="1:65" s="2" customFormat="1" ht="24.4" customHeight="1">
      <c r="A150" s="29"/>
      <c r="B150" s="152"/>
      <c r="C150" s="153" t="s">
        <v>75</v>
      </c>
      <c r="D150" s="153" t="s">
        <v>248</v>
      </c>
      <c r="E150" s="154" t="s">
        <v>4601</v>
      </c>
      <c r="F150" s="155" t="s">
        <v>4602</v>
      </c>
      <c r="G150" s="156" t="s">
        <v>324</v>
      </c>
      <c r="H150" s="157">
        <v>2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389</v>
      </c>
      <c r="AT150" s="165" t="s">
        <v>248</v>
      </c>
      <c r="AU150" s="165" t="s">
        <v>83</v>
      </c>
      <c r="AY150" s="14" t="s">
        <v>246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94</v>
      </c>
      <c r="BK150" s="166">
        <f t="shared" si="19"/>
        <v>0</v>
      </c>
      <c r="BL150" s="14" t="s">
        <v>389</v>
      </c>
      <c r="BM150" s="165" t="s">
        <v>357</v>
      </c>
    </row>
    <row r="151" spans="1:65" s="2" customFormat="1" ht="24.4" customHeight="1">
      <c r="A151" s="29"/>
      <c r="B151" s="152"/>
      <c r="C151" s="153" t="s">
        <v>75</v>
      </c>
      <c r="D151" s="153" t="s">
        <v>248</v>
      </c>
      <c r="E151" s="154" t="s">
        <v>4603</v>
      </c>
      <c r="F151" s="155" t="s">
        <v>4604</v>
      </c>
      <c r="G151" s="156" t="s">
        <v>324</v>
      </c>
      <c r="H151" s="157">
        <v>4</v>
      </c>
      <c r="I151" s="158"/>
      <c r="J151" s="159">
        <f t="shared" si="1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11"/>
        <v>0</v>
      </c>
      <c r="Q151" s="163">
        <v>0</v>
      </c>
      <c r="R151" s="163">
        <f t="shared" si="12"/>
        <v>0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389</v>
      </c>
      <c r="AT151" s="165" t="s">
        <v>248</v>
      </c>
      <c r="AU151" s="165" t="s">
        <v>83</v>
      </c>
      <c r="AY151" s="14" t="s">
        <v>246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94</v>
      </c>
      <c r="BK151" s="166">
        <f t="shared" si="19"/>
        <v>0</v>
      </c>
      <c r="BL151" s="14" t="s">
        <v>389</v>
      </c>
      <c r="BM151" s="165" t="s">
        <v>360</v>
      </c>
    </row>
    <row r="152" spans="1:65" s="2" customFormat="1" ht="24.4" customHeight="1">
      <c r="A152" s="29"/>
      <c r="B152" s="152"/>
      <c r="C152" s="153" t="s">
        <v>75</v>
      </c>
      <c r="D152" s="153" t="s">
        <v>248</v>
      </c>
      <c r="E152" s="154" t="s">
        <v>4605</v>
      </c>
      <c r="F152" s="155" t="s">
        <v>4606</v>
      </c>
      <c r="G152" s="156" t="s">
        <v>324</v>
      </c>
      <c r="H152" s="157">
        <v>1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389</v>
      </c>
      <c r="AT152" s="165" t="s">
        <v>248</v>
      </c>
      <c r="AU152" s="165" t="s">
        <v>83</v>
      </c>
      <c r="AY152" s="14" t="s">
        <v>246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94</v>
      </c>
      <c r="BK152" s="166">
        <f t="shared" si="19"/>
        <v>0</v>
      </c>
      <c r="BL152" s="14" t="s">
        <v>389</v>
      </c>
      <c r="BM152" s="165" t="s">
        <v>364</v>
      </c>
    </row>
    <row r="153" spans="1:65" s="2" customFormat="1" ht="24.4" customHeight="1">
      <c r="A153" s="29"/>
      <c r="B153" s="152"/>
      <c r="C153" s="153" t="s">
        <v>75</v>
      </c>
      <c r="D153" s="153" t="s">
        <v>248</v>
      </c>
      <c r="E153" s="154" t="s">
        <v>4607</v>
      </c>
      <c r="F153" s="155" t="s">
        <v>4608</v>
      </c>
      <c r="G153" s="156" t="s">
        <v>324</v>
      </c>
      <c r="H153" s="157">
        <v>2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389</v>
      </c>
      <c r="AT153" s="165" t="s">
        <v>248</v>
      </c>
      <c r="AU153" s="165" t="s">
        <v>83</v>
      </c>
      <c r="AY153" s="14" t="s">
        <v>246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94</v>
      </c>
      <c r="BK153" s="166">
        <f t="shared" si="19"/>
        <v>0</v>
      </c>
      <c r="BL153" s="14" t="s">
        <v>389</v>
      </c>
      <c r="BM153" s="165" t="s">
        <v>367</v>
      </c>
    </row>
    <row r="154" spans="1:65" s="2" customFormat="1" ht="24.4" customHeight="1">
      <c r="A154" s="29"/>
      <c r="B154" s="152"/>
      <c r="C154" s="153" t="s">
        <v>75</v>
      </c>
      <c r="D154" s="153" t="s">
        <v>248</v>
      </c>
      <c r="E154" s="154" t="s">
        <v>4609</v>
      </c>
      <c r="F154" s="155" t="s">
        <v>4610</v>
      </c>
      <c r="G154" s="156" t="s">
        <v>324</v>
      </c>
      <c r="H154" s="157">
        <v>2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389</v>
      </c>
      <c r="AT154" s="165" t="s">
        <v>248</v>
      </c>
      <c r="AU154" s="165" t="s">
        <v>83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389</v>
      </c>
      <c r="BM154" s="165" t="s">
        <v>372</v>
      </c>
    </row>
    <row r="155" spans="1:65" s="12" customFormat="1" ht="25.9" customHeight="1">
      <c r="B155" s="139"/>
      <c r="D155" s="140" t="s">
        <v>74</v>
      </c>
      <c r="E155" s="141" t="s">
        <v>4611</v>
      </c>
      <c r="F155" s="141" t="s">
        <v>4612</v>
      </c>
      <c r="I155" s="142"/>
      <c r="J155" s="143">
        <f>BK155</f>
        <v>0</v>
      </c>
      <c r="L155" s="139"/>
      <c r="M155" s="144"/>
      <c r="N155" s="145"/>
      <c r="O155" s="145"/>
      <c r="P155" s="146">
        <f>SUM(P156:P181)</f>
        <v>0</v>
      </c>
      <c r="Q155" s="145"/>
      <c r="R155" s="146">
        <f>SUM(R156:R181)</f>
        <v>0</v>
      </c>
      <c r="S155" s="145"/>
      <c r="T155" s="147">
        <f>SUM(T156:T181)</f>
        <v>0</v>
      </c>
      <c r="AR155" s="140" t="s">
        <v>255</v>
      </c>
      <c r="AT155" s="148" t="s">
        <v>74</v>
      </c>
      <c r="AU155" s="148" t="s">
        <v>75</v>
      </c>
      <c r="AY155" s="140" t="s">
        <v>246</v>
      </c>
      <c r="BK155" s="149">
        <f>SUM(BK156:BK181)</f>
        <v>0</v>
      </c>
    </row>
    <row r="156" spans="1:65" s="2" customFormat="1" ht="16.5" customHeight="1">
      <c r="A156" s="29"/>
      <c r="B156" s="152"/>
      <c r="C156" s="153" t="s">
        <v>94</v>
      </c>
      <c r="D156" s="153" t="s">
        <v>248</v>
      </c>
      <c r="E156" s="154" t="s">
        <v>4613</v>
      </c>
      <c r="F156" s="155" t="s">
        <v>4614</v>
      </c>
      <c r="G156" s="156" t="s">
        <v>1</v>
      </c>
      <c r="H156" s="157">
        <v>0</v>
      </c>
      <c r="I156" s="158"/>
      <c r="J156" s="159">
        <f>ROUND(I156*H156,2)</f>
        <v>0</v>
      </c>
      <c r="K156" s="160"/>
      <c r="L156" s="30"/>
      <c r="M156" s="161" t="s">
        <v>1</v>
      </c>
      <c r="N156" s="162" t="s">
        <v>41</v>
      </c>
      <c r="O156" s="58"/>
      <c r="P156" s="163">
        <f>O156*H156</f>
        <v>0</v>
      </c>
      <c r="Q156" s="163">
        <v>0</v>
      </c>
      <c r="R156" s="163">
        <f>Q156*H156</f>
        <v>0</v>
      </c>
      <c r="S156" s="163">
        <v>0</v>
      </c>
      <c r="T156" s="164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389</v>
      </c>
      <c r="AT156" s="165" t="s">
        <v>248</v>
      </c>
      <c r="AU156" s="165" t="s">
        <v>83</v>
      </c>
      <c r="AY156" s="14" t="s">
        <v>246</v>
      </c>
      <c r="BE156" s="166">
        <f>IF(N156="základná",J156,0)</f>
        <v>0</v>
      </c>
      <c r="BF156" s="166">
        <f>IF(N156="znížená",J156,0)</f>
        <v>0</v>
      </c>
      <c r="BG156" s="166">
        <f>IF(N156="zákl. prenesená",J156,0)</f>
        <v>0</v>
      </c>
      <c r="BH156" s="166">
        <f>IF(N156="zníž. prenesená",J156,0)</f>
        <v>0</v>
      </c>
      <c r="BI156" s="166">
        <f>IF(N156="nulová",J156,0)</f>
        <v>0</v>
      </c>
      <c r="BJ156" s="14" t="s">
        <v>94</v>
      </c>
      <c r="BK156" s="166">
        <f>ROUND(I156*H156,2)</f>
        <v>0</v>
      </c>
      <c r="BL156" s="14" t="s">
        <v>389</v>
      </c>
      <c r="BM156" s="165" t="s">
        <v>4615</v>
      </c>
    </row>
    <row r="157" spans="1:65" s="2" customFormat="1" ht="39">
      <c r="A157" s="29"/>
      <c r="B157" s="30"/>
      <c r="C157" s="29"/>
      <c r="D157" s="183" t="s">
        <v>298</v>
      </c>
      <c r="E157" s="29"/>
      <c r="F157" s="184" t="s">
        <v>4616</v>
      </c>
      <c r="G157" s="29"/>
      <c r="H157" s="29"/>
      <c r="I157" s="185"/>
      <c r="J157" s="29"/>
      <c r="K157" s="29"/>
      <c r="L157" s="30"/>
      <c r="M157" s="186"/>
      <c r="N157" s="187"/>
      <c r="O157" s="58"/>
      <c r="P157" s="58"/>
      <c r="Q157" s="58"/>
      <c r="R157" s="58"/>
      <c r="S157" s="58"/>
      <c r="T157" s="5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298</v>
      </c>
      <c r="AU157" s="14" t="s">
        <v>83</v>
      </c>
    </row>
    <row r="158" spans="1:65" s="2" customFormat="1" ht="24.4" customHeight="1">
      <c r="A158" s="29"/>
      <c r="B158" s="152"/>
      <c r="C158" s="153" t="s">
        <v>75</v>
      </c>
      <c r="D158" s="153" t="s">
        <v>248</v>
      </c>
      <c r="E158" s="154" t="s">
        <v>4617</v>
      </c>
      <c r="F158" s="155" t="s">
        <v>4618</v>
      </c>
      <c r="G158" s="156" t="s">
        <v>324</v>
      </c>
      <c r="H158" s="157">
        <v>2</v>
      </c>
      <c r="I158" s="158"/>
      <c r="J158" s="159">
        <f t="shared" ref="J158:J169" si="20">ROUND(I158*H158,2)</f>
        <v>0</v>
      </c>
      <c r="K158" s="160"/>
      <c r="L158" s="30"/>
      <c r="M158" s="161" t="s">
        <v>1</v>
      </c>
      <c r="N158" s="162" t="s">
        <v>41</v>
      </c>
      <c r="O158" s="58"/>
      <c r="P158" s="163">
        <f t="shared" ref="P158:P169" si="21">O158*H158</f>
        <v>0</v>
      </c>
      <c r="Q158" s="163">
        <v>0</v>
      </c>
      <c r="R158" s="163">
        <f t="shared" ref="R158:R169" si="22">Q158*H158</f>
        <v>0</v>
      </c>
      <c r="S158" s="163">
        <v>0</v>
      </c>
      <c r="T158" s="164">
        <f t="shared" ref="T158:T169" si="23"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389</v>
      </c>
      <c r="AT158" s="165" t="s">
        <v>248</v>
      </c>
      <c r="AU158" s="165" t="s">
        <v>83</v>
      </c>
      <c r="AY158" s="14" t="s">
        <v>246</v>
      </c>
      <c r="BE158" s="166">
        <f t="shared" ref="BE158:BE169" si="24">IF(N158="základná",J158,0)</f>
        <v>0</v>
      </c>
      <c r="BF158" s="166">
        <f t="shared" ref="BF158:BF169" si="25">IF(N158="znížená",J158,0)</f>
        <v>0</v>
      </c>
      <c r="BG158" s="166">
        <f t="shared" ref="BG158:BG169" si="26">IF(N158="zákl. prenesená",J158,0)</f>
        <v>0</v>
      </c>
      <c r="BH158" s="166">
        <f t="shared" ref="BH158:BH169" si="27">IF(N158="zníž. prenesená",J158,0)</f>
        <v>0</v>
      </c>
      <c r="BI158" s="166">
        <f t="shared" ref="BI158:BI169" si="28">IF(N158="nulová",J158,0)</f>
        <v>0</v>
      </c>
      <c r="BJ158" s="14" t="s">
        <v>94</v>
      </c>
      <c r="BK158" s="166">
        <f t="shared" ref="BK158:BK169" si="29">ROUND(I158*H158,2)</f>
        <v>0</v>
      </c>
      <c r="BL158" s="14" t="s">
        <v>389</v>
      </c>
      <c r="BM158" s="165" t="s">
        <v>375</v>
      </c>
    </row>
    <row r="159" spans="1:65" s="2" customFormat="1" ht="37.9" customHeight="1">
      <c r="A159" s="29"/>
      <c r="B159" s="152"/>
      <c r="C159" s="153" t="s">
        <v>75</v>
      </c>
      <c r="D159" s="153" t="s">
        <v>248</v>
      </c>
      <c r="E159" s="154" t="s">
        <v>4619</v>
      </c>
      <c r="F159" s="155" t="s">
        <v>4620</v>
      </c>
      <c r="G159" s="156" t="s">
        <v>324</v>
      </c>
      <c r="H159" s="157">
        <v>10</v>
      </c>
      <c r="I159" s="158"/>
      <c r="J159" s="159">
        <f t="shared" si="2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21"/>
        <v>0</v>
      </c>
      <c r="Q159" s="163">
        <v>0</v>
      </c>
      <c r="R159" s="163">
        <f t="shared" si="22"/>
        <v>0</v>
      </c>
      <c r="S159" s="163">
        <v>0</v>
      </c>
      <c r="T159" s="164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389</v>
      </c>
      <c r="AT159" s="165" t="s">
        <v>248</v>
      </c>
      <c r="AU159" s="165" t="s">
        <v>83</v>
      </c>
      <c r="AY159" s="14" t="s">
        <v>246</v>
      </c>
      <c r="BE159" s="166">
        <f t="shared" si="24"/>
        <v>0</v>
      </c>
      <c r="BF159" s="166">
        <f t="shared" si="25"/>
        <v>0</v>
      </c>
      <c r="BG159" s="166">
        <f t="shared" si="26"/>
        <v>0</v>
      </c>
      <c r="BH159" s="166">
        <f t="shared" si="27"/>
        <v>0</v>
      </c>
      <c r="BI159" s="166">
        <f t="shared" si="28"/>
        <v>0</v>
      </c>
      <c r="BJ159" s="14" t="s">
        <v>94</v>
      </c>
      <c r="BK159" s="166">
        <f t="shared" si="29"/>
        <v>0</v>
      </c>
      <c r="BL159" s="14" t="s">
        <v>389</v>
      </c>
      <c r="BM159" s="165" t="s">
        <v>379</v>
      </c>
    </row>
    <row r="160" spans="1:65" s="2" customFormat="1" ht="16.5" customHeight="1">
      <c r="A160" s="29"/>
      <c r="B160" s="152"/>
      <c r="C160" s="153" t="s">
        <v>75</v>
      </c>
      <c r="D160" s="153" t="s">
        <v>248</v>
      </c>
      <c r="E160" s="154" t="s">
        <v>4621</v>
      </c>
      <c r="F160" s="155" t="s">
        <v>4622</v>
      </c>
      <c r="G160" s="156" t="s">
        <v>371</v>
      </c>
      <c r="H160" s="157">
        <v>20</v>
      </c>
      <c r="I160" s="158"/>
      <c r="J160" s="159">
        <f t="shared" si="2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21"/>
        <v>0</v>
      </c>
      <c r="Q160" s="163">
        <v>0</v>
      </c>
      <c r="R160" s="163">
        <f t="shared" si="22"/>
        <v>0</v>
      </c>
      <c r="S160" s="163">
        <v>0</v>
      </c>
      <c r="T160" s="164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389</v>
      </c>
      <c r="AT160" s="165" t="s">
        <v>248</v>
      </c>
      <c r="AU160" s="165" t="s">
        <v>83</v>
      </c>
      <c r="AY160" s="14" t="s">
        <v>246</v>
      </c>
      <c r="BE160" s="166">
        <f t="shared" si="24"/>
        <v>0</v>
      </c>
      <c r="BF160" s="166">
        <f t="shared" si="25"/>
        <v>0</v>
      </c>
      <c r="BG160" s="166">
        <f t="shared" si="26"/>
        <v>0</v>
      </c>
      <c r="BH160" s="166">
        <f t="shared" si="27"/>
        <v>0</v>
      </c>
      <c r="BI160" s="166">
        <f t="shared" si="28"/>
        <v>0</v>
      </c>
      <c r="BJ160" s="14" t="s">
        <v>94</v>
      </c>
      <c r="BK160" s="166">
        <f t="shared" si="29"/>
        <v>0</v>
      </c>
      <c r="BL160" s="14" t="s">
        <v>389</v>
      </c>
      <c r="BM160" s="165" t="s">
        <v>382</v>
      </c>
    </row>
    <row r="161" spans="1:65" s="2" customFormat="1" ht="16.5" customHeight="1">
      <c r="A161" s="29"/>
      <c r="B161" s="152"/>
      <c r="C161" s="153" t="s">
        <v>75</v>
      </c>
      <c r="D161" s="153" t="s">
        <v>248</v>
      </c>
      <c r="E161" s="154" t="s">
        <v>4623</v>
      </c>
      <c r="F161" s="155" t="s">
        <v>4624</v>
      </c>
      <c r="G161" s="156" t="s">
        <v>371</v>
      </c>
      <c r="H161" s="157">
        <v>30</v>
      </c>
      <c r="I161" s="158"/>
      <c r="J161" s="159">
        <f t="shared" si="2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21"/>
        <v>0</v>
      </c>
      <c r="Q161" s="163">
        <v>0</v>
      </c>
      <c r="R161" s="163">
        <f t="shared" si="22"/>
        <v>0</v>
      </c>
      <c r="S161" s="163">
        <v>0</v>
      </c>
      <c r="T161" s="164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389</v>
      </c>
      <c r="AT161" s="165" t="s">
        <v>248</v>
      </c>
      <c r="AU161" s="165" t="s">
        <v>83</v>
      </c>
      <c r="AY161" s="14" t="s">
        <v>246</v>
      </c>
      <c r="BE161" s="166">
        <f t="shared" si="24"/>
        <v>0</v>
      </c>
      <c r="BF161" s="166">
        <f t="shared" si="25"/>
        <v>0</v>
      </c>
      <c r="BG161" s="166">
        <f t="shared" si="26"/>
        <v>0</v>
      </c>
      <c r="BH161" s="166">
        <f t="shared" si="27"/>
        <v>0</v>
      </c>
      <c r="BI161" s="166">
        <f t="shared" si="28"/>
        <v>0</v>
      </c>
      <c r="BJ161" s="14" t="s">
        <v>94</v>
      </c>
      <c r="BK161" s="166">
        <f t="shared" si="29"/>
        <v>0</v>
      </c>
      <c r="BL161" s="14" t="s">
        <v>389</v>
      </c>
      <c r="BM161" s="165" t="s">
        <v>386</v>
      </c>
    </row>
    <row r="162" spans="1:65" s="2" customFormat="1" ht="24.4" customHeight="1">
      <c r="A162" s="29"/>
      <c r="B162" s="152"/>
      <c r="C162" s="153" t="s">
        <v>75</v>
      </c>
      <c r="D162" s="153" t="s">
        <v>248</v>
      </c>
      <c r="E162" s="154" t="s">
        <v>4625</v>
      </c>
      <c r="F162" s="155" t="s">
        <v>4626</v>
      </c>
      <c r="G162" s="156" t="s">
        <v>371</v>
      </c>
      <c r="H162" s="157">
        <v>150</v>
      </c>
      <c r="I162" s="158"/>
      <c r="J162" s="159">
        <f t="shared" si="2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21"/>
        <v>0</v>
      </c>
      <c r="Q162" s="163">
        <v>0</v>
      </c>
      <c r="R162" s="163">
        <f t="shared" si="22"/>
        <v>0</v>
      </c>
      <c r="S162" s="163">
        <v>0</v>
      </c>
      <c r="T162" s="164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389</v>
      </c>
      <c r="AT162" s="165" t="s">
        <v>248</v>
      </c>
      <c r="AU162" s="165" t="s">
        <v>83</v>
      </c>
      <c r="AY162" s="14" t="s">
        <v>246</v>
      </c>
      <c r="BE162" s="166">
        <f t="shared" si="24"/>
        <v>0</v>
      </c>
      <c r="BF162" s="166">
        <f t="shared" si="25"/>
        <v>0</v>
      </c>
      <c r="BG162" s="166">
        <f t="shared" si="26"/>
        <v>0</v>
      </c>
      <c r="BH162" s="166">
        <f t="shared" si="27"/>
        <v>0</v>
      </c>
      <c r="BI162" s="166">
        <f t="shared" si="28"/>
        <v>0</v>
      </c>
      <c r="BJ162" s="14" t="s">
        <v>94</v>
      </c>
      <c r="BK162" s="166">
        <f t="shared" si="29"/>
        <v>0</v>
      </c>
      <c r="BL162" s="14" t="s">
        <v>389</v>
      </c>
      <c r="BM162" s="165" t="s">
        <v>389</v>
      </c>
    </row>
    <row r="163" spans="1:65" s="2" customFormat="1" ht="24.4" customHeight="1">
      <c r="A163" s="29"/>
      <c r="B163" s="152"/>
      <c r="C163" s="153" t="s">
        <v>75</v>
      </c>
      <c r="D163" s="153" t="s">
        <v>248</v>
      </c>
      <c r="E163" s="154" t="s">
        <v>4627</v>
      </c>
      <c r="F163" s="155" t="s">
        <v>4628</v>
      </c>
      <c r="G163" s="156" t="s">
        <v>371</v>
      </c>
      <c r="H163" s="157">
        <v>300</v>
      </c>
      <c r="I163" s="158"/>
      <c r="J163" s="159">
        <f t="shared" si="2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389</v>
      </c>
      <c r="AT163" s="165" t="s">
        <v>248</v>
      </c>
      <c r="AU163" s="165" t="s">
        <v>83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389</v>
      </c>
      <c r="BM163" s="165" t="s">
        <v>393</v>
      </c>
    </row>
    <row r="164" spans="1:65" s="2" customFormat="1" ht="24.4" customHeight="1">
      <c r="A164" s="29"/>
      <c r="B164" s="152"/>
      <c r="C164" s="153" t="s">
        <v>75</v>
      </c>
      <c r="D164" s="153" t="s">
        <v>248</v>
      </c>
      <c r="E164" s="154" t="s">
        <v>4629</v>
      </c>
      <c r="F164" s="155" t="s">
        <v>4630</v>
      </c>
      <c r="G164" s="156" t="s">
        <v>371</v>
      </c>
      <c r="H164" s="157">
        <v>300</v>
      </c>
      <c r="I164" s="158"/>
      <c r="J164" s="159">
        <f t="shared" si="2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389</v>
      </c>
      <c r="AT164" s="165" t="s">
        <v>248</v>
      </c>
      <c r="AU164" s="165" t="s">
        <v>83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389</v>
      </c>
      <c r="BM164" s="165" t="s">
        <v>396</v>
      </c>
    </row>
    <row r="165" spans="1:65" s="2" customFormat="1" ht="16.5" customHeight="1">
      <c r="A165" s="29"/>
      <c r="B165" s="152"/>
      <c r="C165" s="153" t="s">
        <v>75</v>
      </c>
      <c r="D165" s="153" t="s">
        <v>248</v>
      </c>
      <c r="E165" s="154" t="s">
        <v>4631</v>
      </c>
      <c r="F165" s="155" t="s">
        <v>4632</v>
      </c>
      <c r="G165" s="156" t="s">
        <v>371</v>
      </c>
      <c r="H165" s="157">
        <v>25</v>
      </c>
      <c r="I165" s="158"/>
      <c r="J165" s="159">
        <f t="shared" si="20"/>
        <v>0</v>
      </c>
      <c r="K165" s="160"/>
      <c r="L165" s="30"/>
      <c r="M165" s="161" t="s">
        <v>1</v>
      </c>
      <c r="N165" s="162" t="s">
        <v>41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389</v>
      </c>
      <c r="AT165" s="165" t="s">
        <v>248</v>
      </c>
      <c r="AU165" s="165" t="s">
        <v>83</v>
      </c>
      <c r="AY165" s="14" t="s">
        <v>246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94</v>
      </c>
      <c r="BK165" s="166">
        <f t="shared" si="29"/>
        <v>0</v>
      </c>
      <c r="BL165" s="14" t="s">
        <v>389</v>
      </c>
      <c r="BM165" s="165" t="s">
        <v>400</v>
      </c>
    </row>
    <row r="166" spans="1:65" s="2" customFormat="1" ht="33" customHeight="1">
      <c r="A166" s="29"/>
      <c r="B166" s="152"/>
      <c r="C166" s="153" t="s">
        <v>75</v>
      </c>
      <c r="D166" s="153" t="s">
        <v>248</v>
      </c>
      <c r="E166" s="154" t="s">
        <v>4633</v>
      </c>
      <c r="F166" s="155" t="s">
        <v>4634</v>
      </c>
      <c r="G166" s="156" t="s">
        <v>371</v>
      </c>
      <c r="H166" s="157">
        <v>100</v>
      </c>
      <c r="I166" s="158"/>
      <c r="J166" s="159">
        <f t="shared" si="2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21"/>
        <v>0</v>
      </c>
      <c r="Q166" s="163">
        <v>0</v>
      </c>
      <c r="R166" s="163">
        <f t="shared" si="22"/>
        <v>0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389</v>
      </c>
      <c r="AT166" s="165" t="s">
        <v>248</v>
      </c>
      <c r="AU166" s="165" t="s">
        <v>83</v>
      </c>
      <c r="AY166" s="14" t="s">
        <v>246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94</v>
      </c>
      <c r="BK166" s="166">
        <f t="shared" si="29"/>
        <v>0</v>
      </c>
      <c r="BL166" s="14" t="s">
        <v>389</v>
      </c>
      <c r="BM166" s="165" t="s">
        <v>403</v>
      </c>
    </row>
    <row r="167" spans="1:65" s="2" customFormat="1" ht="33" customHeight="1">
      <c r="A167" s="29"/>
      <c r="B167" s="152"/>
      <c r="C167" s="153" t="s">
        <v>75</v>
      </c>
      <c r="D167" s="153" t="s">
        <v>248</v>
      </c>
      <c r="E167" s="154" t="s">
        <v>4635</v>
      </c>
      <c r="F167" s="155" t="s">
        <v>4636</v>
      </c>
      <c r="G167" s="156" t="s">
        <v>371</v>
      </c>
      <c r="H167" s="157">
        <v>50</v>
      </c>
      <c r="I167" s="158"/>
      <c r="J167" s="159">
        <f t="shared" si="20"/>
        <v>0</v>
      </c>
      <c r="K167" s="160"/>
      <c r="L167" s="30"/>
      <c r="M167" s="161" t="s">
        <v>1</v>
      </c>
      <c r="N167" s="162" t="s">
        <v>41</v>
      </c>
      <c r="O167" s="58"/>
      <c r="P167" s="163">
        <f t="shared" si="21"/>
        <v>0</v>
      </c>
      <c r="Q167" s="163">
        <v>0</v>
      </c>
      <c r="R167" s="163">
        <f t="shared" si="22"/>
        <v>0</v>
      </c>
      <c r="S167" s="163">
        <v>0</v>
      </c>
      <c r="T167" s="164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389</v>
      </c>
      <c r="AT167" s="165" t="s">
        <v>248</v>
      </c>
      <c r="AU167" s="165" t="s">
        <v>83</v>
      </c>
      <c r="AY167" s="14" t="s">
        <v>246</v>
      </c>
      <c r="BE167" s="166">
        <f t="shared" si="24"/>
        <v>0</v>
      </c>
      <c r="BF167" s="166">
        <f t="shared" si="25"/>
        <v>0</v>
      </c>
      <c r="BG167" s="166">
        <f t="shared" si="26"/>
        <v>0</v>
      </c>
      <c r="BH167" s="166">
        <f t="shared" si="27"/>
        <v>0</v>
      </c>
      <c r="BI167" s="166">
        <f t="shared" si="28"/>
        <v>0</v>
      </c>
      <c r="BJ167" s="14" t="s">
        <v>94</v>
      </c>
      <c r="BK167" s="166">
        <f t="shared" si="29"/>
        <v>0</v>
      </c>
      <c r="BL167" s="14" t="s">
        <v>389</v>
      </c>
      <c r="BM167" s="165" t="s">
        <v>407</v>
      </c>
    </row>
    <row r="168" spans="1:65" s="2" customFormat="1" ht="33" customHeight="1">
      <c r="A168" s="29"/>
      <c r="B168" s="152"/>
      <c r="C168" s="153" t="s">
        <v>75</v>
      </c>
      <c r="D168" s="153" t="s">
        <v>248</v>
      </c>
      <c r="E168" s="154" t="s">
        <v>4637</v>
      </c>
      <c r="F168" s="155" t="s">
        <v>4638</v>
      </c>
      <c r="G168" s="156" t="s">
        <v>371</v>
      </c>
      <c r="H168" s="157">
        <v>6</v>
      </c>
      <c r="I168" s="158"/>
      <c r="J168" s="159">
        <f t="shared" si="20"/>
        <v>0</v>
      </c>
      <c r="K168" s="160"/>
      <c r="L168" s="30"/>
      <c r="M168" s="161" t="s">
        <v>1</v>
      </c>
      <c r="N168" s="162" t="s">
        <v>41</v>
      </c>
      <c r="O168" s="58"/>
      <c r="P168" s="163">
        <f t="shared" si="21"/>
        <v>0</v>
      </c>
      <c r="Q168" s="163">
        <v>0</v>
      </c>
      <c r="R168" s="163">
        <f t="shared" si="22"/>
        <v>0</v>
      </c>
      <c r="S168" s="163">
        <v>0</v>
      </c>
      <c r="T168" s="164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389</v>
      </c>
      <c r="AT168" s="165" t="s">
        <v>248</v>
      </c>
      <c r="AU168" s="165" t="s">
        <v>83</v>
      </c>
      <c r="AY168" s="14" t="s">
        <v>246</v>
      </c>
      <c r="BE168" s="166">
        <f t="shared" si="24"/>
        <v>0</v>
      </c>
      <c r="BF168" s="166">
        <f t="shared" si="25"/>
        <v>0</v>
      </c>
      <c r="BG168" s="166">
        <f t="shared" si="26"/>
        <v>0</v>
      </c>
      <c r="BH168" s="166">
        <f t="shared" si="27"/>
        <v>0</v>
      </c>
      <c r="BI168" s="166">
        <f t="shared" si="28"/>
        <v>0</v>
      </c>
      <c r="BJ168" s="14" t="s">
        <v>94</v>
      </c>
      <c r="BK168" s="166">
        <f t="shared" si="29"/>
        <v>0</v>
      </c>
      <c r="BL168" s="14" t="s">
        <v>389</v>
      </c>
      <c r="BM168" s="165" t="s">
        <v>410</v>
      </c>
    </row>
    <row r="169" spans="1:65" s="2" customFormat="1" ht="24.4" customHeight="1">
      <c r="A169" s="29"/>
      <c r="B169" s="152"/>
      <c r="C169" s="153" t="s">
        <v>75</v>
      </c>
      <c r="D169" s="153" t="s">
        <v>248</v>
      </c>
      <c r="E169" s="154" t="s">
        <v>4639</v>
      </c>
      <c r="F169" s="155" t="s">
        <v>4640</v>
      </c>
      <c r="G169" s="156" t="s">
        <v>371</v>
      </c>
      <c r="H169" s="157">
        <v>10</v>
      </c>
      <c r="I169" s="158"/>
      <c r="J169" s="159">
        <f t="shared" si="20"/>
        <v>0</v>
      </c>
      <c r="K169" s="160"/>
      <c r="L169" s="30"/>
      <c r="M169" s="161" t="s">
        <v>1</v>
      </c>
      <c r="N169" s="162" t="s">
        <v>41</v>
      </c>
      <c r="O169" s="58"/>
      <c r="P169" s="163">
        <f t="shared" si="21"/>
        <v>0</v>
      </c>
      <c r="Q169" s="163">
        <v>0</v>
      </c>
      <c r="R169" s="163">
        <f t="shared" si="22"/>
        <v>0</v>
      </c>
      <c r="S169" s="163">
        <v>0</v>
      </c>
      <c r="T169" s="164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389</v>
      </c>
      <c r="AT169" s="165" t="s">
        <v>248</v>
      </c>
      <c r="AU169" s="165" t="s">
        <v>83</v>
      </c>
      <c r="AY169" s="14" t="s">
        <v>246</v>
      </c>
      <c r="BE169" s="166">
        <f t="shared" si="24"/>
        <v>0</v>
      </c>
      <c r="BF169" s="166">
        <f t="shared" si="25"/>
        <v>0</v>
      </c>
      <c r="BG169" s="166">
        <f t="shared" si="26"/>
        <v>0</v>
      </c>
      <c r="BH169" s="166">
        <f t="shared" si="27"/>
        <v>0</v>
      </c>
      <c r="BI169" s="166">
        <f t="shared" si="28"/>
        <v>0</v>
      </c>
      <c r="BJ169" s="14" t="s">
        <v>94</v>
      </c>
      <c r="BK169" s="166">
        <f t="shared" si="29"/>
        <v>0</v>
      </c>
      <c r="BL169" s="14" t="s">
        <v>389</v>
      </c>
      <c r="BM169" s="165" t="s">
        <v>414</v>
      </c>
    </row>
    <row r="170" spans="1:65" s="2" customFormat="1" ht="29.25">
      <c r="A170" s="29"/>
      <c r="B170" s="30"/>
      <c r="C170" s="29"/>
      <c r="D170" s="183" t="s">
        <v>298</v>
      </c>
      <c r="E170" s="29"/>
      <c r="F170" s="184" t="s">
        <v>4641</v>
      </c>
      <c r="G170" s="29"/>
      <c r="H170" s="29"/>
      <c r="I170" s="185"/>
      <c r="J170" s="29"/>
      <c r="K170" s="29"/>
      <c r="L170" s="30"/>
      <c r="M170" s="186"/>
      <c r="N170" s="187"/>
      <c r="O170" s="58"/>
      <c r="P170" s="58"/>
      <c r="Q170" s="58"/>
      <c r="R170" s="58"/>
      <c r="S170" s="58"/>
      <c r="T170" s="5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298</v>
      </c>
      <c r="AU170" s="14" t="s">
        <v>83</v>
      </c>
    </row>
    <row r="171" spans="1:65" s="2" customFormat="1" ht="24.4" customHeight="1">
      <c r="A171" s="29"/>
      <c r="B171" s="152"/>
      <c r="C171" s="153" t="s">
        <v>75</v>
      </c>
      <c r="D171" s="153" t="s">
        <v>248</v>
      </c>
      <c r="E171" s="154" t="s">
        <v>4642</v>
      </c>
      <c r="F171" s="155" t="s">
        <v>4643</v>
      </c>
      <c r="G171" s="156" t="s">
        <v>371</v>
      </c>
      <c r="H171" s="157">
        <v>12</v>
      </c>
      <c r="I171" s="158"/>
      <c r="J171" s="159">
        <f>ROUND(I171*H171,2)</f>
        <v>0</v>
      </c>
      <c r="K171" s="160"/>
      <c r="L171" s="30"/>
      <c r="M171" s="161" t="s">
        <v>1</v>
      </c>
      <c r="N171" s="162" t="s">
        <v>41</v>
      </c>
      <c r="O171" s="58"/>
      <c r="P171" s="163">
        <f>O171*H171</f>
        <v>0</v>
      </c>
      <c r="Q171" s="163">
        <v>0</v>
      </c>
      <c r="R171" s="163">
        <f>Q171*H171</f>
        <v>0</v>
      </c>
      <c r="S171" s="163">
        <v>0</v>
      </c>
      <c r="T171" s="164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389</v>
      </c>
      <c r="AT171" s="165" t="s">
        <v>248</v>
      </c>
      <c r="AU171" s="165" t="s">
        <v>83</v>
      </c>
      <c r="AY171" s="14" t="s">
        <v>246</v>
      </c>
      <c r="BE171" s="166">
        <f>IF(N171="základná",J171,0)</f>
        <v>0</v>
      </c>
      <c r="BF171" s="166">
        <f>IF(N171="znížená",J171,0)</f>
        <v>0</v>
      </c>
      <c r="BG171" s="166">
        <f>IF(N171="zákl. prenesená",J171,0)</f>
        <v>0</v>
      </c>
      <c r="BH171" s="166">
        <f>IF(N171="zníž. prenesená",J171,0)</f>
        <v>0</v>
      </c>
      <c r="BI171" s="166">
        <f>IF(N171="nulová",J171,0)</f>
        <v>0</v>
      </c>
      <c r="BJ171" s="14" t="s">
        <v>94</v>
      </c>
      <c r="BK171" s="166">
        <f>ROUND(I171*H171,2)</f>
        <v>0</v>
      </c>
      <c r="BL171" s="14" t="s">
        <v>389</v>
      </c>
      <c r="BM171" s="165" t="s">
        <v>417</v>
      </c>
    </row>
    <row r="172" spans="1:65" s="2" customFormat="1" ht="19.5">
      <c r="A172" s="29"/>
      <c r="B172" s="30"/>
      <c r="C172" s="29"/>
      <c r="D172" s="183" t="s">
        <v>298</v>
      </c>
      <c r="E172" s="29"/>
      <c r="F172" s="184" t="s">
        <v>4644</v>
      </c>
      <c r="G172" s="29"/>
      <c r="H172" s="29"/>
      <c r="I172" s="185"/>
      <c r="J172" s="29"/>
      <c r="K172" s="29"/>
      <c r="L172" s="30"/>
      <c r="M172" s="186"/>
      <c r="N172" s="187"/>
      <c r="O172" s="58"/>
      <c r="P172" s="58"/>
      <c r="Q172" s="58"/>
      <c r="R172" s="58"/>
      <c r="S172" s="58"/>
      <c r="T172" s="5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298</v>
      </c>
      <c r="AU172" s="14" t="s">
        <v>83</v>
      </c>
    </row>
    <row r="173" spans="1:65" s="2" customFormat="1" ht="24.4" customHeight="1">
      <c r="A173" s="29"/>
      <c r="B173" s="152"/>
      <c r="C173" s="153" t="s">
        <v>75</v>
      </c>
      <c r="D173" s="153" t="s">
        <v>248</v>
      </c>
      <c r="E173" s="154" t="s">
        <v>4645</v>
      </c>
      <c r="F173" s="155" t="s">
        <v>4646</v>
      </c>
      <c r="G173" s="156" t="s">
        <v>371</v>
      </c>
      <c r="H173" s="157">
        <v>12</v>
      </c>
      <c r="I173" s="158"/>
      <c r="J173" s="159">
        <f>ROUND(I173*H173,2)</f>
        <v>0</v>
      </c>
      <c r="K173" s="160"/>
      <c r="L173" s="30"/>
      <c r="M173" s="161" t="s">
        <v>1</v>
      </c>
      <c r="N173" s="162" t="s">
        <v>41</v>
      </c>
      <c r="O173" s="58"/>
      <c r="P173" s="163">
        <f>O173*H173</f>
        <v>0</v>
      </c>
      <c r="Q173" s="163">
        <v>0</v>
      </c>
      <c r="R173" s="163">
        <f>Q173*H173</f>
        <v>0</v>
      </c>
      <c r="S173" s="163">
        <v>0</v>
      </c>
      <c r="T173" s="164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389</v>
      </c>
      <c r="AT173" s="165" t="s">
        <v>248</v>
      </c>
      <c r="AU173" s="165" t="s">
        <v>83</v>
      </c>
      <c r="AY173" s="14" t="s">
        <v>246</v>
      </c>
      <c r="BE173" s="166">
        <f>IF(N173="základná",J173,0)</f>
        <v>0</v>
      </c>
      <c r="BF173" s="166">
        <f>IF(N173="znížená",J173,0)</f>
        <v>0</v>
      </c>
      <c r="BG173" s="166">
        <f>IF(N173="zákl. prenesená",J173,0)</f>
        <v>0</v>
      </c>
      <c r="BH173" s="166">
        <f>IF(N173="zníž. prenesená",J173,0)</f>
        <v>0</v>
      </c>
      <c r="BI173" s="166">
        <f>IF(N173="nulová",J173,0)</f>
        <v>0</v>
      </c>
      <c r="BJ173" s="14" t="s">
        <v>94</v>
      </c>
      <c r="BK173" s="166">
        <f>ROUND(I173*H173,2)</f>
        <v>0</v>
      </c>
      <c r="BL173" s="14" t="s">
        <v>389</v>
      </c>
      <c r="BM173" s="165" t="s">
        <v>421</v>
      </c>
    </row>
    <row r="174" spans="1:65" s="2" customFormat="1" ht="19.5">
      <c r="A174" s="29"/>
      <c r="B174" s="30"/>
      <c r="C174" s="29"/>
      <c r="D174" s="183" t="s">
        <v>298</v>
      </c>
      <c r="E174" s="29"/>
      <c r="F174" s="184" t="s">
        <v>4644</v>
      </c>
      <c r="G174" s="29"/>
      <c r="H174" s="29"/>
      <c r="I174" s="185"/>
      <c r="J174" s="29"/>
      <c r="K174" s="29"/>
      <c r="L174" s="30"/>
      <c r="M174" s="186"/>
      <c r="N174" s="187"/>
      <c r="O174" s="58"/>
      <c r="P174" s="58"/>
      <c r="Q174" s="58"/>
      <c r="R174" s="58"/>
      <c r="S174" s="58"/>
      <c r="T174" s="5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298</v>
      </c>
      <c r="AU174" s="14" t="s">
        <v>83</v>
      </c>
    </row>
    <row r="175" spans="1:65" s="2" customFormat="1" ht="24.4" customHeight="1">
      <c r="A175" s="29"/>
      <c r="B175" s="152"/>
      <c r="C175" s="153" t="s">
        <v>75</v>
      </c>
      <c r="D175" s="153" t="s">
        <v>248</v>
      </c>
      <c r="E175" s="154" t="s">
        <v>4647</v>
      </c>
      <c r="F175" s="155" t="s">
        <v>4648</v>
      </c>
      <c r="G175" s="156" t="s">
        <v>324</v>
      </c>
      <c r="H175" s="157">
        <v>1</v>
      </c>
      <c r="I175" s="158"/>
      <c r="J175" s="159">
        <f>ROUND(I175*H175,2)</f>
        <v>0</v>
      </c>
      <c r="K175" s="160"/>
      <c r="L175" s="30"/>
      <c r="M175" s="161" t="s">
        <v>1</v>
      </c>
      <c r="N175" s="162" t="s">
        <v>41</v>
      </c>
      <c r="O175" s="58"/>
      <c r="P175" s="163">
        <f>O175*H175</f>
        <v>0</v>
      </c>
      <c r="Q175" s="163">
        <v>0</v>
      </c>
      <c r="R175" s="163">
        <f>Q175*H175</f>
        <v>0</v>
      </c>
      <c r="S175" s="163">
        <v>0</v>
      </c>
      <c r="T175" s="164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389</v>
      </c>
      <c r="AT175" s="165" t="s">
        <v>248</v>
      </c>
      <c r="AU175" s="165" t="s">
        <v>83</v>
      </c>
      <c r="AY175" s="14" t="s">
        <v>246</v>
      </c>
      <c r="BE175" s="166">
        <f>IF(N175="základná",J175,0)</f>
        <v>0</v>
      </c>
      <c r="BF175" s="166">
        <f>IF(N175="znížená",J175,0)</f>
        <v>0</v>
      </c>
      <c r="BG175" s="166">
        <f>IF(N175="zákl. prenesená",J175,0)</f>
        <v>0</v>
      </c>
      <c r="BH175" s="166">
        <f>IF(N175="zníž. prenesená",J175,0)</f>
        <v>0</v>
      </c>
      <c r="BI175" s="166">
        <f>IF(N175="nulová",J175,0)</f>
        <v>0</v>
      </c>
      <c r="BJ175" s="14" t="s">
        <v>94</v>
      </c>
      <c r="BK175" s="166">
        <f>ROUND(I175*H175,2)</f>
        <v>0</v>
      </c>
      <c r="BL175" s="14" t="s">
        <v>389</v>
      </c>
      <c r="BM175" s="165" t="s">
        <v>424</v>
      </c>
    </row>
    <row r="176" spans="1:65" s="2" customFormat="1" ht="19.5">
      <c r="A176" s="29"/>
      <c r="B176" s="30"/>
      <c r="C176" s="29"/>
      <c r="D176" s="183" t="s">
        <v>298</v>
      </c>
      <c r="E176" s="29"/>
      <c r="F176" s="184" t="s">
        <v>4644</v>
      </c>
      <c r="G176" s="29"/>
      <c r="H176" s="29"/>
      <c r="I176" s="185"/>
      <c r="J176" s="29"/>
      <c r="K176" s="29"/>
      <c r="L176" s="30"/>
      <c r="M176" s="186"/>
      <c r="N176" s="187"/>
      <c r="O176" s="58"/>
      <c r="P176" s="58"/>
      <c r="Q176" s="58"/>
      <c r="R176" s="58"/>
      <c r="S176" s="58"/>
      <c r="T176" s="5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298</v>
      </c>
      <c r="AU176" s="14" t="s">
        <v>83</v>
      </c>
    </row>
    <row r="177" spans="1:65" s="2" customFormat="1" ht="16.5" customHeight="1">
      <c r="A177" s="29"/>
      <c r="B177" s="152"/>
      <c r="C177" s="153" t="s">
        <v>75</v>
      </c>
      <c r="D177" s="153" t="s">
        <v>248</v>
      </c>
      <c r="E177" s="154" t="s">
        <v>4649</v>
      </c>
      <c r="F177" s="155" t="s">
        <v>4650</v>
      </c>
      <c r="G177" s="156" t="s">
        <v>324</v>
      </c>
      <c r="H177" s="157">
        <v>1</v>
      </c>
      <c r="I177" s="158"/>
      <c r="J177" s="159">
        <f>ROUND(I177*H177,2)</f>
        <v>0</v>
      </c>
      <c r="K177" s="160"/>
      <c r="L177" s="30"/>
      <c r="M177" s="161" t="s">
        <v>1</v>
      </c>
      <c r="N177" s="162" t="s">
        <v>41</v>
      </c>
      <c r="O177" s="58"/>
      <c r="P177" s="163">
        <f>O177*H177</f>
        <v>0</v>
      </c>
      <c r="Q177" s="163">
        <v>0</v>
      </c>
      <c r="R177" s="163">
        <f>Q177*H177</f>
        <v>0</v>
      </c>
      <c r="S177" s="163">
        <v>0</v>
      </c>
      <c r="T177" s="164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389</v>
      </c>
      <c r="AT177" s="165" t="s">
        <v>248</v>
      </c>
      <c r="AU177" s="165" t="s">
        <v>83</v>
      </c>
      <c r="AY177" s="14" t="s">
        <v>246</v>
      </c>
      <c r="BE177" s="166">
        <f>IF(N177="základná",J177,0)</f>
        <v>0</v>
      </c>
      <c r="BF177" s="166">
        <f>IF(N177="znížená",J177,0)</f>
        <v>0</v>
      </c>
      <c r="BG177" s="166">
        <f>IF(N177="zákl. prenesená",J177,0)</f>
        <v>0</v>
      </c>
      <c r="BH177" s="166">
        <f>IF(N177="zníž. prenesená",J177,0)</f>
        <v>0</v>
      </c>
      <c r="BI177" s="166">
        <f>IF(N177="nulová",J177,0)</f>
        <v>0</v>
      </c>
      <c r="BJ177" s="14" t="s">
        <v>94</v>
      </c>
      <c r="BK177" s="166">
        <f>ROUND(I177*H177,2)</f>
        <v>0</v>
      </c>
      <c r="BL177" s="14" t="s">
        <v>389</v>
      </c>
      <c r="BM177" s="165" t="s">
        <v>428</v>
      </c>
    </row>
    <row r="178" spans="1:65" s="2" customFormat="1" ht="19.5">
      <c r="A178" s="29"/>
      <c r="B178" s="30"/>
      <c r="C178" s="29"/>
      <c r="D178" s="183" t="s">
        <v>298</v>
      </c>
      <c r="E178" s="29"/>
      <c r="F178" s="184" t="s">
        <v>4644</v>
      </c>
      <c r="G178" s="29"/>
      <c r="H178" s="29"/>
      <c r="I178" s="185"/>
      <c r="J178" s="29"/>
      <c r="K178" s="29"/>
      <c r="L178" s="30"/>
      <c r="M178" s="186"/>
      <c r="N178" s="187"/>
      <c r="O178" s="58"/>
      <c r="P178" s="58"/>
      <c r="Q178" s="58"/>
      <c r="R178" s="58"/>
      <c r="S178" s="58"/>
      <c r="T178" s="5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298</v>
      </c>
      <c r="AU178" s="14" t="s">
        <v>83</v>
      </c>
    </row>
    <row r="179" spans="1:65" s="2" customFormat="1" ht="24.4" customHeight="1">
      <c r="A179" s="29"/>
      <c r="B179" s="152"/>
      <c r="C179" s="153" t="s">
        <v>75</v>
      </c>
      <c r="D179" s="153" t="s">
        <v>248</v>
      </c>
      <c r="E179" s="154" t="s">
        <v>4651</v>
      </c>
      <c r="F179" s="155" t="s">
        <v>4652</v>
      </c>
      <c r="G179" s="156" t="s">
        <v>371</v>
      </c>
      <c r="H179" s="157">
        <v>2</v>
      </c>
      <c r="I179" s="158"/>
      <c r="J179" s="159">
        <f>ROUND(I179*H179,2)</f>
        <v>0</v>
      </c>
      <c r="K179" s="160"/>
      <c r="L179" s="30"/>
      <c r="M179" s="161" t="s">
        <v>1</v>
      </c>
      <c r="N179" s="162" t="s">
        <v>41</v>
      </c>
      <c r="O179" s="58"/>
      <c r="P179" s="163">
        <f>O179*H179</f>
        <v>0</v>
      </c>
      <c r="Q179" s="163">
        <v>0</v>
      </c>
      <c r="R179" s="163">
        <f>Q179*H179</f>
        <v>0</v>
      </c>
      <c r="S179" s="163">
        <v>0</v>
      </c>
      <c r="T179" s="164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389</v>
      </c>
      <c r="AT179" s="165" t="s">
        <v>248</v>
      </c>
      <c r="AU179" s="165" t="s">
        <v>83</v>
      </c>
      <c r="AY179" s="14" t="s">
        <v>246</v>
      </c>
      <c r="BE179" s="166">
        <f>IF(N179="základná",J179,0)</f>
        <v>0</v>
      </c>
      <c r="BF179" s="166">
        <f>IF(N179="znížená",J179,0)</f>
        <v>0</v>
      </c>
      <c r="BG179" s="166">
        <f>IF(N179="zákl. prenesená",J179,0)</f>
        <v>0</v>
      </c>
      <c r="BH179" s="166">
        <f>IF(N179="zníž. prenesená",J179,0)</f>
        <v>0</v>
      </c>
      <c r="BI179" s="166">
        <f>IF(N179="nulová",J179,0)</f>
        <v>0</v>
      </c>
      <c r="BJ179" s="14" t="s">
        <v>94</v>
      </c>
      <c r="BK179" s="166">
        <f>ROUND(I179*H179,2)</f>
        <v>0</v>
      </c>
      <c r="BL179" s="14" t="s">
        <v>389</v>
      </c>
      <c r="BM179" s="165" t="s">
        <v>432</v>
      </c>
    </row>
    <row r="180" spans="1:65" s="2" customFormat="1" ht="16.5" customHeight="1">
      <c r="A180" s="29"/>
      <c r="B180" s="152"/>
      <c r="C180" s="153" t="s">
        <v>75</v>
      </c>
      <c r="D180" s="153" t="s">
        <v>248</v>
      </c>
      <c r="E180" s="154" t="s">
        <v>4653</v>
      </c>
      <c r="F180" s="155" t="s">
        <v>4654</v>
      </c>
      <c r="G180" s="156" t="s">
        <v>2937</v>
      </c>
      <c r="H180" s="157">
        <v>1</v>
      </c>
      <c r="I180" s="158"/>
      <c r="J180" s="159">
        <f>ROUND(I180*H180,2)</f>
        <v>0</v>
      </c>
      <c r="K180" s="160"/>
      <c r="L180" s="30"/>
      <c r="M180" s="161" t="s">
        <v>1</v>
      </c>
      <c r="N180" s="162" t="s">
        <v>41</v>
      </c>
      <c r="O180" s="58"/>
      <c r="P180" s="163">
        <f>O180*H180</f>
        <v>0</v>
      </c>
      <c r="Q180" s="163">
        <v>0</v>
      </c>
      <c r="R180" s="163">
        <f>Q180*H180</f>
        <v>0</v>
      </c>
      <c r="S180" s="163">
        <v>0</v>
      </c>
      <c r="T180" s="164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389</v>
      </c>
      <c r="AT180" s="165" t="s">
        <v>248</v>
      </c>
      <c r="AU180" s="165" t="s">
        <v>83</v>
      </c>
      <c r="AY180" s="14" t="s">
        <v>246</v>
      </c>
      <c r="BE180" s="166">
        <f>IF(N180="základná",J180,0)</f>
        <v>0</v>
      </c>
      <c r="BF180" s="166">
        <f>IF(N180="znížená",J180,0)</f>
        <v>0</v>
      </c>
      <c r="BG180" s="166">
        <f>IF(N180="zákl. prenesená",J180,0)</f>
        <v>0</v>
      </c>
      <c r="BH180" s="166">
        <f>IF(N180="zníž. prenesená",J180,0)</f>
        <v>0</v>
      </c>
      <c r="BI180" s="166">
        <f>IF(N180="nulová",J180,0)</f>
        <v>0</v>
      </c>
      <c r="BJ180" s="14" t="s">
        <v>94</v>
      </c>
      <c r="BK180" s="166">
        <f>ROUND(I180*H180,2)</f>
        <v>0</v>
      </c>
      <c r="BL180" s="14" t="s">
        <v>389</v>
      </c>
      <c r="BM180" s="165" t="s">
        <v>436</v>
      </c>
    </row>
    <row r="181" spans="1:65" s="2" customFormat="1" ht="48.75">
      <c r="A181" s="29"/>
      <c r="B181" s="30"/>
      <c r="C181" s="29"/>
      <c r="D181" s="183" t="s">
        <v>298</v>
      </c>
      <c r="E181" s="29"/>
      <c r="F181" s="184" t="s">
        <v>4655</v>
      </c>
      <c r="G181" s="29"/>
      <c r="H181" s="29"/>
      <c r="I181" s="185"/>
      <c r="J181" s="29"/>
      <c r="K181" s="29"/>
      <c r="L181" s="30"/>
      <c r="M181" s="186"/>
      <c r="N181" s="187"/>
      <c r="O181" s="58"/>
      <c r="P181" s="58"/>
      <c r="Q181" s="58"/>
      <c r="R181" s="58"/>
      <c r="S181" s="58"/>
      <c r="T181" s="5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298</v>
      </c>
      <c r="AU181" s="14" t="s">
        <v>83</v>
      </c>
    </row>
    <row r="182" spans="1:65" s="12" customFormat="1" ht="25.9" customHeight="1">
      <c r="B182" s="139"/>
      <c r="D182" s="140" t="s">
        <v>74</v>
      </c>
      <c r="E182" s="141" t="s">
        <v>4656</v>
      </c>
      <c r="F182" s="141" t="s">
        <v>4657</v>
      </c>
      <c r="I182" s="142"/>
      <c r="J182" s="143">
        <f>BK182</f>
        <v>0</v>
      </c>
      <c r="L182" s="139"/>
      <c r="M182" s="144"/>
      <c r="N182" s="145"/>
      <c r="O182" s="145"/>
      <c r="P182" s="146">
        <f>SUM(P183:P189)</f>
        <v>0</v>
      </c>
      <c r="Q182" s="145"/>
      <c r="R182" s="146">
        <f>SUM(R183:R189)</f>
        <v>0</v>
      </c>
      <c r="S182" s="145"/>
      <c r="T182" s="147">
        <f>SUM(T183:T189)</f>
        <v>0</v>
      </c>
      <c r="AR182" s="140" t="s">
        <v>255</v>
      </c>
      <c r="AT182" s="148" t="s">
        <v>74</v>
      </c>
      <c r="AU182" s="148" t="s">
        <v>75</v>
      </c>
      <c r="AY182" s="140" t="s">
        <v>246</v>
      </c>
      <c r="BK182" s="149">
        <f>SUM(BK183:BK189)</f>
        <v>0</v>
      </c>
    </row>
    <row r="183" spans="1:65" s="2" customFormat="1" ht="37.9" customHeight="1">
      <c r="A183" s="29"/>
      <c r="B183" s="152"/>
      <c r="C183" s="153" t="s">
        <v>75</v>
      </c>
      <c r="D183" s="153" t="s">
        <v>248</v>
      </c>
      <c r="E183" s="154" t="s">
        <v>4658</v>
      </c>
      <c r="F183" s="155" t="s">
        <v>4659</v>
      </c>
      <c r="G183" s="156" t="s">
        <v>324</v>
      </c>
      <c r="H183" s="157">
        <v>1</v>
      </c>
      <c r="I183" s="158"/>
      <c r="J183" s="159">
        <f>ROUND(I183*H183,2)</f>
        <v>0</v>
      </c>
      <c r="K183" s="160"/>
      <c r="L183" s="30"/>
      <c r="M183" s="161" t="s">
        <v>1</v>
      </c>
      <c r="N183" s="162" t="s">
        <v>41</v>
      </c>
      <c r="O183" s="58"/>
      <c r="P183" s="163">
        <f>O183*H183</f>
        <v>0</v>
      </c>
      <c r="Q183" s="163">
        <v>0</v>
      </c>
      <c r="R183" s="163">
        <f>Q183*H183</f>
        <v>0</v>
      </c>
      <c r="S183" s="163">
        <v>0</v>
      </c>
      <c r="T183" s="164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389</v>
      </c>
      <c r="AT183" s="165" t="s">
        <v>248</v>
      </c>
      <c r="AU183" s="165" t="s">
        <v>83</v>
      </c>
      <c r="AY183" s="14" t="s">
        <v>246</v>
      </c>
      <c r="BE183" s="166">
        <f>IF(N183="základná",J183,0)</f>
        <v>0</v>
      </c>
      <c r="BF183" s="166">
        <f>IF(N183="znížená",J183,0)</f>
        <v>0</v>
      </c>
      <c r="BG183" s="166">
        <f>IF(N183="zákl. prenesená",J183,0)</f>
        <v>0</v>
      </c>
      <c r="BH183" s="166">
        <f>IF(N183="zníž. prenesená",J183,0)</f>
        <v>0</v>
      </c>
      <c r="BI183" s="166">
        <f>IF(N183="nulová",J183,0)</f>
        <v>0</v>
      </c>
      <c r="BJ183" s="14" t="s">
        <v>94</v>
      </c>
      <c r="BK183" s="166">
        <f>ROUND(I183*H183,2)</f>
        <v>0</v>
      </c>
      <c r="BL183" s="14" t="s">
        <v>389</v>
      </c>
      <c r="BM183" s="165" t="s">
        <v>439</v>
      </c>
    </row>
    <row r="184" spans="1:65" s="2" customFormat="1" ht="21.75" customHeight="1">
      <c r="A184" s="29"/>
      <c r="B184" s="152"/>
      <c r="C184" s="153" t="s">
        <v>75</v>
      </c>
      <c r="D184" s="153" t="s">
        <v>248</v>
      </c>
      <c r="E184" s="154" t="s">
        <v>4660</v>
      </c>
      <c r="F184" s="155" t="s">
        <v>4661</v>
      </c>
      <c r="G184" s="156" t="s">
        <v>324</v>
      </c>
      <c r="H184" s="157">
        <v>8</v>
      </c>
      <c r="I184" s="158"/>
      <c r="J184" s="159">
        <f>ROUND(I184*H184,2)</f>
        <v>0</v>
      </c>
      <c r="K184" s="160"/>
      <c r="L184" s="30"/>
      <c r="M184" s="161" t="s">
        <v>1</v>
      </c>
      <c r="N184" s="162" t="s">
        <v>41</v>
      </c>
      <c r="O184" s="58"/>
      <c r="P184" s="163">
        <f>O184*H184</f>
        <v>0</v>
      </c>
      <c r="Q184" s="163">
        <v>0</v>
      </c>
      <c r="R184" s="163">
        <f>Q184*H184</f>
        <v>0</v>
      </c>
      <c r="S184" s="163">
        <v>0</v>
      </c>
      <c r="T184" s="164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389</v>
      </c>
      <c r="AT184" s="165" t="s">
        <v>248</v>
      </c>
      <c r="AU184" s="165" t="s">
        <v>83</v>
      </c>
      <c r="AY184" s="14" t="s">
        <v>246</v>
      </c>
      <c r="BE184" s="166">
        <f>IF(N184="základná",J184,0)</f>
        <v>0</v>
      </c>
      <c r="BF184" s="166">
        <f>IF(N184="znížená",J184,0)</f>
        <v>0</v>
      </c>
      <c r="BG184" s="166">
        <f>IF(N184="zákl. prenesená",J184,0)</f>
        <v>0</v>
      </c>
      <c r="BH184" s="166">
        <f>IF(N184="zníž. prenesená",J184,0)</f>
        <v>0</v>
      </c>
      <c r="BI184" s="166">
        <f>IF(N184="nulová",J184,0)</f>
        <v>0</v>
      </c>
      <c r="BJ184" s="14" t="s">
        <v>94</v>
      </c>
      <c r="BK184" s="166">
        <f>ROUND(I184*H184,2)</f>
        <v>0</v>
      </c>
      <c r="BL184" s="14" t="s">
        <v>389</v>
      </c>
      <c r="BM184" s="165" t="s">
        <v>443</v>
      </c>
    </row>
    <row r="185" spans="1:65" s="2" customFormat="1" ht="49.15" customHeight="1">
      <c r="A185" s="29"/>
      <c r="B185" s="152"/>
      <c r="C185" s="153" t="s">
        <v>75</v>
      </c>
      <c r="D185" s="153" t="s">
        <v>248</v>
      </c>
      <c r="E185" s="154" t="s">
        <v>4662</v>
      </c>
      <c r="F185" s="155" t="s">
        <v>4663</v>
      </c>
      <c r="G185" s="156" t="s">
        <v>2937</v>
      </c>
      <c r="H185" s="157">
        <v>1</v>
      </c>
      <c r="I185" s="158"/>
      <c r="J185" s="159">
        <f>ROUND(I185*H185,2)</f>
        <v>0</v>
      </c>
      <c r="K185" s="160"/>
      <c r="L185" s="30"/>
      <c r="M185" s="161" t="s">
        <v>1</v>
      </c>
      <c r="N185" s="162" t="s">
        <v>41</v>
      </c>
      <c r="O185" s="58"/>
      <c r="P185" s="163">
        <f>O185*H185</f>
        <v>0</v>
      </c>
      <c r="Q185" s="163">
        <v>0</v>
      </c>
      <c r="R185" s="163">
        <f>Q185*H185</f>
        <v>0</v>
      </c>
      <c r="S185" s="163">
        <v>0</v>
      </c>
      <c r="T185" s="164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389</v>
      </c>
      <c r="AT185" s="165" t="s">
        <v>248</v>
      </c>
      <c r="AU185" s="165" t="s">
        <v>83</v>
      </c>
      <c r="AY185" s="14" t="s">
        <v>246</v>
      </c>
      <c r="BE185" s="166">
        <f>IF(N185="základná",J185,0)</f>
        <v>0</v>
      </c>
      <c r="BF185" s="166">
        <f>IF(N185="znížená",J185,0)</f>
        <v>0</v>
      </c>
      <c r="BG185" s="166">
        <f>IF(N185="zákl. prenesená",J185,0)</f>
        <v>0</v>
      </c>
      <c r="BH185" s="166">
        <f>IF(N185="zníž. prenesená",J185,0)</f>
        <v>0</v>
      </c>
      <c r="BI185" s="166">
        <f>IF(N185="nulová",J185,0)</f>
        <v>0</v>
      </c>
      <c r="BJ185" s="14" t="s">
        <v>94</v>
      </c>
      <c r="BK185" s="166">
        <f>ROUND(I185*H185,2)</f>
        <v>0</v>
      </c>
      <c r="BL185" s="14" t="s">
        <v>389</v>
      </c>
      <c r="BM185" s="165" t="s">
        <v>446</v>
      </c>
    </row>
    <row r="186" spans="1:65" s="2" customFormat="1" ht="16.5" customHeight="1">
      <c r="A186" s="29"/>
      <c r="B186" s="152"/>
      <c r="C186" s="153" t="s">
        <v>75</v>
      </c>
      <c r="D186" s="153" t="s">
        <v>248</v>
      </c>
      <c r="E186" s="154" t="s">
        <v>4664</v>
      </c>
      <c r="F186" s="155" t="s">
        <v>4665</v>
      </c>
      <c r="G186" s="156" t="s">
        <v>2937</v>
      </c>
      <c r="H186" s="157">
        <v>1</v>
      </c>
      <c r="I186" s="158"/>
      <c r="J186" s="159">
        <f>ROUND(I186*H186,2)</f>
        <v>0</v>
      </c>
      <c r="K186" s="160"/>
      <c r="L186" s="30"/>
      <c r="M186" s="161" t="s">
        <v>1</v>
      </c>
      <c r="N186" s="162" t="s">
        <v>41</v>
      </c>
      <c r="O186" s="58"/>
      <c r="P186" s="163">
        <f>O186*H186</f>
        <v>0</v>
      </c>
      <c r="Q186" s="163">
        <v>0</v>
      </c>
      <c r="R186" s="163">
        <f>Q186*H186</f>
        <v>0</v>
      </c>
      <c r="S186" s="163">
        <v>0</v>
      </c>
      <c r="T186" s="164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389</v>
      </c>
      <c r="AT186" s="165" t="s">
        <v>248</v>
      </c>
      <c r="AU186" s="165" t="s">
        <v>83</v>
      </c>
      <c r="AY186" s="14" t="s">
        <v>246</v>
      </c>
      <c r="BE186" s="166">
        <f>IF(N186="základná",J186,0)</f>
        <v>0</v>
      </c>
      <c r="BF186" s="166">
        <f>IF(N186="znížená",J186,0)</f>
        <v>0</v>
      </c>
      <c r="BG186" s="166">
        <f>IF(N186="zákl. prenesená",J186,0)</f>
        <v>0</v>
      </c>
      <c r="BH186" s="166">
        <f>IF(N186="zníž. prenesená",J186,0)</f>
        <v>0</v>
      </c>
      <c r="BI186" s="166">
        <f>IF(N186="nulová",J186,0)</f>
        <v>0</v>
      </c>
      <c r="BJ186" s="14" t="s">
        <v>94</v>
      </c>
      <c r="BK186" s="166">
        <f>ROUND(I186*H186,2)</f>
        <v>0</v>
      </c>
      <c r="BL186" s="14" t="s">
        <v>389</v>
      </c>
      <c r="BM186" s="165" t="s">
        <v>450</v>
      </c>
    </row>
    <row r="187" spans="1:65" s="2" customFormat="1" ht="39">
      <c r="A187" s="29"/>
      <c r="B187" s="30"/>
      <c r="C187" s="29"/>
      <c r="D187" s="183" t="s">
        <v>298</v>
      </c>
      <c r="E187" s="29"/>
      <c r="F187" s="184" t="s">
        <v>4666</v>
      </c>
      <c r="G187" s="29"/>
      <c r="H187" s="29"/>
      <c r="I187" s="185"/>
      <c r="J187" s="29"/>
      <c r="K187" s="29"/>
      <c r="L187" s="30"/>
      <c r="M187" s="186"/>
      <c r="N187" s="187"/>
      <c r="O187" s="58"/>
      <c r="P187" s="58"/>
      <c r="Q187" s="58"/>
      <c r="R187" s="58"/>
      <c r="S187" s="58"/>
      <c r="T187" s="5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298</v>
      </c>
      <c r="AU187" s="14" t="s">
        <v>83</v>
      </c>
    </row>
    <row r="188" spans="1:65" s="2" customFormat="1" ht="24.4" customHeight="1">
      <c r="A188" s="29"/>
      <c r="B188" s="152"/>
      <c r="C188" s="153" t="s">
        <v>75</v>
      </c>
      <c r="D188" s="153" t="s">
        <v>248</v>
      </c>
      <c r="E188" s="154" t="s">
        <v>4667</v>
      </c>
      <c r="F188" s="155" t="s">
        <v>4668</v>
      </c>
      <c r="G188" s="156" t="s">
        <v>2937</v>
      </c>
      <c r="H188" s="157">
        <v>1</v>
      </c>
      <c r="I188" s="158"/>
      <c r="J188" s="159">
        <f>ROUND(I188*H188,2)</f>
        <v>0</v>
      </c>
      <c r="K188" s="160"/>
      <c r="L188" s="30"/>
      <c r="M188" s="161" t="s">
        <v>1</v>
      </c>
      <c r="N188" s="162" t="s">
        <v>41</v>
      </c>
      <c r="O188" s="58"/>
      <c r="P188" s="163">
        <f>O188*H188</f>
        <v>0</v>
      </c>
      <c r="Q188" s="163">
        <v>0</v>
      </c>
      <c r="R188" s="163">
        <f>Q188*H188</f>
        <v>0</v>
      </c>
      <c r="S188" s="163">
        <v>0</v>
      </c>
      <c r="T188" s="164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389</v>
      </c>
      <c r="AT188" s="165" t="s">
        <v>248</v>
      </c>
      <c r="AU188" s="165" t="s">
        <v>83</v>
      </c>
      <c r="AY188" s="14" t="s">
        <v>246</v>
      </c>
      <c r="BE188" s="166">
        <f>IF(N188="základná",J188,0)</f>
        <v>0</v>
      </c>
      <c r="BF188" s="166">
        <f>IF(N188="znížená",J188,0)</f>
        <v>0</v>
      </c>
      <c r="BG188" s="166">
        <f>IF(N188="zákl. prenesená",J188,0)</f>
        <v>0</v>
      </c>
      <c r="BH188" s="166">
        <f>IF(N188="zníž. prenesená",J188,0)</f>
        <v>0</v>
      </c>
      <c r="BI188" s="166">
        <f>IF(N188="nulová",J188,0)</f>
        <v>0</v>
      </c>
      <c r="BJ188" s="14" t="s">
        <v>94</v>
      </c>
      <c r="BK188" s="166">
        <f>ROUND(I188*H188,2)</f>
        <v>0</v>
      </c>
      <c r="BL188" s="14" t="s">
        <v>389</v>
      </c>
      <c r="BM188" s="165" t="s">
        <v>455</v>
      </c>
    </row>
    <row r="189" spans="1:65" s="2" customFormat="1" ht="55.5" customHeight="1">
      <c r="A189" s="29"/>
      <c r="B189" s="152"/>
      <c r="C189" s="153" t="s">
        <v>75</v>
      </c>
      <c r="D189" s="153" t="s">
        <v>248</v>
      </c>
      <c r="E189" s="154" t="s">
        <v>4669</v>
      </c>
      <c r="F189" s="155" t="s">
        <v>4670</v>
      </c>
      <c r="G189" s="156" t="s">
        <v>2937</v>
      </c>
      <c r="H189" s="157">
        <v>1</v>
      </c>
      <c r="I189" s="158"/>
      <c r="J189" s="159">
        <f>ROUND(I189*H189,2)</f>
        <v>0</v>
      </c>
      <c r="K189" s="160"/>
      <c r="L189" s="30"/>
      <c r="M189" s="161" t="s">
        <v>1</v>
      </c>
      <c r="N189" s="162" t="s">
        <v>41</v>
      </c>
      <c r="O189" s="58"/>
      <c r="P189" s="163">
        <f>O189*H189</f>
        <v>0</v>
      </c>
      <c r="Q189" s="163">
        <v>0</v>
      </c>
      <c r="R189" s="163">
        <f>Q189*H189</f>
        <v>0</v>
      </c>
      <c r="S189" s="163">
        <v>0</v>
      </c>
      <c r="T189" s="164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389</v>
      </c>
      <c r="AT189" s="165" t="s">
        <v>248</v>
      </c>
      <c r="AU189" s="165" t="s">
        <v>83</v>
      </c>
      <c r="AY189" s="14" t="s">
        <v>246</v>
      </c>
      <c r="BE189" s="166">
        <f>IF(N189="základná",J189,0)</f>
        <v>0</v>
      </c>
      <c r="BF189" s="166">
        <f>IF(N189="znížená",J189,0)</f>
        <v>0</v>
      </c>
      <c r="BG189" s="166">
        <f>IF(N189="zákl. prenesená",J189,0)</f>
        <v>0</v>
      </c>
      <c r="BH189" s="166">
        <f>IF(N189="zníž. prenesená",J189,0)</f>
        <v>0</v>
      </c>
      <c r="BI189" s="166">
        <f>IF(N189="nulová",J189,0)</f>
        <v>0</v>
      </c>
      <c r="BJ189" s="14" t="s">
        <v>94</v>
      </c>
      <c r="BK189" s="166">
        <f>ROUND(I189*H189,2)</f>
        <v>0</v>
      </c>
      <c r="BL189" s="14" t="s">
        <v>389</v>
      </c>
      <c r="BM189" s="165" t="s">
        <v>914</v>
      </c>
    </row>
    <row r="190" spans="1:65" s="12" customFormat="1" ht="25.9" customHeight="1">
      <c r="B190" s="139"/>
      <c r="D190" s="140" t="s">
        <v>74</v>
      </c>
      <c r="E190" s="141" t="s">
        <v>4671</v>
      </c>
      <c r="F190" s="141" t="s">
        <v>4672</v>
      </c>
      <c r="I190" s="142"/>
      <c r="J190" s="143">
        <f>BK190</f>
        <v>0</v>
      </c>
      <c r="L190" s="139"/>
      <c r="M190" s="144"/>
      <c r="N190" s="145"/>
      <c r="O190" s="145"/>
      <c r="P190" s="146">
        <f>P191</f>
        <v>0</v>
      </c>
      <c r="Q190" s="145"/>
      <c r="R190" s="146">
        <f>R191</f>
        <v>0</v>
      </c>
      <c r="S190" s="145"/>
      <c r="T190" s="147">
        <f>T191</f>
        <v>0</v>
      </c>
      <c r="AR190" s="140" t="s">
        <v>83</v>
      </c>
      <c r="AT190" s="148" t="s">
        <v>74</v>
      </c>
      <c r="AU190" s="148" t="s">
        <v>75</v>
      </c>
      <c r="AY190" s="140" t="s">
        <v>246</v>
      </c>
      <c r="BK190" s="149">
        <f>BK191</f>
        <v>0</v>
      </c>
    </row>
    <row r="191" spans="1:65" s="2" customFormat="1" ht="24.4" customHeight="1">
      <c r="A191" s="29"/>
      <c r="B191" s="152"/>
      <c r="C191" s="153" t="s">
        <v>75</v>
      </c>
      <c r="D191" s="153" t="s">
        <v>248</v>
      </c>
      <c r="E191" s="154" t="s">
        <v>4673</v>
      </c>
      <c r="F191" s="155" t="s">
        <v>4674</v>
      </c>
      <c r="G191" s="156" t="s">
        <v>2937</v>
      </c>
      <c r="H191" s="157">
        <v>0.25</v>
      </c>
      <c r="I191" s="158"/>
      <c r="J191" s="159">
        <f>ROUND(I191*H191,2)</f>
        <v>0</v>
      </c>
      <c r="K191" s="160"/>
      <c r="L191" s="30"/>
      <c r="M191" s="167" t="s">
        <v>1</v>
      </c>
      <c r="N191" s="168" t="s">
        <v>41</v>
      </c>
      <c r="O191" s="169"/>
      <c r="P191" s="170">
        <f>O191*H191</f>
        <v>0</v>
      </c>
      <c r="Q191" s="170">
        <v>0</v>
      </c>
      <c r="R191" s="170">
        <f>Q191*H191</f>
        <v>0</v>
      </c>
      <c r="S191" s="170">
        <v>0</v>
      </c>
      <c r="T191" s="171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252</v>
      </c>
      <c r="AT191" s="165" t="s">
        <v>248</v>
      </c>
      <c r="AU191" s="165" t="s">
        <v>83</v>
      </c>
      <c r="AY191" s="14" t="s">
        <v>246</v>
      </c>
      <c r="BE191" s="166">
        <f>IF(N191="základná",J191,0)</f>
        <v>0</v>
      </c>
      <c r="BF191" s="166">
        <f>IF(N191="znížená",J191,0)</f>
        <v>0</v>
      </c>
      <c r="BG191" s="166">
        <f>IF(N191="zákl. prenesená",J191,0)</f>
        <v>0</v>
      </c>
      <c r="BH191" s="166">
        <f>IF(N191="zníž. prenesená",J191,0)</f>
        <v>0</v>
      </c>
      <c r="BI191" s="166">
        <f>IF(N191="nulová",J191,0)</f>
        <v>0</v>
      </c>
      <c r="BJ191" s="14" t="s">
        <v>94</v>
      </c>
      <c r="BK191" s="166">
        <f>ROUND(I191*H191,2)</f>
        <v>0</v>
      </c>
      <c r="BL191" s="14" t="s">
        <v>252</v>
      </c>
      <c r="BM191" s="165" t="s">
        <v>921</v>
      </c>
    </row>
    <row r="192" spans="1:65" s="2" customFormat="1" ht="7.15" customHeight="1">
      <c r="A192" s="29"/>
      <c r="B192" s="47"/>
      <c r="C192" s="48"/>
      <c r="D192" s="48"/>
      <c r="E192" s="48"/>
      <c r="F192" s="48"/>
      <c r="G192" s="48"/>
      <c r="H192" s="48"/>
      <c r="I192" s="48"/>
      <c r="J192" s="48"/>
      <c r="K192" s="48"/>
      <c r="L192" s="30"/>
      <c r="M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</row>
  </sheetData>
  <autoFilter ref="C121:K191" xr:uid="{00000000-0009-0000-0000-00001F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BM14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189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4675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ROUND((SUM(BE118:BE141)),  2)</f>
        <v>0</v>
      </c>
      <c r="G33" s="105"/>
      <c r="H33" s="105"/>
      <c r="I33" s="106">
        <v>0.23</v>
      </c>
      <c r="J33" s="104">
        <f>ROUND(((SUM(BE118:BE141))*I33),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ROUND((SUM(BF118:BF141)),  2)</f>
        <v>0</v>
      </c>
      <c r="G34" s="105"/>
      <c r="H34" s="105"/>
      <c r="I34" s="106">
        <v>0.23</v>
      </c>
      <c r="J34" s="104">
        <f>ROUND(((SUM(BF118:BF141))*I34),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ROUND((SUM(BG118:BG141)),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ROUND((SUM(BH118:BH141)),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ROUND((SUM(BI118:BI141)),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SO.201,202,203.15 - SKV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4676</v>
      </c>
      <c r="E97" s="122"/>
      <c r="F97" s="122"/>
      <c r="G97" s="122"/>
      <c r="H97" s="122"/>
      <c r="I97" s="122"/>
      <c r="J97" s="123">
        <f>J119</f>
        <v>0</v>
      </c>
      <c r="L97" s="120"/>
    </row>
    <row r="98" spans="1:31" s="9" customFormat="1" ht="25.15" customHeight="1">
      <c r="B98" s="120"/>
      <c r="D98" s="121" t="s">
        <v>4677</v>
      </c>
      <c r="E98" s="122"/>
      <c r="F98" s="122"/>
      <c r="G98" s="122"/>
      <c r="H98" s="122"/>
      <c r="I98" s="122"/>
      <c r="J98" s="123">
        <f>J140</f>
        <v>0</v>
      </c>
      <c r="L98" s="120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7.1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7.1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5.15" customHeight="1">
      <c r="A105" s="29"/>
      <c r="B105" s="30"/>
      <c r="C105" s="18" t="s">
        <v>232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85" t="str">
        <f>E7</f>
        <v>Výstavba priemyselnej haly pre údržbu</v>
      </c>
      <c r="F108" s="286"/>
      <c r="G108" s="286"/>
      <c r="H108" s="28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222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58" t="str">
        <f>E9</f>
        <v>SO.201,202,203.15 - SKV</v>
      </c>
      <c r="F110" s="284"/>
      <c r="G110" s="284"/>
      <c r="H110" s="28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7.1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>Priemyselný areál ZŤS, Dubnica nad Váhom</v>
      </c>
      <c r="G112" s="29"/>
      <c r="H112" s="29"/>
      <c r="I112" s="24" t="s">
        <v>21</v>
      </c>
      <c r="J112" s="55" t="str">
        <f>IF(J12="","",J12)</f>
        <v>7. 10. 2025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9" customHeight="1">
      <c r="A114" s="29"/>
      <c r="B114" s="30"/>
      <c r="C114" s="24" t="s">
        <v>23</v>
      </c>
      <c r="D114" s="29"/>
      <c r="E114" s="29"/>
      <c r="F114" s="22" t="str">
        <f>E15</f>
        <v>Slovenské elektrárne, a.s.</v>
      </c>
      <c r="G114" s="29"/>
      <c r="H114" s="29"/>
      <c r="I114" s="24" t="s">
        <v>29</v>
      </c>
      <c r="J114" s="27" t="str">
        <f>E21</f>
        <v>DELTA Group SK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4" customHeight="1">
      <c r="A115" s="29"/>
      <c r="B115" s="30"/>
      <c r="C115" s="24" t="s">
        <v>27</v>
      </c>
      <c r="D115" s="29"/>
      <c r="E115" s="29"/>
      <c r="F115" s="22" t="str">
        <f>IF(E18="","",E18)</f>
        <v>Vyplň údaj</v>
      </c>
      <c r="G115" s="29"/>
      <c r="H115" s="29"/>
      <c r="I115" s="24" t="s">
        <v>32</v>
      </c>
      <c r="J115" s="27" t="str">
        <f>E24</f>
        <v>Rosoft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8"/>
      <c r="B117" s="129"/>
      <c r="C117" s="130" t="s">
        <v>233</v>
      </c>
      <c r="D117" s="131" t="s">
        <v>60</v>
      </c>
      <c r="E117" s="131" t="s">
        <v>56</v>
      </c>
      <c r="F117" s="131" t="s">
        <v>57</v>
      </c>
      <c r="G117" s="131" t="s">
        <v>234</v>
      </c>
      <c r="H117" s="131" t="s">
        <v>235</v>
      </c>
      <c r="I117" s="131" t="s">
        <v>236</v>
      </c>
      <c r="J117" s="132" t="s">
        <v>227</v>
      </c>
      <c r="K117" s="133" t="s">
        <v>237</v>
      </c>
      <c r="L117" s="134"/>
      <c r="M117" s="62" t="s">
        <v>1</v>
      </c>
      <c r="N117" s="63" t="s">
        <v>39</v>
      </c>
      <c r="O117" s="63" t="s">
        <v>238</v>
      </c>
      <c r="P117" s="63" t="s">
        <v>239</v>
      </c>
      <c r="Q117" s="63" t="s">
        <v>240</v>
      </c>
      <c r="R117" s="63" t="s">
        <v>241</v>
      </c>
      <c r="S117" s="63" t="s">
        <v>242</v>
      </c>
      <c r="T117" s="64" t="s">
        <v>243</v>
      </c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spans="1:65" s="2" customFormat="1" ht="22.9" customHeight="1">
      <c r="A118" s="29"/>
      <c r="B118" s="30"/>
      <c r="C118" s="69" t="s">
        <v>228</v>
      </c>
      <c r="D118" s="29"/>
      <c r="E118" s="29"/>
      <c r="F118" s="29"/>
      <c r="G118" s="29"/>
      <c r="H118" s="29"/>
      <c r="I118" s="29"/>
      <c r="J118" s="135">
        <f>BK118</f>
        <v>0</v>
      </c>
      <c r="K118" s="29"/>
      <c r="L118" s="30"/>
      <c r="M118" s="65"/>
      <c r="N118" s="56"/>
      <c r="O118" s="66"/>
      <c r="P118" s="136">
        <f>P119+P140</f>
        <v>0</v>
      </c>
      <c r="Q118" s="66"/>
      <c r="R118" s="136">
        <f>R119+R140</f>
        <v>0</v>
      </c>
      <c r="S118" s="66"/>
      <c r="T118" s="137">
        <f>T119+T140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229</v>
      </c>
      <c r="BK118" s="138">
        <f>BK119+BK140</f>
        <v>0</v>
      </c>
    </row>
    <row r="119" spans="1:65" s="12" customFormat="1" ht="25.9" customHeight="1">
      <c r="B119" s="139"/>
      <c r="D119" s="140" t="s">
        <v>74</v>
      </c>
      <c r="E119" s="141" t="s">
        <v>188</v>
      </c>
      <c r="F119" s="141" t="s">
        <v>4678</v>
      </c>
      <c r="I119" s="142"/>
      <c r="J119" s="143">
        <f>BK119</f>
        <v>0</v>
      </c>
      <c r="L119" s="139"/>
      <c r="M119" s="144"/>
      <c r="N119" s="145"/>
      <c r="O119" s="145"/>
      <c r="P119" s="146">
        <f>SUM(P120:P139)</f>
        <v>0</v>
      </c>
      <c r="Q119" s="145"/>
      <c r="R119" s="146">
        <f>SUM(R120:R139)</f>
        <v>0</v>
      </c>
      <c r="S119" s="145"/>
      <c r="T119" s="147">
        <f>SUM(T120:T139)</f>
        <v>0</v>
      </c>
      <c r="AR119" s="140" t="s">
        <v>83</v>
      </c>
      <c r="AT119" s="148" t="s">
        <v>74</v>
      </c>
      <c r="AU119" s="148" t="s">
        <v>75</v>
      </c>
      <c r="AY119" s="140" t="s">
        <v>246</v>
      </c>
      <c r="BK119" s="149">
        <f>SUM(BK120:BK139)</f>
        <v>0</v>
      </c>
    </row>
    <row r="120" spans="1:65" s="2" customFormat="1" ht="49.15" customHeight="1">
      <c r="A120" s="29"/>
      <c r="B120" s="152"/>
      <c r="C120" s="172" t="s">
        <v>83</v>
      </c>
      <c r="D120" s="172" t="s">
        <v>295</v>
      </c>
      <c r="E120" s="173" t="s">
        <v>4679</v>
      </c>
      <c r="F120" s="174" t="s">
        <v>4680</v>
      </c>
      <c r="G120" s="175" t="s">
        <v>324</v>
      </c>
      <c r="H120" s="176">
        <v>11</v>
      </c>
      <c r="I120" s="177"/>
      <c r="J120" s="178">
        <f t="shared" ref="J120:J139" si="0">ROUND(I120*H120,2)</f>
        <v>0</v>
      </c>
      <c r="K120" s="179"/>
      <c r="L120" s="180"/>
      <c r="M120" s="181" t="s">
        <v>1</v>
      </c>
      <c r="N120" s="182" t="s">
        <v>41</v>
      </c>
      <c r="O120" s="58"/>
      <c r="P120" s="163">
        <f t="shared" ref="P120:P139" si="1">O120*H120</f>
        <v>0</v>
      </c>
      <c r="Q120" s="163">
        <v>0</v>
      </c>
      <c r="R120" s="163">
        <f t="shared" ref="R120:R139" si="2">Q120*H120</f>
        <v>0</v>
      </c>
      <c r="S120" s="163">
        <v>0</v>
      </c>
      <c r="T120" s="164">
        <f t="shared" ref="T120:T139" si="3">S120*H120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65" t="s">
        <v>261</v>
      </c>
      <c r="AT120" s="165" t="s">
        <v>295</v>
      </c>
      <c r="AU120" s="165" t="s">
        <v>83</v>
      </c>
      <c r="AY120" s="14" t="s">
        <v>246</v>
      </c>
      <c r="BE120" s="166">
        <f t="shared" ref="BE120:BE139" si="4">IF(N120="základná",J120,0)</f>
        <v>0</v>
      </c>
      <c r="BF120" s="166">
        <f t="shared" ref="BF120:BF139" si="5">IF(N120="znížená",J120,0)</f>
        <v>0</v>
      </c>
      <c r="BG120" s="166">
        <f t="shared" ref="BG120:BG139" si="6">IF(N120="zákl. prenesená",J120,0)</f>
        <v>0</v>
      </c>
      <c r="BH120" s="166">
        <f t="shared" ref="BH120:BH139" si="7">IF(N120="zníž. prenesená",J120,0)</f>
        <v>0</v>
      </c>
      <c r="BI120" s="166">
        <f t="shared" ref="BI120:BI139" si="8">IF(N120="nulová",J120,0)</f>
        <v>0</v>
      </c>
      <c r="BJ120" s="14" t="s">
        <v>94</v>
      </c>
      <c r="BK120" s="166">
        <f t="shared" ref="BK120:BK139" si="9">ROUND(I120*H120,2)</f>
        <v>0</v>
      </c>
      <c r="BL120" s="14" t="s">
        <v>252</v>
      </c>
      <c r="BM120" s="165" t="s">
        <v>94</v>
      </c>
    </row>
    <row r="121" spans="1:65" s="2" customFormat="1" ht="55.5" customHeight="1">
      <c r="A121" s="29"/>
      <c r="B121" s="152"/>
      <c r="C121" s="172" t="s">
        <v>94</v>
      </c>
      <c r="D121" s="172" t="s">
        <v>295</v>
      </c>
      <c r="E121" s="173" t="s">
        <v>4681</v>
      </c>
      <c r="F121" s="174" t="s">
        <v>4682</v>
      </c>
      <c r="G121" s="175" t="s">
        <v>324</v>
      </c>
      <c r="H121" s="176">
        <v>3</v>
      </c>
      <c r="I121" s="177"/>
      <c r="J121" s="178">
        <f t="shared" si="0"/>
        <v>0</v>
      </c>
      <c r="K121" s="179"/>
      <c r="L121" s="180"/>
      <c r="M121" s="181" t="s">
        <v>1</v>
      </c>
      <c r="N121" s="182" t="s">
        <v>41</v>
      </c>
      <c r="O121" s="58"/>
      <c r="P121" s="163">
        <f t="shared" si="1"/>
        <v>0</v>
      </c>
      <c r="Q121" s="163">
        <v>0</v>
      </c>
      <c r="R121" s="163">
        <f t="shared" si="2"/>
        <v>0</v>
      </c>
      <c r="S121" s="163">
        <v>0</v>
      </c>
      <c r="T121" s="164">
        <f t="shared" si="3"/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261</v>
      </c>
      <c r="AT121" s="165" t="s">
        <v>295</v>
      </c>
      <c r="AU121" s="165" t="s">
        <v>83</v>
      </c>
      <c r="AY121" s="14" t="s">
        <v>246</v>
      </c>
      <c r="BE121" s="166">
        <f t="shared" si="4"/>
        <v>0</v>
      </c>
      <c r="BF121" s="166">
        <f t="shared" si="5"/>
        <v>0</v>
      </c>
      <c r="BG121" s="166">
        <f t="shared" si="6"/>
        <v>0</v>
      </c>
      <c r="BH121" s="166">
        <f t="shared" si="7"/>
        <v>0</v>
      </c>
      <c r="BI121" s="166">
        <f t="shared" si="8"/>
        <v>0</v>
      </c>
      <c r="BJ121" s="14" t="s">
        <v>94</v>
      </c>
      <c r="BK121" s="166">
        <f t="shared" si="9"/>
        <v>0</v>
      </c>
      <c r="BL121" s="14" t="s">
        <v>252</v>
      </c>
      <c r="BM121" s="165" t="s">
        <v>252</v>
      </c>
    </row>
    <row r="122" spans="1:65" s="2" customFormat="1" ht="24.4" customHeight="1">
      <c r="A122" s="29"/>
      <c r="B122" s="152"/>
      <c r="C122" s="172" t="s">
        <v>255</v>
      </c>
      <c r="D122" s="172" t="s">
        <v>295</v>
      </c>
      <c r="E122" s="173" t="s">
        <v>4683</v>
      </c>
      <c r="F122" s="174" t="s">
        <v>4684</v>
      </c>
      <c r="G122" s="175" t="s">
        <v>324</v>
      </c>
      <c r="H122" s="176">
        <v>25</v>
      </c>
      <c r="I122" s="177"/>
      <c r="J122" s="178">
        <f t="shared" si="0"/>
        <v>0</v>
      </c>
      <c r="K122" s="179"/>
      <c r="L122" s="180"/>
      <c r="M122" s="181" t="s">
        <v>1</v>
      </c>
      <c r="N122" s="182" t="s">
        <v>41</v>
      </c>
      <c r="O122" s="58"/>
      <c r="P122" s="163">
        <f t="shared" si="1"/>
        <v>0</v>
      </c>
      <c r="Q122" s="163">
        <v>0</v>
      </c>
      <c r="R122" s="163">
        <f t="shared" si="2"/>
        <v>0</v>
      </c>
      <c r="S122" s="163">
        <v>0</v>
      </c>
      <c r="T122" s="164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261</v>
      </c>
      <c r="AT122" s="165" t="s">
        <v>295</v>
      </c>
      <c r="AU122" s="165" t="s">
        <v>83</v>
      </c>
      <c r="AY122" s="14" t="s">
        <v>246</v>
      </c>
      <c r="BE122" s="166">
        <f t="shared" si="4"/>
        <v>0</v>
      </c>
      <c r="BF122" s="166">
        <f t="shared" si="5"/>
        <v>0</v>
      </c>
      <c r="BG122" s="166">
        <f t="shared" si="6"/>
        <v>0</v>
      </c>
      <c r="BH122" s="166">
        <f t="shared" si="7"/>
        <v>0</v>
      </c>
      <c r="BI122" s="166">
        <f t="shared" si="8"/>
        <v>0</v>
      </c>
      <c r="BJ122" s="14" t="s">
        <v>94</v>
      </c>
      <c r="BK122" s="166">
        <f t="shared" si="9"/>
        <v>0</v>
      </c>
      <c r="BL122" s="14" t="s">
        <v>252</v>
      </c>
      <c r="BM122" s="165" t="s">
        <v>258</v>
      </c>
    </row>
    <row r="123" spans="1:65" s="2" customFormat="1" ht="24.4" customHeight="1">
      <c r="A123" s="29"/>
      <c r="B123" s="152"/>
      <c r="C123" s="172" t="s">
        <v>252</v>
      </c>
      <c r="D123" s="172" t="s">
        <v>295</v>
      </c>
      <c r="E123" s="173" t="s">
        <v>4685</v>
      </c>
      <c r="F123" s="174" t="s">
        <v>4686</v>
      </c>
      <c r="G123" s="175" t="s">
        <v>324</v>
      </c>
      <c r="H123" s="176">
        <v>2</v>
      </c>
      <c r="I123" s="177"/>
      <c r="J123" s="178">
        <f t="shared" si="0"/>
        <v>0</v>
      </c>
      <c r="K123" s="179"/>
      <c r="L123" s="180"/>
      <c r="M123" s="181" t="s">
        <v>1</v>
      </c>
      <c r="N123" s="182" t="s">
        <v>41</v>
      </c>
      <c r="O123" s="58"/>
      <c r="P123" s="163">
        <f t="shared" si="1"/>
        <v>0</v>
      </c>
      <c r="Q123" s="163">
        <v>0</v>
      </c>
      <c r="R123" s="163">
        <f t="shared" si="2"/>
        <v>0</v>
      </c>
      <c r="S123" s="163">
        <v>0</v>
      </c>
      <c r="T123" s="164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5" t="s">
        <v>261</v>
      </c>
      <c r="AT123" s="165" t="s">
        <v>295</v>
      </c>
      <c r="AU123" s="165" t="s">
        <v>83</v>
      </c>
      <c r="AY123" s="14" t="s">
        <v>246</v>
      </c>
      <c r="BE123" s="166">
        <f t="shared" si="4"/>
        <v>0</v>
      </c>
      <c r="BF123" s="166">
        <f t="shared" si="5"/>
        <v>0</v>
      </c>
      <c r="BG123" s="166">
        <f t="shared" si="6"/>
        <v>0</v>
      </c>
      <c r="BH123" s="166">
        <f t="shared" si="7"/>
        <v>0</v>
      </c>
      <c r="BI123" s="166">
        <f t="shared" si="8"/>
        <v>0</v>
      </c>
      <c r="BJ123" s="14" t="s">
        <v>94</v>
      </c>
      <c r="BK123" s="166">
        <f t="shared" si="9"/>
        <v>0</v>
      </c>
      <c r="BL123" s="14" t="s">
        <v>252</v>
      </c>
      <c r="BM123" s="165" t="s">
        <v>261</v>
      </c>
    </row>
    <row r="124" spans="1:65" s="2" customFormat="1" ht="33" customHeight="1">
      <c r="A124" s="29"/>
      <c r="B124" s="152"/>
      <c r="C124" s="172" t="s">
        <v>262</v>
      </c>
      <c r="D124" s="172" t="s">
        <v>295</v>
      </c>
      <c r="E124" s="173" t="s">
        <v>4687</v>
      </c>
      <c r="F124" s="174" t="s">
        <v>4688</v>
      </c>
      <c r="G124" s="175" t="s">
        <v>324</v>
      </c>
      <c r="H124" s="176">
        <v>2</v>
      </c>
      <c r="I124" s="177"/>
      <c r="J124" s="178">
        <f t="shared" si="0"/>
        <v>0</v>
      </c>
      <c r="K124" s="179"/>
      <c r="L124" s="180"/>
      <c r="M124" s="181" t="s">
        <v>1</v>
      </c>
      <c r="N124" s="182" t="s">
        <v>41</v>
      </c>
      <c r="O124" s="58"/>
      <c r="P124" s="163">
        <f t="shared" si="1"/>
        <v>0</v>
      </c>
      <c r="Q124" s="163">
        <v>0</v>
      </c>
      <c r="R124" s="163">
        <f t="shared" si="2"/>
        <v>0</v>
      </c>
      <c r="S124" s="163">
        <v>0</v>
      </c>
      <c r="T124" s="164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261</v>
      </c>
      <c r="AT124" s="165" t="s">
        <v>295</v>
      </c>
      <c r="AU124" s="165" t="s">
        <v>83</v>
      </c>
      <c r="AY124" s="14" t="s">
        <v>246</v>
      </c>
      <c r="BE124" s="166">
        <f t="shared" si="4"/>
        <v>0</v>
      </c>
      <c r="BF124" s="166">
        <f t="shared" si="5"/>
        <v>0</v>
      </c>
      <c r="BG124" s="166">
        <f t="shared" si="6"/>
        <v>0</v>
      </c>
      <c r="BH124" s="166">
        <f t="shared" si="7"/>
        <v>0</v>
      </c>
      <c r="BI124" s="166">
        <f t="shared" si="8"/>
        <v>0</v>
      </c>
      <c r="BJ124" s="14" t="s">
        <v>94</v>
      </c>
      <c r="BK124" s="166">
        <f t="shared" si="9"/>
        <v>0</v>
      </c>
      <c r="BL124" s="14" t="s">
        <v>252</v>
      </c>
      <c r="BM124" s="165" t="s">
        <v>265</v>
      </c>
    </row>
    <row r="125" spans="1:65" s="2" customFormat="1" ht="24.4" customHeight="1">
      <c r="A125" s="29"/>
      <c r="B125" s="152"/>
      <c r="C125" s="172" t="s">
        <v>258</v>
      </c>
      <c r="D125" s="172" t="s">
        <v>295</v>
      </c>
      <c r="E125" s="173" t="s">
        <v>4689</v>
      </c>
      <c r="F125" s="174" t="s">
        <v>4690</v>
      </c>
      <c r="G125" s="175" t="s">
        <v>324</v>
      </c>
      <c r="H125" s="176">
        <v>1</v>
      </c>
      <c r="I125" s="177"/>
      <c r="J125" s="178">
        <f t="shared" si="0"/>
        <v>0</v>
      </c>
      <c r="K125" s="179"/>
      <c r="L125" s="180"/>
      <c r="M125" s="181" t="s">
        <v>1</v>
      </c>
      <c r="N125" s="182" t="s">
        <v>41</v>
      </c>
      <c r="O125" s="58"/>
      <c r="P125" s="163">
        <f t="shared" si="1"/>
        <v>0</v>
      </c>
      <c r="Q125" s="163">
        <v>0</v>
      </c>
      <c r="R125" s="163">
        <f t="shared" si="2"/>
        <v>0</v>
      </c>
      <c r="S125" s="163">
        <v>0</v>
      </c>
      <c r="T125" s="16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261</v>
      </c>
      <c r="AT125" s="165" t="s">
        <v>295</v>
      </c>
      <c r="AU125" s="165" t="s">
        <v>83</v>
      </c>
      <c r="AY125" s="14" t="s">
        <v>246</v>
      </c>
      <c r="BE125" s="166">
        <f t="shared" si="4"/>
        <v>0</v>
      </c>
      <c r="BF125" s="166">
        <f t="shared" si="5"/>
        <v>0</v>
      </c>
      <c r="BG125" s="166">
        <f t="shared" si="6"/>
        <v>0</v>
      </c>
      <c r="BH125" s="166">
        <f t="shared" si="7"/>
        <v>0</v>
      </c>
      <c r="BI125" s="166">
        <f t="shared" si="8"/>
        <v>0</v>
      </c>
      <c r="BJ125" s="14" t="s">
        <v>94</v>
      </c>
      <c r="BK125" s="166">
        <f t="shared" si="9"/>
        <v>0</v>
      </c>
      <c r="BL125" s="14" t="s">
        <v>252</v>
      </c>
      <c r="BM125" s="165" t="s">
        <v>268</v>
      </c>
    </row>
    <row r="126" spans="1:65" s="2" customFormat="1" ht="24.4" customHeight="1">
      <c r="A126" s="29"/>
      <c r="B126" s="152"/>
      <c r="C126" s="172" t="s">
        <v>269</v>
      </c>
      <c r="D126" s="172" t="s">
        <v>295</v>
      </c>
      <c r="E126" s="173" t="s">
        <v>4691</v>
      </c>
      <c r="F126" s="174" t="s">
        <v>4692</v>
      </c>
      <c r="G126" s="175" t="s">
        <v>324</v>
      </c>
      <c r="H126" s="176">
        <v>4</v>
      </c>
      <c r="I126" s="177"/>
      <c r="J126" s="178">
        <f t="shared" si="0"/>
        <v>0</v>
      </c>
      <c r="K126" s="179"/>
      <c r="L126" s="180"/>
      <c r="M126" s="181" t="s">
        <v>1</v>
      </c>
      <c r="N126" s="182" t="s">
        <v>41</v>
      </c>
      <c r="O126" s="58"/>
      <c r="P126" s="163">
        <f t="shared" si="1"/>
        <v>0</v>
      </c>
      <c r="Q126" s="163">
        <v>0</v>
      </c>
      <c r="R126" s="163">
        <f t="shared" si="2"/>
        <v>0</v>
      </c>
      <c r="S126" s="163">
        <v>0</v>
      </c>
      <c r="T126" s="16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261</v>
      </c>
      <c r="AT126" s="165" t="s">
        <v>295</v>
      </c>
      <c r="AU126" s="165" t="s">
        <v>83</v>
      </c>
      <c r="AY126" s="14" t="s">
        <v>246</v>
      </c>
      <c r="BE126" s="166">
        <f t="shared" si="4"/>
        <v>0</v>
      </c>
      <c r="BF126" s="166">
        <f t="shared" si="5"/>
        <v>0</v>
      </c>
      <c r="BG126" s="166">
        <f t="shared" si="6"/>
        <v>0</v>
      </c>
      <c r="BH126" s="166">
        <f t="shared" si="7"/>
        <v>0</v>
      </c>
      <c r="BI126" s="166">
        <f t="shared" si="8"/>
        <v>0</v>
      </c>
      <c r="BJ126" s="14" t="s">
        <v>94</v>
      </c>
      <c r="BK126" s="166">
        <f t="shared" si="9"/>
        <v>0</v>
      </c>
      <c r="BL126" s="14" t="s">
        <v>252</v>
      </c>
      <c r="BM126" s="165" t="s">
        <v>272</v>
      </c>
    </row>
    <row r="127" spans="1:65" s="2" customFormat="1" ht="21.75" customHeight="1">
      <c r="A127" s="29"/>
      <c r="B127" s="152"/>
      <c r="C127" s="172" t="s">
        <v>261</v>
      </c>
      <c r="D127" s="172" t="s">
        <v>295</v>
      </c>
      <c r="E127" s="173" t="s">
        <v>4693</v>
      </c>
      <c r="F127" s="174" t="s">
        <v>4694</v>
      </c>
      <c r="G127" s="175" t="s">
        <v>324</v>
      </c>
      <c r="H127" s="176">
        <v>2</v>
      </c>
      <c r="I127" s="177"/>
      <c r="J127" s="178">
        <f t="shared" si="0"/>
        <v>0</v>
      </c>
      <c r="K127" s="179"/>
      <c r="L127" s="180"/>
      <c r="M127" s="181" t="s">
        <v>1</v>
      </c>
      <c r="N127" s="18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261</v>
      </c>
      <c r="AT127" s="165" t="s">
        <v>295</v>
      </c>
      <c r="AU127" s="165" t="s">
        <v>83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275</v>
      </c>
    </row>
    <row r="128" spans="1:65" s="2" customFormat="1" ht="16.5" customHeight="1">
      <c r="A128" s="29"/>
      <c r="B128" s="152"/>
      <c r="C128" s="172" t="s">
        <v>276</v>
      </c>
      <c r="D128" s="172" t="s">
        <v>295</v>
      </c>
      <c r="E128" s="173" t="s">
        <v>4695</v>
      </c>
      <c r="F128" s="174" t="s">
        <v>4696</v>
      </c>
      <c r="G128" s="175" t="s">
        <v>324</v>
      </c>
      <c r="H128" s="176">
        <v>1</v>
      </c>
      <c r="I128" s="177"/>
      <c r="J128" s="178">
        <f t="shared" si="0"/>
        <v>0</v>
      </c>
      <c r="K128" s="179"/>
      <c r="L128" s="180"/>
      <c r="M128" s="181" t="s">
        <v>1</v>
      </c>
      <c r="N128" s="18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261</v>
      </c>
      <c r="AT128" s="165" t="s">
        <v>295</v>
      </c>
      <c r="AU128" s="165" t="s">
        <v>83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280</v>
      </c>
    </row>
    <row r="129" spans="1:65" s="2" customFormat="1" ht="37.9" customHeight="1">
      <c r="A129" s="29"/>
      <c r="B129" s="152"/>
      <c r="C129" s="172" t="s">
        <v>265</v>
      </c>
      <c r="D129" s="172" t="s">
        <v>295</v>
      </c>
      <c r="E129" s="173" t="s">
        <v>4697</v>
      </c>
      <c r="F129" s="174" t="s">
        <v>4698</v>
      </c>
      <c r="G129" s="175" t="s">
        <v>324</v>
      </c>
      <c r="H129" s="176">
        <v>1</v>
      </c>
      <c r="I129" s="177"/>
      <c r="J129" s="178">
        <f t="shared" si="0"/>
        <v>0</v>
      </c>
      <c r="K129" s="179"/>
      <c r="L129" s="180"/>
      <c r="M129" s="181" t="s">
        <v>1</v>
      </c>
      <c r="N129" s="18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261</v>
      </c>
      <c r="AT129" s="165" t="s">
        <v>295</v>
      </c>
      <c r="AU129" s="165" t="s">
        <v>83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283</v>
      </c>
    </row>
    <row r="130" spans="1:65" s="2" customFormat="1" ht="37.9" customHeight="1">
      <c r="A130" s="29"/>
      <c r="B130" s="152"/>
      <c r="C130" s="172" t="s">
        <v>310</v>
      </c>
      <c r="D130" s="172" t="s">
        <v>295</v>
      </c>
      <c r="E130" s="173" t="s">
        <v>4699</v>
      </c>
      <c r="F130" s="174" t="s">
        <v>4700</v>
      </c>
      <c r="G130" s="175" t="s">
        <v>324</v>
      </c>
      <c r="H130" s="176">
        <v>0</v>
      </c>
      <c r="I130" s="177"/>
      <c r="J130" s="178">
        <f t="shared" si="0"/>
        <v>0</v>
      </c>
      <c r="K130" s="179"/>
      <c r="L130" s="180"/>
      <c r="M130" s="181" t="s">
        <v>1</v>
      </c>
      <c r="N130" s="18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261</v>
      </c>
      <c r="AT130" s="165" t="s">
        <v>295</v>
      </c>
      <c r="AU130" s="165" t="s">
        <v>83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313</v>
      </c>
    </row>
    <row r="131" spans="1:65" s="2" customFormat="1" ht="37.9" customHeight="1">
      <c r="A131" s="29"/>
      <c r="B131" s="152"/>
      <c r="C131" s="172" t="s">
        <v>268</v>
      </c>
      <c r="D131" s="172" t="s">
        <v>295</v>
      </c>
      <c r="E131" s="173" t="s">
        <v>4701</v>
      </c>
      <c r="F131" s="174" t="s">
        <v>4702</v>
      </c>
      <c r="G131" s="175" t="s">
        <v>324</v>
      </c>
      <c r="H131" s="176">
        <v>8</v>
      </c>
      <c r="I131" s="177"/>
      <c r="J131" s="178">
        <f t="shared" si="0"/>
        <v>0</v>
      </c>
      <c r="K131" s="179"/>
      <c r="L131" s="180"/>
      <c r="M131" s="181" t="s">
        <v>1</v>
      </c>
      <c r="N131" s="18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261</v>
      </c>
      <c r="AT131" s="165" t="s">
        <v>295</v>
      </c>
      <c r="AU131" s="165" t="s">
        <v>83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317</v>
      </c>
    </row>
    <row r="132" spans="1:65" s="2" customFormat="1" ht="16.5" customHeight="1">
      <c r="A132" s="29"/>
      <c r="B132" s="152"/>
      <c r="C132" s="172" t="s">
        <v>318</v>
      </c>
      <c r="D132" s="172" t="s">
        <v>295</v>
      </c>
      <c r="E132" s="173" t="s">
        <v>4703</v>
      </c>
      <c r="F132" s="174" t="s">
        <v>4704</v>
      </c>
      <c r="G132" s="175" t="s">
        <v>324</v>
      </c>
      <c r="H132" s="176">
        <v>9</v>
      </c>
      <c r="I132" s="177"/>
      <c r="J132" s="178">
        <f t="shared" si="0"/>
        <v>0</v>
      </c>
      <c r="K132" s="179"/>
      <c r="L132" s="180"/>
      <c r="M132" s="181" t="s">
        <v>1</v>
      </c>
      <c r="N132" s="18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261</v>
      </c>
      <c r="AT132" s="165" t="s">
        <v>295</v>
      </c>
      <c r="AU132" s="165" t="s">
        <v>83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321</v>
      </c>
    </row>
    <row r="133" spans="1:65" s="2" customFormat="1" ht="24.4" customHeight="1">
      <c r="A133" s="29"/>
      <c r="B133" s="152"/>
      <c r="C133" s="172" t="s">
        <v>272</v>
      </c>
      <c r="D133" s="172" t="s">
        <v>295</v>
      </c>
      <c r="E133" s="173" t="s">
        <v>4705</v>
      </c>
      <c r="F133" s="174" t="s">
        <v>4706</v>
      </c>
      <c r="G133" s="175" t="s">
        <v>324</v>
      </c>
      <c r="H133" s="176">
        <v>9</v>
      </c>
      <c r="I133" s="177"/>
      <c r="J133" s="178">
        <f t="shared" si="0"/>
        <v>0</v>
      </c>
      <c r="K133" s="179"/>
      <c r="L133" s="180"/>
      <c r="M133" s="181" t="s">
        <v>1</v>
      </c>
      <c r="N133" s="18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261</v>
      </c>
      <c r="AT133" s="165" t="s">
        <v>295</v>
      </c>
      <c r="AU133" s="165" t="s">
        <v>83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325</v>
      </c>
    </row>
    <row r="134" spans="1:65" s="2" customFormat="1" ht="16.5" customHeight="1">
      <c r="A134" s="29"/>
      <c r="B134" s="152"/>
      <c r="C134" s="172" t="s">
        <v>326</v>
      </c>
      <c r="D134" s="172" t="s">
        <v>295</v>
      </c>
      <c r="E134" s="173" t="s">
        <v>4707</v>
      </c>
      <c r="F134" s="174" t="s">
        <v>4708</v>
      </c>
      <c r="G134" s="175" t="s">
        <v>324</v>
      </c>
      <c r="H134" s="176">
        <v>9</v>
      </c>
      <c r="I134" s="177"/>
      <c r="J134" s="178">
        <f t="shared" si="0"/>
        <v>0</v>
      </c>
      <c r="K134" s="179"/>
      <c r="L134" s="180"/>
      <c r="M134" s="181" t="s">
        <v>1</v>
      </c>
      <c r="N134" s="18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261</v>
      </c>
      <c r="AT134" s="165" t="s">
        <v>295</v>
      </c>
      <c r="AU134" s="165" t="s">
        <v>83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329</v>
      </c>
    </row>
    <row r="135" spans="1:65" s="2" customFormat="1" ht="24.4" customHeight="1">
      <c r="A135" s="29"/>
      <c r="B135" s="152"/>
      <c r="C135" s="172" t="s">
        <v>275</v>
      </c>
      <c r="D135" s="172" t="s">
        <v>295</v>
      </c>
      <c r="E135" s="173" t="s">
        <v>4709</v>
      </c>
      <c r="F135" s="174" t="s">
        <v>4710</v>
      </c>
      <c r="G135" s="175" t="s">
        <v>324</v>
      </c>
      <c r="H135" s="176">
        <v>9</v>
      </c>
      <c r="I135" s="177"/>
      <c r="J135" s="178">
        <f t="shared" si="0"/>
        <v>0</v>
      </c>
      <c r="K135" s="179"/>
      <c r="L135" s="180"/>
      <c r="M135" s="181" t="s">
        <v>1</v>
      </c>
      <c r="N135" s="18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261</v>
      </c>
      <c r="AT135" s="165" t="s">
        <v>295</v>
      </c>
      <c r="AU135" s="165" t="s">
        <v>83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332</v>
      </c>
    </row>
    <row r="136" spans="1:65" s="2" customFormat="1" ht="24.4" customHeight="1">
      <c r="A136" s="29"/>
      <c r="B136" s="152"/>
      <c r="C136" s="172" t="s">
        <v>333</v>
      </c>
      <c r="D136" s="172" t="s">
        <v>295</v>
      </c>
      <c r="E136" s="173" t="s">
        <v>4711</v>
      </c>
      <c r="F136" s="174" t="s">
        <v>4712</v>
      </c>
      <c r="G136" s="175" t="s">
        <v>324</v>
      </c>
      <c r="H136" s="176">
        <v>1</v>
      </c>
      <c r="I136" s="177"/>
      <c r="J136" s="178">
        <f t="shared" si="0"/>
        <v>0</v>
      </c>
      <c r="K136" s="179"/>
      <c r="L136" s="180"/>
      <c r="M136" s="181" t="s">
        <v>1</v>
      </c>
      <c r="N136" s="18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261</v>
      </c>
      <c r="AT136" s="165" t="s">
        <v>295</v>
      </c>
      <c r="AU136" s="165" t="s">
        <v>83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336</v>
      </c>
    </row>
    <row r="137" spans="1:65" s="2" customFormat="1" ht="24.4" customHeight="1">
      <c r="A137" s="29"/>
      <c r="B137" s="152"/>
      <c r="C137" s="172" t="s">
        <v>280</v>
      </c>
      <c r="D137" s="172" t="s">
        <v>295</v>
      </c>
      <c r="E137" s="173" t="s">
        <v>4713</v>
      </c>
      <c r="F137" s="174" t="s">
        <v>4714</v>
      </c>
      <c r="G137" s="175" t="s">
        <v>324</v>
      </c>
      <c r="H137" s="176">
        <v>2</v>
      </c>
      <c r="I137" s="177"/>
      <c r="J137" s="178">
        <f t="shared" si="0"/>
        <v>0</v>
      </c>
      <c r="K137" s="179"/>
      <c r="L137" s="180"/>
      <c r="M137" s="181" t="s">
        <v>1</v>
      </c>
      <c r="N137" s="18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261</v>
      </c>
      <c r="AT137" s="165" t="s">
        <v>295</v>
      </c>
      <c r="AU137" s="165" t="s">
        <v>83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340</v>
      </c>
    </row>
    <row r="138" spans="1:65" s="2" customFormat="1" ht="24.4" customHeight="1">
      <c r="A138" s="29"/>
      <c r="B138" s="152"/>
      <c r="C138" s="172" t="s">
        <v>341</v>
      </c>
      <c r="D138" s="172" t="s">
        <v>295</v>
      </c>
      <c r="E138" s="173" t="s">
        <v>4715</v>
      </c>
      <c r="F138" s="174" t="s">
        <v>4716</v>
      </c>
      <c r="G138" s="175" t="s">
        <v>324</v>
      </c>
      <c r="H138" s="176">
        <v>11</v>
      </c>
      <c r="I138" s="177"/>
      <c r="J138" s="178">
        <f t="shared" si="0"/>
        <v>0</v>
      </c>
      <c r="K138" s="179"/>
      <c r="L138" s="180"/>
      <c r="M138" s="181" t="s">
        <v>1</v>
      </c>
      <c r="N138" s="18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83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344</v>
      </c>
    </row>
    <row r="139" spans="1:65" s="2" customFormat="1" ht="24.4" customHeight="1">
      <c r="A139" s="29"/>
      <c r="B139" s="152"/>
      <c r="C139" s="172" t="s">
        <v>283</v>
      </c>
      <c r="D139" s="172" t="s">
        <v>295</v>
      </c>
      <c r="E139" s="173" t="s">
        <v>4717</v>
      </c>
      <c r="F139" s="174" t="s">
        <v>4718</v>
      </c>
      <c r="G139" s="175" t="s">
        <v>324</v>
      </c>
      <c r="H139" s="176">
        <v>1</v>
      </c>
      <c r="I139" s="177"/>
      <c r="J139" s="178">
        <f t="shared" si="0"/>
        <v>0</v>
      </c>
      <c r="K139" s="179"/>
      <c r="L139" s="180"/>
      <c r="M139" s="181" t="s">
        <v>1</v>
      </c>
      <c r="N139" s="18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261</v>
      </c>
      <c r="AT139" s="165" t="s">
        <v>295</v>
      </c>
      <c r="AU139" s="165" t="s">
        <v>83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347</v>
      </c>
    </row>
    <row r="140" spans="1:65" s="12" customFormat="1" ht="25.9" customHeight="1">
      <c r="B140" s="139"/>
      <c r="D140" s="140" t="s">
        <v>74</v>
      </c>
      <c r="E140" s="141" t="s">
        <v>4719</v>
      </c>
      <c r="F140" s="141" t="s">
        <v>2930</v>
      </c>
      <c r="I140" s="142"/>
      <c r="J140" s="143">
        <f>BK140</f>
        <v>0</v>
      </c>
      <c r="L140" s="139"/>
      <c r="M140" s="144"/>
      <c r="N140" s="145"/>
      <c r="O140" s="145"/>
      <c r="P140" s="146">
        <f>P141</f>
        <v>0</v>
      </c>
      <c r="Q140" s="145"/>
      <c r="R140" s="146">
        <f>R141</f>
        <v>0</v>
      </c>
      <c r="S140" s="145"/>
      <c r="T140" s="147">
        <f>T141</f>
        <v>0</v>
      </c>
      <c r="AR140" s="140" t="s">
        <v>83</v>
      </c>
      <c r="AT140" s="148" t="s">
        <v>74</v>
      </c>
      <c r="AU140" s="148" t="s">
        <v>75</v>
      </c>
      <c r="AY140" s="140" t="s">
        <v>246</v>
      </c>
      <c r="BK140" s="149">
        <f>BK141</f>
        <v>0</v>
      </c>
    </row>
    <row r="141" spans="1:65" s="2" customFormat="1" ht="16.5" customHeight="1">
      <c r="A141" s="29"/>
      <c r="B141" s="152"/>
      <c r="C141" s="153" t="s">
        <v>7</v>
      </c>
      <c r="D141" s="153" t="s">
        <v>248</v>
      </c>
      <c r="E141" s="154" t="s">
        <v>4720</v>
      </c>
      <c r="F141" s="155" t="s">
        <v>4721</v>
      </c>
      <c r="G141" s="156" t="s">
        <v>2937</v>
      </c>
      <c r="H141" s="157">
        <v>1</v>
      </c>
      <c r="I141" s="158"/>
      <c r="J141" s="159">
        <f>ROUND(I141*H141,2)</f>
        <v>0</v>
      </c>
      <c r="K141" s="160"/>
      <c r="L141" s="30"/>
      <c r="M141" s="167" t="s">
        <v>1</v>
      </c>
      <c r="N141" s="168" t="s">
        <v>41</v>
      </c>
      <c r="O141" s="169"/>
      <c r="P141" s="170">
        <f>O141*H141</f>
        <v>0</v>
      </c>
      <c r="Q141" s="170">
        <v>0</v>
      </c>
      <c r="R141" s="170">
        <f>Q141*H141</f>
        <v>0</v>
      </c>
      <c r="S141" s="170">
        <v>0</v>
      </c>
      <c r="T141" s="171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83</v>
      </c>
      <c r="AY141" s="14" t="s">
        <v>246</v>
      </c>
      <c r="BE141" s="166">
        <f>IF(N141="základná",J141,0)</f>
        <v>0</v>
      </c>
      <c r="BF141" s="166">
        <f>IF(N141="znížená",J141,0)</f>
        <v>0</v>
      </c>
      <c r="BG141" s="166">
        <f>IF(N141="zákl. prenesená",J141,0)</f>
        <v>0</v>
      </c>
      <c r="BH141" s="166">
        <f>IF(N141="zníž. prenesená",J141,0)</f>
        <v>0</v>
      </c>
      <c r="BI141" s="166">
        <f>IF(N141="nulová",J141,0)</f>
        <v>0</v>
      </c>
      <c r="BJ141" s="14" t="s">
        <v>94</v>
      </c>
      <c r="BK141" s="166">
        <f>ROUND(I141*H141,2)</f>
        <v>0</v>
      </c>
      <c r="BL141" s="14" t="s">
        <v>252</v>
      </c>
      <c r="BM141" s="165" t="s">
        <v>4722</v>
      </c>
    </row>
    <row r="142" spans="1:65" s="2" customFormat="1" ht="7.15" customHeight="1">
      <c r="A142" s="29"/>
      <c r="B142" s="47"/>
      <c r="C142" s="48"/>
      <c r="D142" s="48"/>
      <c r="E142" s="48"/>
      <c r="F142" s="48"/>
      <c r="G142" s="48"/>
      <c r="H142" s="48"/>
      <c r="I142" s="48"/>
      <c r="J142" s="48"/>
      <c r="K142" s="48"/>
      <c r="L142" s="30"/>
      <c r="M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</sheetData>
  <autoFilter ref="C117:K141" xr:uid="{00000000-0009-0000-0000-000020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BM13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192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4723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ROUND((SUM(BE118:BE130)),  2)</f>
        <v>0</v>
      </c>
      <c r="G33" s="105"/>
      <c r="H33" s="105"/>
      <c r="I33" s="106">
        <v>0.23</v>
      </c>
      <c r="J33" s="104">
        <f>ROUND(((SUM(BE118:BE130))*I33),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ROUND((SUM(BF118:BF130)),  2)</f>
        <v>0</v>
      </c>
      <c r="G34" s="105"/>
      <c r="H34" s="105"/>
      <c r="I34" s="106">
        <v>0.23</v>
      </c>
      <c r="J34" s="104">
        <f>ROUND(((SUM(BF118:BF130))*I34),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ROUND((SUM(BG118:BG130)),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ROUND((SUM(BH118:BH130)),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ROUND((SUM(BI118:BI130)),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SO.201,202,203.16 - PTV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4724</v>
      </c>
      <c r="E97" s="122"/>
      <c r="F97" s="122"/>
      <c r="G97" s="122"/>
      <c r="H97" s="122"/>
      <c r="I97" s="122"/>
      <c r="J97" s="123">
        <f>J119</f>
        <v>0</v>
      </c>
      <c r="L97" s="120"/>
    </row>
    <row r="98" spans="1:31" s="9" customFormat="1" ht="25.15" customHeight="1">
      <c r="B98" s="120"/>
      <c r="D98" s="121" t="s">
        <v>4725</v>
      </c>
      <c r="E98" s="122"/>
      <c r="F98" s="122"/>
      <c r="G98" s="122"/>
      <c r="H98" s="122"/>
      <c r="I98" s="122"/>
      <c r="J98" s="123">
        <f>J129</f>
        <v>0</v>
      </c>
      <c r="L98" s="120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7.1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7.1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5.15" customHeight="1">
      <c r="A105" s="29"/>
      <c r="B105" s="30"/>
      <c r="C105" s="18" t="s">
        <v>232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85" t="str">
        <f>E7</f>
        <v>Výstavba priemyselnej haly pre údržbu</v>
      </c>
      <c r="F108" s="286"/>
      <c r="G108" s="286"/>
      <c r="H108" s="28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222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58" t="str">
        <f>E9</f>
        <v>SO.201,202,203.16 - PTV</v>
      </c>
      <c r="F110" s="284"/>
      <c r="G110" s="284"/>
      <c r="H110" s="28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7.1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>Priemyselný areál ZŤS, Dubnica nad Váhom</v>
      </c>
      <c r="G112" s="29"/>
      <c r="H112" s="29"/>
      <c r="I112" s="24" t="s">
        <v>21</v>
      </c>
      <c r="J112" s="55" t="str">
        <f>IF(J12="","",J12)</f>
        <v>7. 10. 2025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9" customHeight="1">
      <c r="A114" s="29"/>
      <c r="B114" s="30"/>
      <c r="C114" s="24" t="s">
        <v>23</v>
      </c>
      <c r="D114" s="29"/>
      <c r="E114" s="29"/>
      <c r="F114" s="22" t="str">
        <f>E15</f>
        <v>Slovenské elektrárne, a.s.</v>
      </c>
      <c r="G114" s="29"/>
      <c r="H114" s="29"/>
      <c r="I114" s="24" t="s">
        <v>29</v>
      </c>
      <c r="J114" s="27" t="str">
        <f>E21</f>
        <v>DELTA Group SK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4" customHeight="1">
      <c r="A115" s="29"/>
      <c r="B115" s="30"/>
      <c r="C115" s="24" t="s">
        <v>27</v>
      </c>
      <c r="D115" s="29"/>
      <c r="E115" s="29"/>
      <c r="F115" s="22" t="str">
        <f>IF(E18="","",E18)</f>
        <v>Vyplň údaj</v>
      </c>
      <c r="G115" s="29"/>
      <c r="H115" s="29"/>
      <c r="I115" s="24" t="s">
        <v>32</v>
      </c>
      <c r="J115" s="27" t="str">
        <f>E24</f>
        <v>Rosoft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8"/>
      <c r="B117" s="129"/>
      <c r="C117" s="130" t="s">
        <v>233</v>
      </c>
      <c r="D117" s="131" t="s">
        <v>60</v>
      </c>
      <c r="E117" s="131" t="s">
        <v>56</v>
      </c>
      <c r="F117" s="131" t="s">
        <v>57</v>
      </c>
      <c r="G117" s="131" t="s">
        <v>234</v>
      </c>
      <c r="H117" s="131" t="s">
        <v>235</v>
      </c>
      <c r="I117" s="131" t="s">
        <v>236</v>
      </c>
      <c r="J117" s="132" t="s">
        <v>227</v>
      </c>
      <c r="K117" s="133" t="s">
        <v>237</v>
      </c>
      <c r="L117" s="134"/>
      <c r="M117" s="62" t="s">
        <v>1</v>
      </c>
      <c r="N117" s="63" t="s">
        <v>39</v>
      </c>
      <c r="O117" s="63" t="s">
        <v>238</v>
      </c>
      <c r="P117" s="63" t="s">
        <v>239</v>
      </c>
      <c r="Q117" s="63" t="s">
        <v>240</v>
      </c>
      <c r="R117" s="63" t="s">
        <v>241</v>
      </c>
      <c r="S117" s="63" t="s">
        <v>242</v>
      </c>
      <c r="T117" s="64" t="s">
        <v>243</v>
      </c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spans="1:65" s="2" customFormat="1" ht="22.9" customHeight="1">
      <c r="A118" s="29"/>
      <c r="B118" s="30"/>
      <c r="C118" s="69" t="s">
        <v>228</v>
      </c>
      <c r="D118" s="29"/>
      <c r="E118" s="29"/>
      <c r="F118" s="29"/>
      <c r="G118" s="29"/>
      <c r="H118" s="29"/>
      <c r="I118" s="29"/>
      <c r="J118" s="135">
        <f>BK118</f>
        <v>0</v>
      </c>
      <c r="K118" s="29"/>
      <c r="L118" s="30"/>
      <c r="M118" s="65"/>
      <c r="N118" s="56"/>
      <c r="O118" s="66"/>
      <c r="P118" s="136">
        <f>P119+P129</f>
        <v>0</v>
      </c>
      <c r="Q118" s="66"/>
      <c r="R118" s="136">
        <f>R119+R129</f>
        <v>0</v>
      </c>
      <c r="S118" s="66"/>
      <c r="T118" s="137">
        <f>T119+T129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229</v>
      </c>
      <c r="BK118" s="138">
        <f>BK119+BK129</f>
        <v>0</v>
      </c>
    </row>
    <row r="119" spans="1:65" s="12" customFormat="1" ht="25.9" customHeight="1">
      <c r="B119" s="139"/>
      <c r="D119" s="140" t="s">
        <v>74</v>
      </c>
      <c r="E119" s="141" t="s">
        <v>191</v>
      </c>
      <c r="F119" s="141" t="s">
        <v>4678</v>
      </c>
      <c r="I119" s="142"/>
      <c r="J119" s="143">
        <f>BK119</f>
        <v>0</v>
      </c>
      <c r="L119" s="139"/>
      <c r="M119" s="144"/>
      <c r="N119" s="145"/>
      <c r="O119" s="145"/>
      <c r="P119" s="146">
        <f>SUM(P120:P128)</f>
        <v>0</v>
      </c>
      <c r="Q119" s="145"/>
      <c r="R119" s="146">
        <f>SUM(R120:R128)</f>
        <v>0</v>
      </c>
      <c r="S119" s="145"/>
      <c r="T119" s="147">
        <f>SUM(T120:T128)</f>
        <v>0</v>
      </c>
      <c r="AR119" s="140" t="s">
        <v>83</v>
      </c>
      <c r="AT119" s="148" t="s">
        <v>74</v>
      </c>
      <c r="AU119" s="148" t="s">
        <v>75</v>
      </c>
      <c r="AY119" s="140" t="s">
        <v>246</v>
      </c>
      <c r="BK119" s="149">
        <f>SUM(BK120:BK128)</f>
        <v>0</v>
      </c>
    </row>
    <row r="120" spans="1:65" s="2" customFormat="1" ht="21.75" customHeight="1">
      <c r="A120" s="29"/>
      <c r="B120" s="152"/>
      <c r="C120" s="172" t="s">
        <v>83</v>
      </c>
      <c r="D120" s="172" t="s">
        <v>295</v>
      </c>
      <c r="E120" s="173" t="s">
        <v>4726</v>
      </c>
      <c r="F120" s="174" t="s">
        <v>4727</v>
      </c>
      <c r="G120" s="175" t="s">
        <v>324</v>
      </c>
      <c r="H120" s="176">
        <v>12</v>
      </c>
      <c r="I120" s="177"/>
      <c r="J120" s="178">
        <f t="shared" ref="J120:J128" si="0">ROUND(I120*H120,2)</f>
        <v>0</v>
      </c>
      <c r="K120" s="179"/>
      <c r="L120" s="180"/>
      <c r="M120" s="181" t="s">
        <v>1</v>
      </c>
      <c r="N120" s="182" t="s">
        <v>41</v>
      </c>
      <c r="O120" s="58"/>
      <c r="P120" s="163">
        <f t="shared" ref="P120:P128" si="1">O120*H120</f>
        <v>0</v>
      </c>
      <c r="Q120" s="163">
        <v>0</v>
      </c>
      <c r="R120" s="163">
        <f t="shared" ref="R120:R128" si="2">Q120*H120</f>
        <v>0</v>
      </c>
      <c r="S120" s="163">
        <v>0</v>
      </c>
      <c r="T120" s="164">
        <f t="shared" ref="T120:T128" si="3">S120*H120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65" t="s">
        <v>261</v>
      </c>
      <c r="AT120" s="165" t="s">
        <v>295</v>
      </c>
      <c r="AU120" s="165" t="s">
        <v>83</v>
      </c>
      <c r="AY120" s="14" t="s">
        <v>246</v>
      </c>
      <c r="BE120" s="166">
        <f t="shared" ref="BE120:BE128" si="4">IF(N120="základná",J120,0)</f>
        <v>0</v>
      </c>
      <c r="BF120" s="166">
        <f t="shared" ref="BF120:BF128" si="5">IF(N120="znížená",J120,0)</f>
        <v>0</v>
      </c>
      <c r="BG120" s="166">
        <f t="shared" ref="BG120:BG128" si="6">IF(N120="zákl. prenesená",J120,0)</f>
        <v>0</v>
      </c>
      <c r="BH120" s="166">
        <f t="shared" ref="BH120:BH128" si="7">IF(N120="zníž. prenesená",J120,0)</f>
        <v>0</v>
      </c>
      <c r="BI120" s="166">
        <f t="shared" ref="BI120:BI128" si="8">IF(N120="nulová",J120,0)</f>
        <v>0</v>
      </c>
      <c r="BJ120" s="14" t="s">
        <v>94</v>
      </c>
      <c r="BK120" s="166">
        <f t="shared" ref="BK120:BK128" si="9">ROUND(I120*H120,2)</f>
        <v>0</v>
      </c>
      <c r="BL120" s="14" t="s">
        <v>252</v>
      </c>
      <c r="BM120" s="165" t="s">
        <v>94</v>
      </c>
    </row>
    <row r="121" spans="1:65" s="2" customFormat="1" ht="16.5" customHeight="1">
      <c r="A121" s="29"/>
      <c r="B121" s="152"/>
      <c r="C121" s="172" t="s">
        <v>94</v>
      </c>
      <c r="D121" s="172" t="s">
        <v>295</v>
      </c>
      <c r="E121" s="173" t="s">
        <v>4728</v>
      </c>
      <c r="F121" s="174" t="s">
        <v>4729</v>
      </c>
      <c r="G121" s="175" t="s">
        <v>324</v>
      </c>
      <c r="H121" s="176">
        <v>12</v>
      </c>
      <c r="I121" s="177"/>
      <c r="J121" s="178">
        <f t="shared" si="0"/>
        <v>0</v>
      </c>
      <c r="K121" s="179"/>
      <c r="L121" s="180"/>
      <c r="M121" s="181" t="s">
        <v>1</v>
      </c>
      <c r="N121" s="182" t="s">
        <v>41</v>
      </c>
      <c r="O121" s="58"/>
      <c r="P121" s="163">
        <f t="shared" si="1"/>
        <v>0</v>
      </c>
      <c r="Q121" s="163">
        <v>0</v>
      </c>
      <c r="R121" s="163">
        <f t="shared" si="2"/>
        <v>0</v>
      </c>
      <c r="S121" s="163">
        <v>0</v>
      </c>
      <c r="T121" s="164">
        <f t="shared" si="3"/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261</v>
      </c>
      <c r="AT121" s="165" t="s">
        <v>295</v>
      </c>
      <c r="AU121" s="165" t="s">
        <v>83</v>
      </c>
      <c r="AY121" s="14" t="s">
        <v>246</v>
      </c>
      <c r="BE121" s="166">
        <f t="shared" si="4"/>
        <v>0</v>
      </c>
      <c r="BF121" s="166">
        <f t="shared" si="5"/>
        <v>0</v>
      </c>
      <c r="BG121" s="166">
        <f t="shared" si="6"/>
        <v>0</v>
      </c>
      <c r="BH121" s="166">
        <f t="shared" si="7"/>
        <v>0</v>
      </c>
      <c r="BI121" s="166">
        <f t="shared" si="8"/>
        <v>0</v>
      </c>
      <c r="BJ121" s="14" t="s">
        <v>94</v>
      </c>
      <c r="BK121" s="166">
        <f t="shared" si="9"/>
        <v>0</v>
      </c>
      <c r="BL121" s="14" t="s">
        <v>252</v>
      </c>
      <c r="BM121" s="165" t="s">
        <v>252</v>
      </c>
    </row>
    <row r="122" spans="1:65" s="2" customFormat="1" ht="16.5" customHeight="1">
      <c r="A122" s="29"/>
      <c r="B122" s="152"/>
      <c r="C122" s="172" t="s">
        <v>255</v>
      </c>
      <c r="D122" s="172" t="s">
        <v>295</v>
      </c>
      <c r="E122" s="173" t="s">
        <v>4730</v>
      </c>
      <c r="F122" s="174" t="s">
        <v>4731</v>
      </c>
      <c r="G122" s="175" t="s">
        <v>324</v>
      </c>
      <c r="H122" s="176">
        <v>1</v>
      </c>
      <c r="I122" s="177"/>
      <c r="J122" s="178">
        <f t="shared" si="0"/>
        <v>0</v>
      </c>
      <c r="K122" s="179"/>
      <c r="L122" s="180"/>
      <c r="M122" s="181" t="s">
        <v>1</v>
      </c>
      <c r="N122" s="182" t="s">
        <v>41</v>
      </c>
      <c r="O122" s="58"/>
      <c r="P122" s="163">
        <f t="shared" si="1"/>
        <v>0</v>
      </c>
      <c r="Q122" s="163">
        <v>0</v>
      </c>
      <c r="R122" s="163">
        <f t="shared" si="2"/>
        <v>0</v>
      </c>
      <c r="S122" s="163">
        <v>0</v>
      </c>
      <c r="T122" s="164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261</v>
      </c>
      <c r="AT122" s="165" t="s">
        <v>295</v>
      </c>
      <c r="AU122" s="165" t="s">
        <v>83</v>
      </c>
      <c r="AY122" s="14" t="s">
        <v>246</v>
      </c>
      <c r="BE122" s="166">
        <f t="shared" si="4"/>
        <v>0</v>
      </c>
      <c r="BF122" s="166">
        <f t="shared" si="5"/>
        <v>0</v>
      </c>
      <c r="BG122" s="166">
        <f t="shared" si="6"/>
        <v>0</v>
      </c>
      <c r="BH122" s="166">
        <f t="shared" si="7"/>
        <v>0</v>
      </c>
      <c r="BI122" s="166">
        <f t="shared" si="8"/>
        <v>0</v>
      </c>
      <c r="BJ122" s="14" t="s">
        <v>94</v>
      </c>
      <c r="BK122" s="166">
        <f t="shared" si="9"/>
        <v>0</v>
      </c>
      <c r="BL122" s="14" t="s">
        <v>252</v>
      </c>
      <c r="BM122" s="165" t="s">
        <v>258</v>
      </c>
    </row>
    <row r="123" spans="1:65" s="2" customFormat="1" ht="16.5" customHeight="1">
      <c r="A123" s="29"/>
      <c r="B123" s="152"/>
      <c r="C123" s="172" t="s">
        <v>252</v>
      </c>
      <c r="D123" s="172" t="s">
        <v>295</v>
      </c>
      <c r="E123" s="173" t="s">
        <v>4732</v>
      </c>
      <c r="F123" s="174" t="s">
        <v>4733</v>
      </c>
      <c r="G123" s="175" t="s">
        <v>324</v>
      </c>
      <c r="H123" s="176">
        <v>4</v>
      </c>
      <c r="I123" s="177"/>
      <c r="J123" s="178">
        <f t="shared" si="0"/>
        <v>0</v>
      </c>
      <c r="K123" s="179"/>
      <c r="L123" s="180"/>
      <c r="M123" s="181" t="s">
        <v>1</v>
      </c>
      <c r="N123" s="182" t="s">
        <v>41</v>
      </c>
      <c r="O123" s="58"/>
      <c r="P123" s="163">
        <f t="shared" si="1"/>
        <v>0</v>
      </c>
      <c r="Q123" s="163">
        <v>0</v>
      </c>
      <c r="R123" s="163">
        <f t="shared" si="2"/>
        <v>0</v>
      </c>
      <c r="S123" s="163">
        <v>0</v>
      </c>
      <c r="T123" s="164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5" t="s">
        <v>261</v>
      </c>
      <c r="AT123" s="165" t="s">
        <v>295</v>
      </c>
      <c r="AU123" s="165" t="s">
        <v>83</v>
      </c>
      <c r="AY123" s="14" t="s">
        <v>246</v>
      </c>
      <c r="BE123" s="166">
        <f t="shared" si="4"/>
        <v>0</v>
      </c>
      <c r="BF123" s="166">
        <f t="shared" si="5"/>
        <v>0</v>
      </c>
      <c r="BG123" s="166">
        <f t="shared" si="6"/>
        <v>0</v>
      </c>
      <c r="BH123" s="166">
        <f t="shared" si="7"/>
        <v>0</v>
      </c>
      <c r="BI123" s="166">
        <f t="shared" si="8"/>
        <v>0</v>
      </c>
      <c r="BJ123" s="14" t="s">
        <v>94</v>
      </c>
      <c r="BK123" s="166">
        <f t="shared" si="9"/>
        <v>0</v>
      </c>
      <c r="BL123" s="14" t="s">
        <v>252</v>
      </c>
      <c r="BM123" s="165" t="s">
        <v>261</v>
      </c>
    </row>
    <row r="124" spans="1:65" s="2" customFormat="1" ht="24.4" customHeight="1">
      <c r="A124" s="29"/>
      <c r="B124" s="152"/>
      <c r="C124" s="172" t="s">
        <v>262</v>
      </c>
      <c r="D124" s="172" t="s">
        <v>295</v>
      </c>
      <c r="E124" s="173" t="s">
        <v>4734</v>
      </c>
      <c r="F124" s="174" t="s">
        <v>4735</v>
      </c>
      <c r="G124" s="175" t="s">
        <v>324</v>
      </c>
      <c r="H124" s="176">
        <v>1</v>
      </c>
      <c r="I124" s="177"/>
      <c r="J124" s="178">
        <f t="shared" si="0"/>
        <v>0</v>
      </c>
      <c r="K124" s="179"/>
      <c r="L124" s="180"/>
      <c r="M124" s="181" t="s">
        <v>1</v>
      </c>
      <c r="N124" s="182" t="s">
        <v>41</v>
      </c>
      <c r="O124" s="58"/>
      <c r="P124" s="163">
        <f t="shared" si="1"/>
        <v>0</v>
      </c>
      <c r="Q124" s="163">
        <v>0</v>
      </c>
      <c r="R124" s="163">
        <f t="shared" si="2"/>
        <v>0</v>
      </c>
      <c r="S124" s="163">
        <v>0</v>
      </c>
      <c r="T124" s="164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261</v>
      </c>
      <c r="AT124" s="165" t="s">
        <v>295</v>
      </c>
      <c r="AU124" s="165" t="s">
        <v>83</v>
      </c>
      <c r="AY124" s="14" t="s">
        <v>246</v>
      </c>
      <c r="BE124" s="166">
        <f t="shared" si="4"/>
        <v>0</v>
      </c>
      <c r="BF124" s="166">
        <f t="shared" si="5"/>
        <v>0</v>
      </c>
      <c r="BG124" s="166">
        <f t="shared" si="6"/>
        <v>0</v>
      </c>
      <c r="BH124" s="166">
        <f t="shared" si="7"/>
        <v>0</v>
      </c>
      <c r="BI124" s="166">
        <f t="shared" si="8"/>
        <v>0</v>
      </c>
      <c r="BJ124" s="14" t="s">
        <v>94</v>
      </c>
      <c r="BK124" s="166">
        <f t="shared" si="9"/>
        <v>0</v>
      </c>
      <c r="BL124" s="14" t="s">
        <v>252</v>
      </c>
      <c r="BM124" s="165" t="s">
        <v>265</v>
      </c>
    </row>
    <row r="125" spans="1:65" s="2" customFormat="1" ht="16.5" customHeight="1">
      <c r="A125" s="29"/>
      <c r="B125" s="152"/>
      <c r="C125" s="172" t="s">
        <v>258</v>
      </c>
      <c r="D125" s="172" t="s">
        <v>295</v>
      </c>
      <c r="E125" s="173" t="s">
        <v>4736</v>
      </c>
      <c r="F125" s="174" t="s">
        <v>4737</v>
      </c>
      <c r="G125" s="175" t="s">
        <v>324</v>
      </c>
      <c r="H125" s="176">
        <v>4</v>
      </c>
      <c r="I125" s="177"/>
      <c r="J125" s="178">
        <f t="shared" si="0"/>
        <v>0</v>
      </c>
      <c r="K125" s="179"/>
      <c r="L125" s="180"/>
      <c r="M125" s="181" t="s">
        <v>1</v>
      </c>
      <c r="N125" s="182" t="s">
        <v>41</v>
      </c>
      <c r="O125" s="58"/>
      <c r="P125" s="163">
        <f t="shared" si="1"/>
        <v>0</v>
      </c>
      <c r="Q125" s="163">
        <v>0</v>
      </c>
      <c r="R125" s="163">
        <f t="shared" si="2"/>
        <v>0</v>
      </c>
      <c r="S125" s="163">
        <v>0</v>
      </c>
      <c r="T125" s="16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261</v>
      </c>
      <c r="AT125" s="165" t="s">
        <v>295</v>
      </c>
      <c r="AU125" s="165" t="s">
        <v>83</v>
      </c>
      <c r="AY125" s="14" t="s">
        <v>246</v>
      </c>
      <c r="BE125" s="166">
        <f t="shared" si="4"/>
        <v>0</v>
      </c>
      <c r="BF125" s="166">
        <f t="shared" si="5"/>
        <v>0</v>
      </c>
      <c r="BG125" s="166">
        <f t="shared" si="6"/>
        <v>0</v>
      </c>
      <c r="BH125" s="166">
        <f t="shared" si="7"/>
        <v>0</v>
      </c>
      <c r="BI125" s="166">
        <f t="shared" si="8"/>
        <v>0</v>
      </c>
      <c r="BJ125" s="14" t="s">
        <v>94</v>
      </c>
      <c r="BK125" s="166">
        <f t="shared" si="9"/>
        <v>0</v>
      </c>
      <c r="BL125" s="14" t="s">
        <v>252</v>
      </c>
      <c r="BM125" s="165" t="s">
        <v>268</v>
      </c>
    </row>
    <row r="126" spans="1:65" s="2" customFormat="1" ht="16.5" customHeight="1">
      <c r="A126" s="29"/>
      <c r="B126" s="152"/>
      <c r="C126" s="172" t="s">
        <v>269</v>
      </c>
      <c r="D126" s="172" t="s">
        <v>295</v>
      </c>
      <c r="E126" s="173" t="s">
        <v>4738</v>
      </c>
      <c r="F126" s="174" t="s">
        <v>4739</v>
      </c>
      <c r="G126" s="175" t="s">
        <v>324</v>
      </c>
      <c r="H126" s="176">
        <v>1</v>
      </c>
      <c r="I126" s="177"/>
      <c r="J126" s="178">
        <f t="shared" si="0"/>
        <v>0</v>
      </c>
      <c r="K126" s="179"/>
      <c r="L126" s="180"/>
      <c r="M126" s="181" t="s">
        <v>1</v>
      </c>
      <c r="N126" s="182" t="s">
        <v>41</v>
      </c>
      <c r="O126" s="58"/>
      <c r="P126" s="163">
        <f t="shared" si="1"/>
        <v>0</v>
      </c>
      <c r="Q126" s="163">
        <v>0</v>
      </c>
      <c r="R126" s="163">
        <f t="shared" si="2"/>
        <v>0</v>
      </c>
      <c r="S126" s="163">
        <v>0</v>
      </c>
      <c r="T126" s="16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261</v>
      </c>
      <c r="AT126" s="165" t="s">
        <v>295</v>
      </c>
      <c r="AU126" s="165" t="s">
        <v>83</v>
      </c>
      <c r="AY126" s="14" t="s">
        <v>246</v>
      </c>
      <c r="BE126" s="166">
        <f t="shared" si="4"/>
        <v>0</v>
      </c>
      <c r="BF126" s="166">
        <f t="shared" si="5"/>
        <v>0</v>
      </c>
      <c r="BG126" s="166">
        <f t="shared" si="6"/>
        <v>0</v>
      </c>
      <c r="BH126" s="166">
        <f t="shared" si="7"/>
        <v>0</v>
      </c>
      <c r="BI126" s="166">
        <f t="shared" si="8"/>
        <v>0</v>
      </c>
      <c r="BJ126" s="14" t="s">
        <v>94</v>
      </c>
      <c r="BK126" s="166">
        <f t="shared" si="9"/>
        <v>0</v>
      </c>
      <c r="BL126" s="14" t="s">
        <v>252</v>
      </c>
      <c r="BM126" s="165" t="s">
        <v>272</v>
      </c>
    </row>
    <row r="127" spans="1:65" s="2" customFormat="1" ht="16.5" customHeight="1">
      <c r="A127" s="29"/>
      <c r="B127" s="152"/>
      <c r="C127" s="172" t="s">
        <v>261</v>
      </c>
      <c r="D127" s="172" t="s">
        <v>295</v>
      </c>
      <c r="E127" s="173" t="s">
        <v>4740</v>
      </c>
      <c r="F127" s="174" t="s">
        <v>4741</v>
      </c>
      <c r="G127" s="175" t="s">
        <v>324</v>
      </c>
      <c r="H127" s="176">
        <v>1</v>
      </c>
      <c r="I127" s="177"/>
      <c r="J127" s="178">
        <f t="shared" si="0"/>
        <v>0</v>
      </c>
      <c r="K127" s="179"/>
      <c r="L127" s="180"/>
      <c r="M127" s="181" t="s">
        <v>1</v>
      </c>
      <c r="N127" s="18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261</v>
      </c>
      <c r="AT127" s="165" t="s">
        <v>295</v>
      </c>
      <c r="AU127" s="165" t="s">
        <v>83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275</v>
      </c>
    </row>
    <row r="128" spans="1:65" s="2" customFormat="1" ht="24.4" customHeight="1">
      <c r="A128" s="29"/>
      <c r="B128" s="152"/>
      <c r="C128" s="172" t="s">
        <v>276</v>
      </c>
      <c r="D128" s="172" t="s">
        <v>295</v>
      </c>
      <c r="E128" s="173" t="s">
        <v>4742</v>
      </c>
      <c r="F128" s="174" t="s">
        <v>4743</v>
      </c>
      <c r="G128" s="175" t="s">
        <v>324</v>
      </c>
      <c r="H128" s="176">
        <v>1</v>
      </c>
      <c r="I128" s="177"/>
      <c r="J128" s="178">
        <f t="shared" si="0"/>
        <v>0</v>
      </c>
      <c r="K128" s="179"/>
      <c r="L128" s="180"/>
      <c r="M128" s="181" t="s">
        <v>1</v>
      </c>
      <c r="N128" s="18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261</v>
      </c>
      <c r="AT128" s="165" t="s">
        <v>295</v>
      </c>
      <c r="AU128" s="165" t="s">
        <v>83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280</v>
      </c>
    </row>
    <row r="129" spans="1:65" s="12" customFormat="1" ht="25.9" customHeight="1">
      <c r="B129" s="139"/>
      <c r="D129" s="140" t="s">
        <v>74</v>
      </c>
      <c r="E129" s="141" t="s">
        <v>4744</v>
      </c>
      <c r="F129" s="141" t="s">
        <v>2930</v>
      </c>
      <c r="I129" s="142"/>
      <c r="J129" s="143">
        <f>BK129</f>
        <v>0</v>
      </c>
      <c r="L129" s="139"/>
      <c r="M129" s="144"/>
      <c r="N129" s="145"/>
      <c r="O129" s="145"/>
      <c r="P129" s="146">
        <f>P130</f>
        <v>0</v>
      </c>
      <c r="Q129" s="145"/>
      <c r="R129" s="146">
        <f>R130</f>
        <v>0</v>
      </c>
      <c r="S129" s="145"/>
      <c r="T129" s="147">
        <f>T130</f>
        <v>0</v>
      </c>
      <c r="AR129" s="140" t="s">
        <v>83</v>
      </c>
      <c r="AT129" s="148" t="s">
        <v>74</v>
      </c>
      <c r="AU129" s="148" t="s">
        <v>75</v>
      </c>
      <c r="AY129" s="140" t="s">
        <v>246</v>
      </c>
      <c r="BK129" s="149">
        <f>BK130</f>
        <v>0</v>
      </c>
    </row>
    <row r="130" spans="1:65" s="2" customFormat="1" ht="16.5" customHeight="1">
      <c r="A130" s="29"/>
      <c r="B130" s="152"/>
      <c r="C130" s="153" t="s">
        <v>265</v>
      </c>
      <c r="D130" s="153" t="s">
        <v>248</v>
      </c>
      <c r="E130" s="154" t="s">
        <v>4745</v>
      </c>
      <c r="F130" s="155" t="s">
        <v>4746</v>
      </c>
      <c r="G130" s="156" t="s">
        <v>2937</v>
      </c>
      <c r="H130" s="157">
        <v>1</v>
      </c>
      <c r="I130" s="158"/>
      <c r="J130" s="159">
        <f>ROUND(I130*H130,2)</f>
        <v>0</v>
      </c>
      <c r="K130" s="160"/>
      <c r="L130" s="30"/>
      <c r="M130" s="167" t="s">
        <v>1</v>
      </c>
      <c r="N130" s="168" t="s">
        <v>41</v>
      </c>
      <c r="O130" s="169"/>
      <c r="P130" s="170">
        <f>O130*H130</f>
        <v>0</v>
      </c>
      <c r="Q130" s="170">
        <v>0</v>
      </c>
      <c r="R130" s="170">
        <f>Q130*H130</f>
        <v>0</v>
      </c>
      <c r="S130" s="170">
        <v>0</v>
      </c>
      <c r="T130" s="171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83</v>
      </c>
      <c r="AY130" s="14" t="s">
        <v>246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94</v>
      </c>
      <c r="BK130" s="166">
        <f>ROUND(I130*H130,2)</f>
        <v>0</v>
      </c>
      <c r="BL130" s="14" t="s">
        <v>252</v>
      </c>
      <c r="BM130" s="165" t="s">
        <v>4747</v>
      </c>
    </row>
    <row r="131" spans="1:65" s="2" customFormat="1" ht="7.15" customHeight="1">
      <c r="A131" s="29"/>
      <c r="B131" s="47"/>
      <c r="C131" s="48"/>
      <c r="D131" s="48"/>
      <c r="E131" s="48"/>
      <c r="F131" s="48"/>
      <c r="G131" s="48"/>
      <c r="H131" s="48"/>
      <c r="I131" s="48"/>
      <c r="J131" s="48"/>
      <c r="K131" s="48"/>
      <c r="L131" s="30"/>
      <c r="M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</sheetData>
  <autoFilter ref="C117:K130" xr:uid="{00000000-0009-0000-0000-00002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BM16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195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4748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ROUND(J121,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ROUND((SUM(BE121:BE163)),  2)</f>
        <v>0</v>
      </c>
      <c r="G33" s="105"/>
      <c r="H33" s="105"/>
      <c r="I33" s="106">
        <v>0.23</v>
      </c>
      <c r="J33" s="104">
        <f>ROUND(((SUM(BE121:BE163))*I33),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ROUND((SUM(BF121:BF163)),  2)</f>
        <v>0</v>
      </c>
      <c r="G34" s="105"/>
      <c r="H34" s="105"/>
      <c r="I34" s="106">
        <v>0.23</v>
      </c>
      <c r="J34" s="104">
        <f>ROUND(((SUM(BF121:BF163))*I34),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ROUND((SUM(BG121:BG163)),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ROUND((SUM(BH121:BH163)),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ROUND((SUM(BI121:BI163)),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SO.301 - Zdravotechnika - areálové rozvody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J121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1917</v>
      </c>
      <c r="E97" s="122"/>
      <c r="F97" s="122"/>
      <c r="G97" s="122"/>
      <c r="H97" s="122"/>
      <c r="I97" s="122"/>
      <c r="J97" s="123">
        <f>J122</f>
        <v>0</v>
      </c>
      <c r="L97" s="120"/>
    </row>
    <row r="98" spans="1:31" s="10" customFormat="1" ht="19.899999999999999" customHeight="1">
      <c r="B98" s="124"/>
      <c r="D98" s="125" t="s">
        <v>2949</v>
      </c>
      <c r="E98" s="126"/>
      <c r="F98" s="126"/>
      <c r="G98" s="126"/>
      <c r="H98" s="126"/>
      <c r="I98" s="126"/>
      <c r="J98" s="127">
        <f>J123</f>
        <v>0</v>
      </c>
      <c r="L98" s="124"/>
    </row>
    <row r="99" spans="1:31" s="10" customFormat="1" ht="19.899999999999999" customHeight="1">
      <c r="B99" s="124"/>
      <c r="D99" s="125" t="s">
        <v>2950</v>
      </c>
      <c r="E99" s="126"/>
      <c r="F99" s="126"/>
      <c r="G99" s="126"/>
      <c r="H99" s="126"/>
      <c r="I99" s="126"/>
      <c r="J99" s="127">
        <f>J137</f>
        <v>0</v>
      </c>
      <c r="L99" s="124"/>
    </row>
    <row r="100" spans="1:31" s="10" customFormat="1" ht="19.899999999999999" customHeight="1">
      <c r="B100" s="124"/>
      <c r="D100" s="125" t="s">
        <v>1918</v>
      </c>
      <c r="E100" s="126"/>
      <c r="F100" s="126"/>
      <c r="G100" s="126"/>
      <c r="H100" s="126"/>
      <c r="I100" s="126"/>
      <c r="J100" s="127">
        <f>J139</f>
        <v>0</v>
      </c>
      <c r="L100" s="124"/>
    </row>
    <row r="101" spans="1:31" s="10" customFormat="1" ht="19.899999999999999" customHeight="1">
      <c r="B101" s="124"/>
      <c r="D101" s="125" t="s">
        <v>1919</v>
      </c>
      <c r="E101" s="126"/>
      <c r="F101" s="126"/>
      <c r="G101" s="126"/>
      <c r="H101" s="126"/>
      <c r="I101" s="126"/>
      <c r="J101" s="127">
        <f>J162</f>
        <v>0</v>
      </c>
      <c r="L101" s="124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7.15" customHeight="1">
      <c r="A103" s="29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7.15" customHeight="1">
      <c r="A107" s="29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5.15" customHeight="1">
      <c r="A108" s="29"/>
      <c r="B108" s="30"/>
      <c r="C108" s="18" t="s">
        <v>232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7.1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85" t="str">
        <f>E7</f>
        <v>Výstavba priemyselnej haly pre údržbu</v>
      </c>
      <c r="F111" s="286"/>
      <c r="G111" s="286"/>
      <c r="H111" s="286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222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58" t="str">
        <f>E9</f>
        <v>SO.301 - Zdravotechnika - areálové rozvody</v>
      </c>
      <c r="F113" s="284"/>
      <c r="G113" s="284"/>
      <c r="H113" s="284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>Priemyselný areál ZŤS, Dubnica nad Váhom</v>
      </c>
      <c r="G115" s="29"/>
      <c r="H115" s="29"/>
      <c r="I115" s="24" t="s">
        <v>21</v>
      </c>
      <c r="J115" s="55" t="str">
        <f>IF(J12="","",J12)</f>
        <v>7. 10. 2025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7.1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25.9" customHeight="1">
      <c r="A117" s="29"/>
      <c r="B117" s="30"/>
      <c r="C117" s="24" t="s">
        <v>23</v>
      </c>
      <c r="D117" s="29"/>
      <c r="E117" s="29"/>
      <c r="F117" s="22" t="str">
        <f>E15</f>
        <v>Slovenské elektrárne, a.s.</v>
      </c>
      <c r="G117" s="29"/>
      <c r="H117" s="29"/>
      <c r="I117" s="24" t="s">
        <v>29</v>
      </c>
      <c r="J117" s="27" t="str">
        <f>E21</f>
        <v>DELTA Group SK s.r.o.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4" customHeight="1">
      <c r="A118" s="29"/>
      <c r="B118" s="30"/>
      <c r="C118" s="24" t="s">
        <v>27</v>
      </c>
      <c r="D118" s="29"/>
      <c r="E118" s="29"/>
      <c r="F118" s="22" t="str">
        <f>IF(E18="","",E18)</f>
        <v>Vyplň údaj</v>
      </c>
      <c r="G118" s="29"/>
      <c r="H118" s="29"/>
      <c r="I118" s="24" t="s">
        <v>32</v>
      </c>
      <c r="J118" s="27" t="str">
        <f>E24</f>
        <v>Rosoft s.r.o.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8"/>
      <c r="B120" s="129"/>
      <c r="C120" s="130" t="s">
        <v>233</v>
      </c>
      <c r="D120" s="131" t="s">
        <v>60</v>
      </c>
      <c r="E120" s="131" t="s">
        <v>56</v>
      </c>
      <c r="F120" s="131" t="s">
        <v>57</v>
      </c>
      <c r="G120" s="131" t="s">
        <v>234</v>
      </c>
      <c r="H120" s="131" t="s">
        <v>235</v>
      </c>
      <c r="I120" s="131" t="s">
        <v>236</v>
      </c>
      <c r="J120" s="132" t="s">
        <v>227</v>
      </c>
      <c r="K120" s="133" t="s">
        <v>237</v>
      </c>
      <c r="L120" s="134"/>
      <c r="M120" s="62" t="s">
        <v>1</v>
      </c>
      <c r="N120" s="63" t="s">
        <v>39</v>
      </c>
      <c r="O120" s="63" t="s">
        <v>238</v>
      </c>
      <c r="P120" s="63" t="s">
        <v>239</v>
      </c>
      <c r="Q120" s="63" t="s">
        <v>240</v>
      </c>
      <c r="R120" s="63" t="s">
        <v>241</v>
      </c>
      <c r="S120" s="63" t="s">
        <v>242</v>
      </c>
      <c r="T120" s="64" t="s">
        <v>243</v>
      </c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  <c r="AE120" s="128"/>
    </row>
    <row r="121" spans="1:65" s="2" customFormat="1" ht="22.9" customHeight="1">
      <c r="A121" s="29"/>
      <c r="B121" s="30"/>
      <c r="C121" s="69" t="s">
        <v>228</v>
      </c>
      <c r="D121" s="29"/>
      <c r="E121" s="29"/>
      <c r="F121" s="29"/>
      <c r="G121" s="29"/>
      <c r="H121" s="29"/>
      <c r="I121" s="29"/>
      <c r="J121" s="135">
        <f>BK121</f>
        <v>0</v>
      </c>
      <c r="K121" s="29"/>
      <c r="L121" s="30"/>
      <c r="M121" s="65"/>
      <c r="N121" s="56"/>
      <c r="O121" s="66"/>
      <c r="P121" s="136">
        <f>P122</f>
        <v>0</v>
      </c>
      <c r="Q121" s="66"/>
      <c r="R121" s="136">
        <f>R122</f>
        <v>0</v>
      </c>
      <c r="S121" s="66"/>
      <c r="T121" s="137">
        <f>T122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229</v>
      </c>
      <c r="BK121" s="138">
        <f>BK122</f>
        <v>0</v>
      </c>
    </row>
    <row r="122" spans="1:65" s="12" customFormat="1" ht="25.9" customHeight="1">
      <c r="B122" s="139"/>
      <c r="D122" s="140" t="s">
        <v>74</v>
      </c>
      <c r="E122" s="141" t="s">
        <v>244</v>
      </c>
      <c r="F122" s="141" t="s">
        <v>1927</v>
      </c>
      <c r="I122" s="142"/>
      <c r="J122" s="143">
        <f>BK122</f>
        <v>0</v>
      </c>
      <c r="L122" s="139"/>
      <c r="M122" s="144"/>
      <c r="N122" s="145"/>
      <c r="O122" s="145"/>
      <c r="P122" s="146">
        <f>P123+P137+P139+P162</f>
        <v>0</v>
      </c>
      <c r="Q122" s="145"/>
      <c r="R122" s="146">
        <f>R123+R137+R139+R162</f>
        <v>0</v>
      </c>
      <c r="S122" s="145"/>
      <c r="T122" s="147">
        <f>T123+T137+T139+T162</f>
        <v>0</v>
      </c>
      <c r="AR122" s="140" t="s">
        <v>83</v>
      </c>
      <c r="AT122" s="148" t="s">
        <v>74</v>
      </c>
      <c r="AU122" s="148" t="s">
        <v>75</v>
      </c>
      <c r="AY122" s="140" t="s">
        <v>246</v>
      </c>
      <c r="BK122" s="149">
        <f>BK123+BK137+BK139+BK162</f>
        <v>0</v>
      </c>
    </row>
    <row r="123" spans="1:65" s="12" customFormat="1" ht="22.9" customHeight="1">
      <c r="B123" s="139"/>
      <c r="D123" s="140" t="s">
        <v>74</v>
      </c>
      <c r="E123" s="150" t="s">
        <v>83</v>
      </c>
      <c r="F123" s="150" t="s">
        <v>2956</v>
      </c>
      <c r="I123" s="142"/>
      <c r="J123" s="151">
        <f>BK123</f>
        <v>0</v>
      </c>
      <c r="L123" s="139"/>
      <c r="M123" s="144"/>
      <c r="N123" s="145"/>
      <c r="O123" s="145"/>
      <c r="P123" s="146">
        <f>SUM(P124:P136)</f>
        <v>0</v>
      </c>
      <c r="Q123" s="145"/>
      <c r="R123" s="146">
        <f>SUM(R124:R136)</f>
        <v>0</v>
      </c>
      <c r="S123" s="145"/>
      <c r="T123" s="147">
        <f>SUM(T124:T136)</f>
        <v>0</v>
      </c>
      <c r="AR123" s="140" t="s">
        <v>83</v>
      </c>
      <c r="AT123" s="148" t="s">
        <v>74</v>
      </c>
      <c r="AU123" s="148" t="s">
        <v>83</v>
      </c>
      <c r="AY123" s="140" t="s">
        <v>246</v>
      </c>
      <c r="BK123" s="149">
        <f>SUM(BK124:BK136)</f>
        <v>0</v>
      </c>
    </row>
    <row r="124" spans="1:65" s="2" customFormat="1" ht="21.75" customHeight="1">
      <c r="A124" s="29"/>
      <c r="B124" s="152"/>
      <c r="C124" s="153" t="s">
        <v>83</v>
      </c>
      <c r="D124" s="153" t="s">
        <v>248</v>
      </c>
      <c r="E124" s="154" t="s">
        <v>500</v>
      </c>
      <c r="F124" s="155" t="s">
        <v>501</v>
      </c>
      <c r="G124" s="156" t="s">
        <v>251</v>
      </c>
      <c r="H124" s="157">
        <v>60.66</v>
      </c>
      <c r="I124" s="158"/>
      <c r="J124" s="159">
        <f t="shared" ref="J124:J136" si="0">ROUND(I124*H124,2)</f>
        <v>0</v>
      </c>
      <c r="K124" s="160"/>
      <c r="L124" s="30"/>
      <c r="M124" s="161" t="s">
        <v>1</v>
      </c>
      <c r="N124" s="162" t="s">
        <v>41</v>
      </c>
      <c r="O124" s="58"/>
      <c r="P124" s="163">
        <f t="shared" ref="P124:P136" si="1">O124*H124</f>
        <v>0</v>
      </c>
      <c r="Q124" s="163">
        <v>0</v>
      </c>
      <c r="R124" s="163">
        <f t="shared" ref="R124:R136" si="2">Q124*H124</f>
        <v>0</v>
      </c>
      <c r="S124" s="163">
        <v>0</v>
      </c>
      <c r="T124" s="164">
        <f t="shared" ref="T124:T136" si="3"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252</v>
      </c>
      <c r="AT124" s="165" t="s">
        <v>248</v>
      </c>
      <c r="AU124" s="165" t="s">
        <v>94</v>
      </c>
      <c r="AY124" s="14" t="s">
        <v>246</v>
      </c>
      <c r="BE124" s="166">
        <f t="shared" ref="BE124:BE136" si="4">IF(N124="základná",J124,0)</f>
        <v>0</v>
      </c>
      <c r="BF124" s="166">
        <f t="shared" ref="BF124:BF136" si="5">IF(N124="znížená",J124,0)</f>
        <v>0</v>
      </c>
      <c r="BG124" s="166">
        <f t="shared" ref="BG124:BG136" si="6">IF(N124="zákl. prenesená",J124,0)</f>
        <v>0</v>
      </c>
      <c r="BH124" s="166">
        <f t="shared" ref="BH124:BH136" si="7">IF(N124="zníž. prenesená",J124,0)</f>
        <v>0</v>
      </c>
      <c r="BI124" s="166">
        <f t="shared" ref="BI124:BI136" si="8">IF(N124="nulová",J124,0)</f>
        <v>0</v>
      </c>
      <c r="BJ124" s="14" t="s">
        <v>94</v>
      </c>
      <c r="BK124" s="166">
        <f t="shared" ref="BK124:BK136" si="9">ROUND(I124*H124,2)</f>
        <v>0</v>
      </c>
      <c r="BL124" s="14" t="s">
        <v>252</v>
      </c>
      <c r="BM124" s="165" t="s">
        <v>94</v>
      </c>
    </row>
    <row r="125" spans="1:65" s="2" customFormat="1" ht="37.9" customHeight="1">
      <c r="A125" s="29"/>
      <c r="B125" s="152"/>
      <c r="C125" s="153" t="s">
        <v>94</v>
      </c>
      <c r="D125" s="153" t="s">
        <v>248</v>
      </c>
      <c r="E125" s="154" t="s">
        <v>502</v>
      </c>
      <c r="F125" s="155" t="s">
        <v>503</v>
      </c>
      <c r="G125" s="156" t="s">
        <v>251</v>
      </c>
      <c r="H125" s="157">
        <v>60.66</v>
      </c>
      <c r="I125" s="158"/>
      <c r="J125" s="159">
        <f t="shared" si="0"/>
        <v>0</v>
      </c>
      <c r="K125" s="160"/>
      <c r="L125" s="30"/>
      <c r="M125" s="161" t="s">
        <v>1</v>
      </c>
      <c r="N125" s="162" t="s">
        <v>41</v>
      </c>
      <c r="O125" s="58"/>
      <c r="P125" s="163">
        <f t="shared" si="1"/>
        <v>0</v>
      </c>
      <c r="Q125" s="163">
        <v>0</v>
      </c>
      <c r="R125" s="163">
        <f t="shared" si="2"/>
        <v>0</v>
      </c>
      <c r="S125" s="163">
        <v>0</v>
      </c>
      <c r="T125" s="16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94</v>
      </c>
      <c r="AY125" s="14" t="s">
        <v>246</v>
      </c>
      <c r="BE125" s="166">
        <f t="shared" si="4"/>
        <v>0</v>
      </c>
      <c r="BF125" s="166">
        <f t="shared" si="5"/>
        <v>0</v>
      </c>
      <c r="BG125" s="166">
        <f t="shared" si="6"/>
        <v>0</v>
      </c>
      <c r="BH125" s="166">
        <f t="shared" si="7"/>
        <v>0</v>
      </c>
      <c r="BI125" s="166">
        <f t="shared" si="8"/>
        <v>0</v>
      </c>
      <c r="BJ125" s="14" t="s">
        <v>94</v>
      </c>
      <c r="BK125" s="166">
        <f t="shared" si="9"/>
        <v>0</v>
      </c>
      <c r="BL125" s="14" t="s">
        <v>252</v>
      </c>
      <c r="BM125" s="165" t="s">
        <v>252</v>
      </c>
    </row>
    <row r="126" spans="1:65" s="2" customFormat="1" ht="24.4" customHeight="1">
      <c r="A126" s="29"/>
      <c r="B126" s="152"/>
      <c r="C126" s="153" t="s">
        <v>255</v>
      </c>
      <c r="D126" s="153" t="s">
        <v>248</v>
      </c>
      <c r="E126" s="154" t="s">
        <v>4749</v>
      </c>
      <c r="F126" s="155" t="s">
        <v>4750</v>
      </c>
      <c r="G126" s="156" t="s">
        <v>251</v>
      </c>
      <c r="H126" s="157">
        <v>217</v>
      </c>
      <c r="I126" s="158"/>
      <c r="J126" s="159">
        <f t="shared" si="0"/>
        <v>0</v>
      </c>
      <c r="K126" s="160"/>
      <c r="L126" s="30"/>
      <c r="M126" s="161" t="s">
        <v>1</v>
      </c>
      <c r="N126" s="162" t="s">
        <v>41</v>
      </c>
      <c r="O126" s="58"/>
      <c r="P126" s="163">
        <f t="shared" si="1"/>
        <v>0</v>
      </c>
      <c r="Q126" s="163">
        <v>0</v>
      </c>
      <c r="R126" s="163">
        <f t="shared" si="2"/>
        <v>0</v>
      </c>
      <c r="S126" s="163">
        <v>0</v>
      </c>
      <c r="T126" s="16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252</v>
      </c>
      <c r="AT126" s="165" t="s">
        <v>248</v>
      </c>
      <c r="AU126" s="165" t="s">
        <v>94</v>
      </c>
      <c r="AY126" s="14" t="s">
        <v>246</v>
      </c>
      <c r="BE126" s="166">
        <f t="shared" si="4"/>
        <v>0</v>
      </c>
      <c r="BF126" s="166">
        <f t="shared" si="5"/>
        <v>0</v>
      </c>
      <c r="BG126" s="166">
        <f t="shared" si="6"/>
        <v>0</v>
      </c>
      <c r="BH126" s="166">
        <f t="shared" si="7"/>
        <v>0</v>
      </c>
      <c r="BI126" s="166">
        <f t="shared" si="8"/>
        <v>0</v>
      </c>
      <c r="BJ126" s="14" t="s">
        <v>94</v>
      </c>
      <c r="BK126" s="166">
        <f t="shared" si="9"/>
        <v>0</v>
      </c>
      <c r="BL126" s="14" t="s">
        <v>252</v>
      </c>
      <c r="BM126" s="165" t="s">
        <v>258</v>
      </c>
    </row>
    <row r="127" spans="1:65" s="2" customFormat="1" ht="37.9" customHeight="1">
      <c r="A127" s="29"/>
      <c r="B127" s="152"/>
      <c r="C127" s="153" t="s">
        <v>252</v>
      </c>
      <c r="D127" s="153" t="s">
        <v>248</v>
      </c>
      <c r="E127" s="154" t="s">
        <v>4751</v>
      </c>
      <c r="F127" s="155" t="s">
        <v>4752</v>
      </c>
      <c r="G127" s="156" t="s">
        <v>251</v>
      </c>
      <c r="H127" s="157">
        <v>217</v>
      </c>
      <c r="I127" s="158"/>
      <c r="J127" s="159">
        <f t="shared" si="0"/>
        <v>0</v>
      </c>
      <c r="K127" s="160"/>
      <c r="L127" s="30"/>
      <c r="M127" s="161" t="s">
        <v>1</v>
      </c>
      <c r="N127" s="16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261</v>
      </c>
    </row>
    <row r="128" spans="1:65" s="2" customFormat="1" ht="24.4" customHeight="1">
      <c r="A128" s="29"/>
      <c r="B128" s="152"/>
      <c r="C128" s="153" t="s">
        <v>262</v>
      </c>
      <c r="D128" s="153" t="s">
        <v>248</v>
      </c>
      <c r="E128" s="154" t="s">
        <v>4753</v>
      </c>
      <c r="F128" s="155" t="s">
        <v>4754</v>
      </c>
      <c r="G128" s="156" t="s">
        <v>288</v>
      </c>
      <c r="H128" s="157">
        <v>520</v>
      </c>
      <c r="I128" s="158"/>
      <c r="J128" s="159">
        <f t="shared" si="0"/>
        <v>0</v>
      </c>
      <c r="K128" s="160"/>
      <c r="L128" s="30"/>
      <c r="M128" s="161" t="s">
        <v>1</v>
      </c>
      <c r="N128" s="16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265</v>
      </c>
    </row>
    <row r="129" spans="1:65" s="2" customFormat="1" ht="24.4" customHeight="1">
      <c r="A129" s="29"/>
      <c r="B129" s="152"/>
      <c r="C129" s="153" t="s">
        <v>258</v>
      </c>
      <c r="D129" s="153" t="s">
        <v>248</v>
      </c>
      <c r="E129" s="154" t="s">
        <v>4755</v>
      </c>
      <c r="F129" s="155" t="s">
        <v>4756</v>
      </c>
      <c r="G129" s="156" t="s">
        <v>288</v>
      </c>
      <c r="H129" s="157">
        <v>520</v>
      </c>
      <c r="I129" s="158"/>
      <c r="J129" s="159">
        <f t="shared" si="0"/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268</v>
      </c>
    </row>
    <row r="130" spans="1:65" s="2" customFormat="1" ht="33" customHeight="1">
      <c r="A130" s="29"/>
      <c r="B130" s="152"/>
      <c r="C130" s="153" t="s">
        <v>269</v>
      </c>
      <c r="D130" s="153" t="s">
        <v>248</v>
      </c>
      <c r="E130" s="154" t="s">
        <v>504</v>
      </c>
      <c r="F130" s="155" t="s">
        <v>505</v>
      </c>
      <c r="G130" s="156" t="s">
        <v>251</v>
      </c>
      <c r="H130" s="157">
        <v>74.430000000000007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272</v>
      </c>
    </row>
    <row r="131" spans="1:65" s="2" customFormat="1" ht="24.4" customHeight="1">
      <c r="A131" s="29"/>
      <c r="B131" s="152"/>
      <c r="C131" s="153" t="s">
        <v>261</v>
      </c>
      <c r="D131" s="153" t="s">
        <v>248</v>
      </c>
      <c r="E131" s="154" t="s">
        <v>2959</v>
      </c>
      <c r="F131" s="155" t="s">
        <v>2960</v>
      </c>
      <c r="G131" s="156" t="s">
        <v>251</v>
      </c>
      <c r="H131" s="157">
        <v>74.430000000000007</v>
      </c>
      <c r="I131" s="158"/>
      <c r="J131" s="159">
        <f t="shared" si="0"/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275</v>
      </c>
    </row>
    <row r="132" spans="1:65" s="2" customFormat="1" ht="16.5" customHeight="1">
      <c r="A132" s="29"/>
      <c r="B132" s="152"/>
      <c r="C132" s="153" t="s">
        <v>276</v>
      </c>
      <c r="D132" s="153" t="s">
        <v>248</v>
      </c>
      <c r="E132" s="154" t="s">
        <v>4757</v>
      </c>
      <c r="F132" s="155" t="s">
        <v>4758</v>
      </c>
      <c r="G132" s="156" t="s">
        <v>251</v>
      </c>
      <c r="H132" s="157">
        <v>74.430000000000007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280</v>
      </c>
    </row>
    <row r="133" spans="1:65" s="2" customFormat="1" ht="24.4" customHeight="1">
      <c r="A133" s="29"/>
      <c r="B133" s="152"/>
      <c r="C133" s="153" t="s">
        <v>265</v>
      </c>
      <c r="D133" s="153" t="s">
        <v>248</v>
      </c>
      <c r="E133" s="154" t="s">
        <v>277</v>
      </c>
      <c r="F133" s="155" t="s">
        <v>278</v>
      </c>
      <c r="G133" s="156" t="s">
        <v>279</v>
      </c>
      <c r="H133" s="157">
        <v>119.08799999999999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283</v>
      </c>
    </row>
    <row r="134" spans="1:65" s="2" customFormat="1" ht="33" customHeight="1">
      <c r="A134" s="29"/>
      <c r="B134" s="152"/>
      <c r="C134" s="153" t="s">
        <v>310</v>
      </c>
      <c r="D134" s="153" t="s">
        <v>248</v>
      </c>
      <c r="E134" s="154" t="s">
        <v>4759</v>
      </c>
      <c r="F134" s="155" t="s">
        <v>4760</v>
      </c>
      <c r="G134" s="156" t="s">
        <v>251</v>
      </c>
      <c r="H134" s="157">
        <v>211.91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313</v>
      </c>
    </row>
    <row r="135" spans="1:65" s="2" customFormat="1" ht="24.4" customHeight="1">
      <c r="A135" s="29"/>
      <c r="B135" s="152"/>
      <c r="C135" s="153" t="s">
        <v>268</v>
      </c>
      <c r="D135" s="153" t="s">
        <v>248</v>
      </c>
      <c r="E135" s="154" t="s">
        <v>4761</v>
      </c>
      <c r="F135" s="155" t="s">
        <v>4762</v>
      </c>
      <c r="G135" s="156" t="s">
        <v>251</v>
      </c>
      <c r="H135" s="157">
        <v>61.28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317</v>
      </c>
    </row>
    <row r="136" spans="1:65" s="2" customFormat="1" ht="16.5" customHeight="1">
      <c r="A136" s="29"/>
      <c r="B136" s="152"/>
      <c r="C136" s="172" t="s">
        <v>318</v>
      </c>
      <c r="D136" s="172" t="s">
        <v>295</v>
      </c>
      <c r="E136" s="173" t="s">
        <v>2965</v>
      </c>
      <c r="F136" s="174" t="s">
        <v>2966</v>
      </c>
      <c r="G136" s="175" t="s">
        <v>279</v>
      </c>
      <c r="H136" s="176">
        <v>116.432</v>
      </c>
      <c r="I136" s="177"/>
      <c r="J136" s="178">
        <f t="shared" si="0"/>
        <v>0</v>
      </c>
      <c r="K136" s="179"/>
      <c r="L136" s="180"/>
      <c r="M136" s="181" t="s">
        <v>1</v>
      </c>
      <c r="N136" s="18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261</v>
      </c>
      <c r="AT136" s="165" t="s">
        <v>295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321</v>
      </c>
    </row>
    <row r="137" spans="1:65" s="12" customFormat="1" ht="22.9" customHeight="1">
      <c r="B137" s="139"/>
      <c r="D137" s="140" t="s">
        <v>74</v>
      </c>
      <c r="E137" s="150" t="s">
        <v>252</v>
      </c>
      <c r="F137" s="150" t="s">
        <v>2967</v>
      </c>
      <c r="I137" s="142"/>
      <c r="J137" s="151">
        <f>BK137</f>
        <v>0</v>
      </c>
      <c r="L137" s="139"/>
      <c r="M137" s="144"/>
      <c r="N137" s="145"/>
      <c r="O137" s="145"/>
      <c r="P137" s="146">
        <f>P138</f>
        <v>0</v>
      </c>
      <c r="Q137" s="145"/>
      <c r="R137" s="146">
        <f>R138</f>
        <v>0</v>
      </c>
      <c r="S137" s="145"/>
      <c r="T137" s="147">
        <f>T138</f>
        <v>0</v>
      </c>
      <c r="AR137" s="140" t="s">
        <v>83</v>
      </c>
      <c r="AT137" s="148" t="s">
        <v>74</v>
      </c>
      <c r="AU137" s="148" t="s">
        <v>83</v>
      </c>
      <c r="AY137" s="140" t="s">
        <v>246</v>
      </c>
      <c r="BK137" s="149">
        <f>BK138</f>
        <v>0</v>
      </c>
    </row>
    <row r="138" spans="1:65" s="2" customFormat="1" ht="37.9" customHeight="1">
      <c r="A138" s="29"/>
      <c r="B138" s="152"/>
      <c r="C138" s="153" t="s">
        <v>272</v>
      </c>
      <c r="D138" s="153" t="s">
        <v>248</v>
      </c>
      <c r="E138" s="154" t="s">
        <v>2968</v>
      </c>
      <c r="F138" s="155" t="s">
        <v>2969</v>
      </c>
      <c r="G138" s="156" t="s">
        <v>251</v>
      </c>
      <c r="H138" s="157">
        <v>13.15</v>
      </c>
      <c r="I138" s="158"/>
      <c r="J138" s="159">
        <f>ROUND(I138*H138,2)</f>
        <v>0</v>
      </c>
      <c r="K138" s="160"/>
      <c r="L138" s="30"/>
      <c r="M138" s="161" t="s">
        <v>1</v>
      </c>
      <c r="N138" s="162" t="s">
        <v>41</v>
      </c>
      <c r="O138" s="58"/>
      <c r="P138" s="163">
        <f>O138*H138</f>
        <v>0</v>
      </c>
      <c r="Q138" s="163">
        <v>0</v>
      </c>
      <c r="R138" s="163">
        <f>Q138*H138</f>
        <v>0</v>
      </c>
      <c r="S138" s="163">
        <v>0</v>
      </c>
      <c r="T138" s="164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>IF(N138="základná",J138,0)</f>
        <v>0</v>
      </c>
      <c r="BF138" s="166">
        <f>IF(N138="znížená",J138,0)</f>
        <v>0</v>
      </c>
      <c r="BG138" s="166">
        <f>IF(N138="zákl. prenesená",J138,0)</f>
        <v>0</v>
      </c>
      <c r="BH138" s="166">
        <f>IF(N138="zníž. prenesená",J138,0)</f>
        <v>0</v>
      </c>
      <c r="BI138" s="166">
        <f>IF(N138="nulová",J138,0)</f>
        <v>0</v>
      </c>
      <c r="BJ138" s="14" t="s">
        <v>94</v>
      </c>
      <c r="BK138" s="166">
        <f>ROUND(I138*H138,2)</f>
        <v>0</v>
      </c>
      <c r="BL138" s="14" t="s">
        <v>252</v>
      </c>
      <c r="BM138" s="165" t="s">
        <v>325</v>
      </c>
    </row>
    <row r="139" spans="1:65" s="12" customFormat="1" ht="22.9" customHeight="1">
      <c r="B139" s="139"/>
      <c r="D139" s="140" t="s">
        <v>74</v>
      </c>
      <c r="E139" s="150" t="s">
        <v>261</v>
      </c>
      <c r="F139" s="150" t="s">
        <v>1928</v>
      </c>
      <c r="I139" s="142"/>
      <c r="J139" s="151">
        <f>BK139</f>
        <v>0</v>
      </c>
      <c r="L139" s="139"/>
      <c r="M139" s="144"/>
      <c r="N139" s="145"/>
      <c r="O139" s="145"/>
      <c r="P139" s="146">
        <f>SUM(P140:P161)</f>
        <v>0</v>
      </c>
      <c r="Q139" s="145"/>
      <c r="R139" s="146">
        <f>SUM(R140:R161)</f>
        <v>0</v>
      </c>
      <c r="S139" s="145"/>
      <c r="T139" s="147">
        <f>SUM(T140:T161)</f>
        <v>0</v>
      </c>
      <c r="AR139" s="140" t="s">
        <v>83</v>
      </c>
      <c r="AT139" s="148" t="s">
        <v>74</v>
      </c>
      <c r="AU139" s="148" t="s">
        <v>83</v>
      </c>
      <c r="AY139" s="140" t="s">
        <v>246</v>
      </c>
      <c r="BK139" s="149">
        <f>SUM(BK140:BK161)</f>
        <v>0</v>
      </c>
    </row>
    <row r="140" spans="1:65" s="2" customFormat="1" ht="24.4" customHeight="1">
      <c r="A140" s="29"/>
      <c r="B140" s="152"/>
      <c r="C140" s="153" t="s">
        <v>326</v>
      </c>
      <c r="D140" s="153" t="s">
        <v>248</v>
      </c>
      <c r="E140" s="154" t="s">
        <v>1929</v>
      </c>
      <c r="F140" s="155" t="s">
        <v>1930</v>
      </c>
      <c r="G140" s="156" t="s">
        <v>371</v>
      </c>
      <c r="H140" s="157">
        <v>18</v>
      </c>
      <c r="I140" s="158"/>
      <c r="J140" s="159">
        <f t="shared" ref="J140:J161" si="10">ROUND(I140*H140,2)</f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ref="P140:P161" si="11">O140*H140</f>
        <v>0</v>
      </c>
      <c r="Q140" s="163">
        <v>0</v>
      </c>
      <c r="R140" s="163">
        <f t="shared" ref="R140:R161" si="12">Q140*H140</f>
        <v>0</v>
      </c>
      <c r="S140" s="163">
        <v>0</v>
      </c>
      <c r="T140" s="164">
        <f t="shared" ref="T140:T161" si="13"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 t="shared" ref="BE140:BE161" si="14">IF(N140="základná",J140,0)</f>
        <v>0</v>
      </c>
      <c r="BF140" s="166">
        <f t="shared" ref="BF140:BF161" si="15">IF(N140="znížená",J140,0)</f>
        <v>0</v>
      </c>
      <c r="BG140" s="166">
        <f t="shared" ref="BG140:BG161" si="16">IF(N140="zákl. prenesená",J140,0)</f>
        <v>0</v>
      </c>
      <c r="BH140" s="166">
        <f t="shared" ref="BH140:BH161" si="17">IF(N140="zníž. prenesená",J140,0)</f>
        <v>0</v>
      </c>
      <c r="BI140" s="166">
        <f t="shared" ref="BI140:BI161" si="18">IF(N140="nulová",J140,0)</f>
        <v>0</v>
      </c>
      <c r="BJ140" s="14" t="s">
        <v>94</v>
      </c>
      <c r="BK140" s="166">
        <f t="shared" ref="BK140:BK161" si="19">ROUND(I140*H140,2)</f>
        <v>0</v>
      </c>
      <c r="BL140" s="14" t="s">
        <v>252</v>
      </c>
      <c r="BM140" s="165" t="s">
        <v>329</v>
      </c>
    </row>
    <row r="141" spans="1:65" s="2" customFormat="1" ht="24.4" customHeight="1">
      <c r="A141" s="29"/>
      <c r="B141" s="152"/>
      <c r="C141" s="153" t="s">
        <v>275</v>
      </c>
      <c r="D141" s="153" t="s">
        <v>248</v>
      </c>
      <c r="E141" s="154" t="s">
        <v>4763</v>
      </c>
      <c r="F141" s="155" t="s">
        <v>4764</v>
      </c>
      <c r="G141" s="156" t="s">
        <v>371</v>
      </c>
      <c r="H141" s="157">
        <v>29.5</v>
      </c>
      <c r="I141" s="158"/>
      <c r="J141" s="159">
        <f t="shared" si="1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1"/>
        <v>0</v>
      </c>
      <c r="Q141" s="163">
        <v>0</v>
      </c>
      <c r="R141" s="163">
        <f t="shared" si="12"/>
        <v>0</v>
      </c>
      <c r="S141" s="163">
        <v>0</v>
      </c>
      <c r="T141" s="164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 t="shared" si="14"/>
        <v>0</v>
      </c>
      <c r="BF141" s="166">
        <f t="shared" si="15"/>
        <v>0</v>
      </c>
      <c r="BG141" s="166">
        <f t="shared" si="16"/>
        <v>0</v>
      </c>
      <c r="BH141" s="166">
        <f t="shared" si="17"/>
        <v>0</v>
      </c>
      <c r="BI141" s="166">
        <f t="shared" si="18"/>
        <v>0</v>
      </c>
      <c r="BJ141" s="14" t="s">
        <v>94</v>
      </c>
      <c r="BK141" s="166">
        <f t="shared" si="19"/>
        <v>0</v>
      </c>
      <c r="BL141" s="14" t="s">
        <v>252</v>
      </c>
      <c r="BM141" s="165" t="s">
        <v>332</v>
      </c>
    </row>
    <row r="142" spans="1:65" s="2" customFormat="1" ht="24.4" customHeight="1">
      <c r="A142" s="29"/>
      <c r="B142" s="152"/>
      <c r="C142" s="153" t="s">
        <v>333</v>
      </c>
      <c r="D142" s="153" t="s">
        <v>248</v>
      </c>
      <c r="E142" s="154" t="s">
        <v>4765</v>
      </c>
      <c r="F142" s="155" t="s">
        <v>4766</v>
      </c>
      <c r="G142" s="156" t="s">
        <v>371</v>
      </c>
      <c r="H142" s="157">
        <v>28.5</v>
      </c>
      <c r="I142" s="158"/>
      <c r="J142" s="159">
        <f t="shared" si="10"/>
        <v>0</v>
      </c>
      <c r="K142" s="160"/>
      <c r="L142" s="30"/>
      <c r="M142" s="161" t="s">
        <v>1</v>
      </c>
      <c r="N142" s="162" t="s">
        <v>41</v>
      </c>
      <c r="O142" s="58"/>
      <c r="P142" s="163">
        <f t="shared" si="11"/>
        <v>0</v>
      </c>
      <c r="Q142" s="163">
        <v>0</v>
      </c>
      <c r="R142" s="163">
        <f t="shared" si="12"/>
        <v>0</v>
      </c>
      <c r="S142" s="163">
        <v>0</v>
      </c>
      <c r="T142" s="164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 t="shared" si="14"/>
        <v>0</v>
      </c>
      <c r="BF142" s="166">
        <f t="shared" si="15"/>
        <v>0</v>
      </c>
      <c r="BG142" s="166">
        <f t="shared" si="16"/>
        <v>0</v>
      </c>
      <c r="BH142" s="166">
        <f t="shared" si="17"/>
        <v>0</v>
      </c>
      <c r="BI142" s="166">
        <f t="shared" si="18"/>
        <v>0</v>
      </c>
      <c r="BJ142" s="14" t="s">
        <v>94</v>
      </c>
      <c r="BK142" s="166">
        <f t="shared" si="19"/>
        <v>0</v>
      </c>
      <c r="BL142" s="14" t="s">
        <v>252</v>
      </c>
      <c r="BM142" s="165" t="s">
        <v>336</v>
      </c>
    </row>
    <row r="143" spans="1:65" s="2" customFormat="1" ht="24.4" customHeight="1">
      <c r="A143" s="29"/>
      <c r="B143" s="152"/>
      <c r="C143" s="153" t="s">
        <v>280</v>
      </c>
      <c r="D143" s="153" t="s">
        <v>248</v>
      </c>
      <c r="E143" s="154" t="s">
        <v>4767</v>
      </c>
      <c r="F143" s="155" t="s">
        <v>4768</v>
      </c>
      <c r="G143" s="156" t="s">
        <v>371</v>
      </c>
      <c r="H143" s="157">
        <v>62</v>
      </c>
      <c r="I143" s="158"/>
      <c r="J143" s="159">
        <f t="shared" si="10"/>
        <v>0</v>
      </c>
      <c r="K143" s="160"/>
      <c r="L143" s="30"/>
      <c r="M143" s="161" t="s">
        <v>1</v>
      </c>
      <c r="N143" s="162" t="s">
        <v>41</v>
      </c>
      <c r="O143" s="58"/>
      <c r="P143" s="163">
        <f t="shared" si="11"/>
        <v>0</v>
      </c>
      <c r="Q143" s="163">
        <v>0</v>
      </c>
      <c r="R143" s="163">
        <f t="shared" si="12"/>
        <v>0</v>
      </c>
      <c r="S143" s="163">
        <v>0</v>
      </c>
      <c r="T143" s="164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94</v>
      </c>
      <c r="AY143" s="14" t="s">
        <v>246</v>
      </c>
      <c r="BE143" s="166">
        <f t="shared" si="14"/>
        <v>0</v>
      </c>
      <c r="BF143" s="166">
        <f t="shared" si="15"/>
        <v>0</v>
      </c>
      <c r="BG143" s="166">
        <f t="shared" si="16"/>
        <v>0</v>
      </c>
      <c r="BH143" s="166">
        <f t="shared" si="17"/>
        <v>0</v>
      </c>
      <c r="BI143" s="166">
        <f t="shared" si="18"/>
        <v>0</v>
      </c>
      <c r="BJ143" s="14" t="s">
        <v>94</v>
      </c>
      <c r="BK143" s="166">
        <f t="shared" si="19"/>
        <v>0</v>
      </c>
      <c r="BL143" s="14" t="s">
        <v>252</v>
      </c>
      <c r="BM143" s="165" t="s">
        <v>340</v>
      </c>
    </row>
    <row r="144" spans="1:65" s="2" customFormat="1" ht="24.4" customHeight="1">
      <c r="A144" s="29"/>
      <c r="B144" s="152"/>
      <c r="C144" s="153" t="s">
        <v>341</v>
      </c>
      <c r="D144" s="153" t="s">
        <v>248</v>
      </c>
      <c r="E144" s="154" t="s">
        <v>4769</v>
      </c>
      <c r="F144" s="155" t="s">
        <v>4770</v>
      </c>
      <c r="G144" s="156" t="s">
        <v>371</v>
      </c>
      <c r="H144" s="157">
        <v>21</v>
      </c>
      <c r="I144" s="158"/>
      <c r="J144" s="159">
        <f t="shared" si="10"/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si="11"/>
        <v>0</v>
      </c>
      <c r="Q144" s="163">
        <v>0</v>
      </c>
      <c r="R144" s="163">
        <f t="shared" si="12"/>
        <v>0</v>
      </c>
      <c r="S144" s="163">
        <v>0</v>
      </c>
      <c r="T144" s="164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 t="shared" si="14"/>
        <v>0</v>
      </c>
      <c r="BF144" s="166">
        <f t="shared" si="15"/>
        <v>0</v>
      </c>
      <c r="BG144" s="166">
        <f t="shared" si="16"/>
        <v>0</v>
      </c>
      <c r="BH144" s="166">
        <f t="shared" si="17"/>
        <v>0</v>
      </c>
      <c r="BI144" s="166">
        <f t="shared" si="18"/>
        <v>0</v>
      </c>
      <c r="BJ144" s="14" t="s">
        <v>94</v>
      </c>
      <c r="BK144" s="166">
        <f t="shared" si="19"/>
        <v>0</v>
      </c>
      <c r="BL144" s="14" t="s">
        <v>252</v>
      </c>
      <c r="BM144" s="165" t="s">
        <v>344</v>
      </c>
    </row>
    <row r="145" spans="1:65" s="2" customFormat="1" ht="24.4" customHeight="1">
      <c r="A145" s="29"/>
      <c r="B145" s="152"/>
      <c r="C145" s="153" t="s">
        <v>283</v>
      </c>
      <c r="D145" s="153" t="s">
        <v>248</v>
      </c>
      <c r="E145" s="154" t="s">
        <v>4771</v>
      </c>
      <c r="F145" s="155" t="s">
        <v>4772</v>
      </c>
      <c r="G145" s="156" t="s">
        <v>371</v>
      </c>
      <c r="H145" s="157">
        <v>10</v>
      </c>
      <c r="I145" s="158"/>
      <c r="J145" s="159">
        <f t="shared" si="10"/>
        <v>0</v>
      </c>
      <c r="K145" s="160"/>
      <c r="L145" s="30"/>
      <c r="M145" s="161" t="s">
        <v>1</v>
      </c>
      <c r="N145" s="162" t="s">
        <v>41</v>
      </c>
      <c r="O145" s="58"/>
      <c r="P145" s="163">
        <f t="shared" si="11"/>
        <v>0</v>
      </c>
      <c r="Q145" s="163">
        <v>0</v>
      </c>
      <c r="R145" s="163">
        <f t="shared" si="12"/>
        <v>0</v>
      </c>
      <c r="S145" s="163">
        <v>0</v>
      </c>
      <c r="T145" s="164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94</v>
      </c>
      <c r="AY145" s="14" t="s">
        <v>246</v>
      </c>
      <c r="BE145" s="166">
        <f t="shared" si="14"/>
        <v>0</v>
      </c>
      <c r="BF145" s="166">
        <f t="shared" si="15"/>
        <v>0</v>
      </c>
      <c r="BG145" s="166">
        <f t="shared" si="16"/>
        <v>0</v>
      </c>
      <c r="BH145" s="166">
        <f t="shared" si="17"/>
        <v>0</v>
      </c>
      <c r="BI145" s="166">
        <f t="shared" si="18"/>
        <v>0</v>
      </c>
      <c r="BJ145" s="14" t="s">
        <v>94</v>
      </c>
      <c r="BK145" s="166">
        <f t="shared" si="19"/>
        <v>0</v>
      </c>
      <c r="BL145" s="14" t="s">
        <v>252</v>
      </c>
      <c r="BM145" s="165" t="s">
        <v>347</v>
      </c>
    </row>
    <row r="146" spans="1:65" s="2" customFormat="1" ht="24.4" customHeight="1">
      <c r="A146" s="29"/>
      <c r="B146" s="152"/>
      <c r="C146" s="153" t="s">
        <v>348</v>
      </c>
      <c r="D146" s="153" t="s">
        <v>248</v>
      </c>
      <c r="E146" s="154" t="s">
        <v>4773</v>
      </c>
      <c r="F146" s="155" t="s">
        <v>4774</v>
      </c>
      <c r="G146" s="156" t="s">
        <v>371</v>
      </c>
      <c r="H146" s="157">
        <v>10</v>
      </c>
      <c r="I146" s="158"/>
      <c r="J146" s="159">
        <f t="shared" si="10"/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si="11"/>
        <v>0</v>
      </c>
      <c r="Q146" s="163">
        <v>0</v>
      </c>
      <c r="R146" s="163">
        <f t="shared" si="12"/>
        <v>0</v>
      </c>
      <c r="S146" s="163">
        <v>0</v>
      </c>
      <c r="T146" s="164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 t="shared" si="14"/>
        <v>0</v>
      </c>
      <c r="BF146" s="166">
        <f t="shared" si="15"/>
        <v>0</v>
      </c>
      <c r="BG146" s="166">
        <f t="shared" si="16"/>
        <v>0</v>
      </c>
      <c r="BH146" s="166">
        <f t="shared" si="17"/>
        <v>0</v>
      </c>
      <c r="BI146" s="166">
        <f t="shared" si="18"/>
        <v>0</v>
      </c>
      <c r="BJ146" s="14" t="s">
        <v>94</v>
      </c>
      <c r="BK146" s="166">
        <f t="shared" si="19"/>
        <v>0</v>
      </c>
      <c r="BL146" s="14" t="s">
        <v>252</v>
      </c>
      <c r="BM146" s="165" t="s">
        <v>351</v>
      </c>
    </row>
    <row r="147" spans="1:65" s="2" customFormat="1" ht="24.4" customHeight="1">
      <c r="A147" s="29"/>
      <c r="B147" s="152"/>
      <c r="C147" s="153" t="s">
        <v>313</v>
      </c>
      <c r="D147" s="153" t="s">
        <v>248</v>
      </c>
      <c r="E147" s="154" t="s">
        <v>1931</v>
      </c>
      <c r="F147" s="155" t="s">
        <v>1932</v>
      </c>
      <c r="G147" s="156" t="s">
        <v>371</v>
      </c>
      <c r="H147" s="157">
        <v>18</v>
      </c>
      <c r="I147" s="158"/>
      <c r="J147" s="159">
        <f t="shared" si="1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94</v>
      </c>
      <c r="BK147" s="166">
        <f t="shared" si="19"/>
        <v>0</v>
      </c>
      <c r="BL147" s="14" t="s">
        <v>252</v>
      </c>
      <c r="BM147" s="165" t="s">
        <v>354</v>
      </c>
    </row>
    <row r="148" spans="1:65" s="2" customFormat="1" ht="16.5" customHeight="1">
      <c r="A148" s="29"/>
      <c r="B148" s="152"/>
      <c r="C148" s="153" t="s">
        <v>7</v>
      </c>
      <c r="D148" s="153" t="s">
        <v>248</v>
      </c>
      <c r="E148" s="154" t="s">
        <v>4775</v>
      </c>
      <c r="F148" s="155" t="s">
        <v>4776</v>
      </c>
      <c r="G148" s="156" t="s">
        <v>371</v>
      </c>
      <c r="H148" s="157">
        <v>120</v>
      </c>
      <c r="I148" s="158"/>
      <c r="J148" s="159">
        <f t="shared" si="1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94</v>
      </c>
      <c r="BK148" s="166">
        <f t="shared" si="19"/>
        <v>0</v>
      </c>
      <c r="BL148" s="14" t="s">
        <v>252</v>
      </c>
      <c r="BM148" s="165" t="s">
        <v>357</v>
      </c>
    </row>
    <row r="149" spans="1:65" s="2" customFormat="1" ht="24.4" customHeight="1">
      <c r="A149" s="29"/>
      <c r="B149" s="152"/>
      <c r="C149" s="153" t="s">
        <v>317</v>
      </c>
      <c r="D149" s="153" t="s">
        <v>248</v>
      </c>
      <c r="E149" s="154" t="s">
        <v>4777</v>
      </c>
      <c r="F149" s="155" t="s">
        <v>4778</v>
      </c>
      <c r="G149" s="156" t="s">
        <v>371</v>
      </c>
      <c r="H149" s="157">
        <v>21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94</v>
      </c>
      <c r="BK149" s="166">
        <f t="shared" si="19"/>
        <v>0</v>
      </c>
      <c r="BL149" s="14" t="s">
        <v>252</v>
      </c>
      <c r="BM149" s="165" t="s">
        <v>360</v>
      </c>
    </row>
    <row r="150" spans="1:65" s="2" customFormat="1" ht="16.5" customHeight="1">
      <c r="A150" s="29"/>
      <c r="B150" s="152"/>
      <c r="C150" s="153" t="s">
        <v>361</v>
      </c>
      <c r="D150" s="153" t="s">
        <v>248</v>
      </c>
      <c r="E150" s="154" t="s">
        <v>4779</v>
      </c>
      <c r="F150" s="155" t="s">
        <v>4780</v>
      </c>
      <c r="G150" s="156" t="s">
        <v>371</v>
      </c>
      <c r="H150" s="157">
        <v>10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94</v>
      </c>
      <c r="AY150" s="14" t="s">
        <v>246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94</v>
      </c>
      <c r="BK150" s="166">
        <f t="shared" si="19"/>
        <v>0</v>
      </c>
      <c r="BL150" s="14" t="s">
        <v>252</v>
      </c>
      <c r="BM150" s="165" t="s">
        <v>364</v>
      </c>
    </row>
    <row r="151" spans="1:65" s="2" customFormat="1" ht="16.5" customHeight="1">
      <c r="A151" s="29"/>
      <c r="B151" s="152"/>
      <c r="C151" s="153" t="s">
        <v>321</v>
      </c>
      <c r="D151" s="153" t="s">
        <v>248</v>
      </c>
      <c r="E151" s="154" t="s">
        <v>4781</v>
      </c>
      <c r="F151" s="155" t="s">
        <v>4782</v>
      </c>
      <c r="G151" s="156" t="s">
        <v>371</v>
      </c>
      <c r="H151" s="157">
        <v>10</v>
      </c>
      <c r="I151" s="158"/>
      <c r="J151" s="159">
        <f t="shared" si="10"/>
        <v>0</v>
      </c>
      <c r="K151" s="160"/>
      <c r="L151" s="30"/>
      <c r="M151" s="161" t="s">
        <v>1</v>
      </c>
      <c r="N151" s="162" t="s">
        <v>41</v>
      </c>
      <c r="O151" s="58"/>
      <c r="P151" s="163">
        <f t="shared" si="11"/>
        <v>0</v>
      </c>
      <c r="Q151" s="163">
        <v>0</v>
      </c>
      <c r="R151" s="163">
        <f t="shared" si="12"/>
        <v>0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252</v>
      </c>
      <c r="AT151" s="165" t="s">
        <v>248</v>
      </c>
      <c r="AU151" s="165" t="s">
        <v>94</v>
      </c>
      <c r="AY151" s="14" t="s">
        <v>246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94</v>
      </c>
      <c r="BK151" s="166">
        <f t="shared" si="19"/>
        <v>0</v>
      </c>
      <c r="BL151" s="14" t="s">
        <v>252</v>
      </c>
      <c r="BM151" s="165" t="s">
        <v>367</v>
      </c>
    </row>
    <row r="152" spans="1:65" s="2" customFormat="1" ht="24.4" customHeight="1">
      <c r="A152" s="29"/>
      <c r="B152" s="152"/>
      <c r="C152" s="153" t="s">
        <v>368</v>
      </c>
      <c r="D152" s="153" t="s">
        <v>248</v>
      </c>
      <c r="E152" s="154" t="s">
        <v>4783</v>
      </c>
      <c r="F152" s="155" t="s">
        <v>4784</v>
      </c>
      <c r="G152" s="156" t="s">
        <v>2051</v>
      </c>
      <c r="H152" s="157">
        <v>1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252</v>
      </c>
      <c r="AT152" s="165" t="s">
        <v>248</v>
      </c>
      <c r="AU152" s="165" t="s">
        <v>94</v>
      </c>
      <c r="AY152" s="14" t="s">
        <v>246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94</v>
      </c>
      <c r="BK152" s="166">
        <f t="shared" si="19"/>
        <v>0</v>
      </c>
      <c r="BL152" s="14" t="s">
        <v>252</v>
      </c>
      <c r="BM152" s="165" t="s">
        <v>372</v>
      </c>
    </row>
    <row r="153" spans="1:65" s="2" customFormat="1" ht="37.9" customHeight="1">
      <c r="A153" s="29"/>
      <c r="B153" s="152"/>
      <c r="C153" s="153" t="s">
        <v>325</v>
      </c>
      <c r="D153" s="153" t="s">
        <v>248</v>
      </c>
      <c r="E153" s="154" t="s">
        <v>4785</v>
      </c>
      <c r="F153" s="155" t="s">
        <v>4786</v>
      </c>
      <c r="G153" s="156" t="s">
        <v>324</v>
      </c>
      <c r="H153" s="157">
        <v>3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94</v>
      </c>
      <c r="AY153" s="14" t="s">
        <v>246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94</v>
      </c>
      <c r="BK153" s="166">
        <f t="shared" si="19"/>
        <v>0</v>
      </c>
      <c r="BL153" s="14" t="s">
        <v>252</v>
      </c>
      <c r="BM153" s="165" t="s">
        <v>375</v>
      </c>
    </row>
    <row r="154" spans="1:65" s="2" customFormat="1" ht="24.4" customHeight="1">
      <c r="A154" s="29"/>
      <c r="B154" s="152"/>
      <c r="C154" s="172" t="s">
        <v>376</v>
      </c>
      <c r="D154" s="172" t="s">
        <v>295</v>
      </c>
      <c r="E154" s="173" t="s">
        <v>4787</v>
      </c>
      <c r="F154" s="174" t="s">
        <v>4788</v>
      </c>
      <c r="G154" s="175" t="s">
        <v>324</v>
      </c>
      <c r="H154" s="176">
        <v>3</v>
      </c>
      <c r="I154" s="177"/>
      <c r="J154" s="178">
        <f t="shared" si="10"/>
        <v>0</v>
      </c>
      <c r="K154" s="179"/>
      <c r="L154" s="180"/>
      <c r="M154" s="181" t="s">
        <v>1</v>
      </c>
      <c r="N154" s="18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261</v>
      </c>
      <c r="AT154" s="165" t="s">
        <v>295</v>
      </c>
      <c r="AU154" s="165" t="s">
        <v>94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252</v>
      </c>
      <c r="BM154" s="165" t="s">
        <v>379</v>
      </c>
    </row>
    <row r="155" spans="1:65" s="2" customFormat="1" ht="24.4" customHeight="1">
      <c r="A155" s="29"/>
      <c r="B155" s="152"/>
      <c r="C155" s="172" t="s">
        <v>329</v>
      </c>
      <c r="D155" s="172" t="s">
        <v>295</v>
      </c>
      <c r="E155" s="173" t="s">
        <v>4789</v>
      </c>
      <c r="F155" s="174" t="s">
        <v>4790</v>
      </c>
      <c r="G155" s="175" t="s">
        <v>324</v>
      </c>
      <c r="H155" s="176">
        <v>3</v>
      </c>
      <c r="I155" s="177"/>
      <c r="J155" s="178">
        <f t="shared" si="10"/>
        <v>0</v>
      </c>
      <c r="K155" s="179"/>
      <c r="L155" s="180"/>
      <c r="M155" s="181" t="s">
        <v>1</v>
      </c>
      <c r="N155" s="182" t="s">
        <v>41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261</v>
      </c>
      <c r="AT155" s="165" t="s">
        <v>295</v>
      </c>
      <c r="AU155" s="165" t="s">
        <v>94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252</v>
      </c>
      <c r="BM155" s="165" t="s">
        <v>382</v>
      </c>
    </row>
    <row r="156" spans="1:65" s="2" customFormat="1" ht="24.4" customHeight="1">
      <c r="A156" s="29"/>
      <c r="B156" s="152"/>
      <c r="C156" s="172" t="s">
        <v>383</v>
      </c>
      <c r="D156" s="172" t="s">
        <v>295</v>
      </c>
      <c r="E156" s="173" t="s">
        <v>4791</v>
      </c>
      <c r="F156" s="174" t="s">
        <v>4792</v>
      </c>
      <c r="G156" s="175" t="s">
        <v>324</v>
      </c>
      <c r="H156" s="176">
        <v>6</v>
      </c>
      <c r="I156" s="177"/>
      <c r="J156" s="178">
        <f t="shared" si="10"/>
        <v>0</v>
      </c>
      <c r="K156" s="179"/>
      <c r="L156" s="180"/>
      <c r="M156" s="181" t="s">
        <v>1</v>
      </c>
      <c r="N156" s="182" t="s">
        <v>41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261</v>
      </c>
      <c r="AT156" s="165" t="s">
        <v>295</v>
      </c>
      <c r="AU156" s="165" t="s">
        <v>94</v>
      </c>
      <c r="AY156" s="14" t="s">
        <v>246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94</v>
      </c>
      <c r="BK156" s="166">
        <f t="shared" si="19"/>
        <v>0</v>
      </c>
      <c r="BL156" s="14" t="s">
        <v>252</v>
      </c>
      <c r="BM156" s="165" t="s">
        <v>386</v>
      </c>
    </row>
    <row r="157" spans="1:65" s="2" customFormat="1" ht="16.5" customHeight="1">
      <c r="A157" s="29"/>
      <c r="B157" s="152"/>
      <c r="C157" s="172" t="s">
        <v>332</v>
      </c>
      <c r="D157" s="172" t="s">
        <v>295</v>
      </c>
      <c r="E157" s="173" t="s">
        <v>4793</v>
      </c>
      <c r="F157" s="174" t="s">
        <v>4794</v>
      </c>
      <c r="G157" s="175" t="s">
        <v>324</v>
      </c>
      <c r="H157" s="176">
        <v>3</v>
      </c>
      <c r="I157" s="177"/>
      <c r="J157" s="178">
        <f t="shared" si="10"/>
        <v>0</v>
      </c>
      <c r="K157" s="179"/>
      <c r="L157" s="180"/>
      <c r="M157" s="181" t="s">
        <v>1</v>
      </c>
      <c r="N157" s="18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261</v>
      </c>
      <c r="AT157" s="165" t="s">
        <v>295</v>
      </c>
      <c r="AU157" s="165" t="s">
        <v>94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252</v>
      </c>
      <c r="BM157" s="165" t="s">
        <v>389</v>
      </c>
    </row>
    <row r="158" spans="1:65" s="2" customFormat="1" ht="24.4" customHeight="1">
      <c r="A158" s="29"/>
      <c r="B158" s="152"/>
      <c r="C158" s="172" t="s">
        <v>390</v>
      </c>
      <c r="D158" s="172" t="s">
        <v>295</v>
      </c>
      <c r="E158" s="173" t="s">
        <v>4795</v>
      </c>
      <c r="F158" s="174" t="s">
        <v>4796</v>
      </c>
      <c r="G158" s="175" t="s">
        <v>324</v>
      </c>
      <c r="H158" s="176">
        <v>3</v>
      </c>
      <c r="I158" s="177"/>
      <c r="J158" s="178">
        <f t="shared" si="10"/>
        <v>0</v>
      </c>
      <c r="K158" s="179"/>
      <c r="L158" s="180"/>
      <c r="M158" s="181" t="s">
        <v>1</v>
      </c>
      <c r="N158" s="18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261</v>
      </c>
      <c r="AT158" s="165" t="s">
        <v>295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252</v>
      </c>
      <c r="BM158" s="165" t="s">
        <v>393</v>
      </c>
    </row>
    <row r="159" spans="1:65" s="2" customFormat="1" ht="16.5" customHeight="1">
      <c r="A159" s="29"/>
      <c r="B159" s="152"/>
      <c r="C159" s="153" t="s">
        <v>336</v>
      </c>
      <c r="D159" s="153" t="s">
        <v>248</v>
      </c>
      <c r="E159" s="154" t="s">
        <v>2970</v>
      </c>
      <c r="F159" s="155" t="s">
        <v>2971</v>
      </c>
      <c r="G159" s="156" t="s">
        <v>371</v>
      </c>
      <c r="H159" s="157">
        <v>75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252</v>
      </c>
      <c r="AT159" s="165" t="s">
        <v>248</v>
      </c>
      <c r="AU159" s="165" t="s">
        <v>94</v>
      </c>
      <c r="AY159" s="14" t="s">
        <v>246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94</v>
      </c>
      <c r="BK159" s="166">
        <f t="shared" si="19"/>
        <v>0</v>
      </c>
      <c r="BL159" s="14" t="s">
        <v>252</v>
      </c>
      <c r="BM159" s="165" t="s">
        <v>396</v>
      </c>
    </row>
    <row r="160" spans="1:65" s="2" customFormat="1" ht="24.4" customHeight="1">
      <c r="A160" s="29"/>
      <c r="B160" s="152"/>
      <c r="C160" s="153" t="s">
        <v>397</v>
      </c>
      <c r="D160" s="153" t="s">
        <v>248</v>
      </c>
      <c r="E160" s="154" t="s">
        <v>4797</v>
      </c>
      <c r="F160" s="155" t="s">
        <v>4798</v>
      </c>
      <c r="G160" s="156" t="s">
        <v>371</v>
      </c>
      <c r="H160" s="157">
        <v>39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252</v>
      </c>
      <c r="AT160" s="165" t="s">
        <v>248</v>
      </c>
      <c r="AU160" s="165" t="s">
        <v>94</v>
      </c>
      <c r="AY160" s="14" t="s">
        <v>246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94</v>
      </c>
      <c r="BK160" s="166">
        <f t="shared" si="19"/>
        <v>0</v>
      </c>
      <c r="BL160" s="14" t="s">
        <v>252</v>
      </c>
      <c r="BM160" s="165" t="s">
        <v>400</v>
      </c>
    </row>
    <row r="161" spans="1:65" s="2" customFormat="1" ht="24.4" customHeight="1">
      <c r="A161" s="29"/>
      <c r="B161" s="152"/>
      <c r="C161" s="153" t="s">
        <v>340</v>
      </c>
      <c r="D161" s="153" t="s">
        <v>248</v>
      </c>
      <c r="E161" s="154" t="s">
        <v>4799</v>
      </c>
      <c r="F161" s="155" t="s">
        <v>4800</v>
      </c>
      <c r="G161" s="156" t="s">
        <v>371</v>
      </c>
      <c r="H161" s="157">
        <v>36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41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252</v>
      </c>
      <c r="AT161" s="165" t="s">
        <v>248</v>
      </c>
      <c r="AU161" s="165" t="s">
        <v>94</v>
      </c>
      <c r="AY161" s="14" t="s">
        <v>246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94</v>
      </c>
      <c r="BK161" s="166">
        <f t="shared" si="19"/>
        <v>0</v>
      </c>
      <c r="BL161" s="14" t="s">
        <v>252</v>
      </c>
      <c r="BM161" s="165" t="s">
        <v>403</v>
      </c>
    </row>
    <row r="162" spans="1:65" s="12" customFormat="1" ht="22.9" customHeight="1">
      <c r="B162" s="139"/>
      <c r="D162" s="140" t="s">
        <v>74</v>
      </c>
      <c r="E162" s="150" t="s">
        <v>451</v>
      </c>
      <c r="F162" s="150" t="s">
        <v>1933</v>
      </c>
      <c r="I162" s="142"/>
      <c r="J162" s="151">
        <f>BK162</f>
        <v>0</v>
      </c>
      <c r="L162" s="139"/>
      <c r="M162" s="144"/>
      <c r="N162" s="145"/>
      <c r="O162" s="145"/>
      <c r="P162" s="146">
        <f>P163</f>
        <v>0</v>
      </c>
      <c r="Q162" s="145"/>
      <c r="R162" s="146">
        <f>R163</f>
        <v>0</v>
      </c>
      <c r="S162" s="145"/>
      <c r="T162" s="147">
        <f>T163</f>
        <v>0</v>
      </c>
      <c r="AR162" s="140" t="s">
        <v>83</v>
      </c>
      <c r="AT162" s="148" t="s">
        <v>74</v>
      </c>
      <c r="AU162" s="148" t="s">
        <v>83</v>
      </c>
      <c r="AY162" s="140" t="s">
        <v>246</v>
      </c>
      <c r="BK162" s="149">
        <f>BK163</f>
        <v>0</v>
      </c>
    </row>
    <row r="163" spans="1:65" s="2" customFormat="1" ht="33" customHeight="1">
      <c r="A163" s="29"/>
      <c r="B163" s="152"/>
      <c r="C163" s="153" t="s">
        <v>404</v>
      </c>
      <c r="D163" s="153" t="s">
        <v>248</v>
      </c>
      <c r="E163" s="154" t="s">
        <v>1934</v>
      </c>
      <c r="F163" s="155" t="s">
        <v>1935</v>
      </c>
      <c r="G163" s="156" t="s">
        <v>279</v>
      </c>
      <c r="H163" s="157">
        <v>163.17099999999999</v>
      </c>
      <c r="I163" s="158"/>
      <c r="J163" s="159">
        <f>ROUND(I163*H163,2)</f>
        <v>0</v>
      </c>
      <c r="K163" s="160"/>
      <c r="L163" s="30"/>
      <c r="M163" s="167" t="s">
        <v>1</v>
      </c>
      <c r="N163" s="168" t="s">
        <v>41</v>
      </c>
      <c r="O163" s="169"/>
      <c r="P163" s="170">
        <f>O163*H163</f>
        <v>0</v>
      </c>
      <c r="Q163" s="170">
        <v>0</v>
      </c>
      <c r="R163" s="170">
        <f>Q163*H163</f>
        <v>0</v>
      </c>
      <c r="S163" s="170">
        <v>0</v>
      </c>
      <c r="T163" s="171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252</v>
      </c>
      <c r="AT163" s="165" t="s">
        <v>248</v>
      </c>
      <c r="AU163" s="165" t="s">
        <v>94</v>
      </c>
      <c r="AY163" s="14" t="s">
        <v>246</v>
      </c>
      <c r="BE163" s="166">
        <f>IF(N163="základná",J163,0)</f>
        <v>0</v>
      </c>
      <c r="BF163" s="166">
        <f>IF(N163="znížená",J163,0)</f>
        <v>0</v>
      </c>
      <c r="BG163" s="166">
        <f>IF(N163="zákl. prenesená",J163,0)</f>
        <v>0</v>
      </c>
      <c r="BH163" s="166">
        <f>IF(N163="zníž. prenesená",J163,0)</f>
        <v>0</v>
      </c>
      <c r="BI163" s="166">
        <f>IF(N163="nulová",J163,0)</f>
        <v>0</v>
      </c>
      <c r="BJ163" s="14" t="s">
        <v>94</v>
      </c>
      <c r="BK163" s="166">
        <f>ROUND(I163*H163,2)</f>
        <v>0</v>
      </c>
      <c r="BL163" s="14" t="s">
        <v>252</v>
      </c>
      <c r="BM163" s="165" t="s">
        <v>407</v>
      </c>
    </row>
    <row r="164" spans="1:65" s="2" customFormat="1" ht="7.15" customHeight="1">
      <c r="A164" s="29"/>
      <c r="B164" s="47"/>
      <c r="C164" s="48"/>
      <c r="D164" s="48"/>
      <c r="E164" s="48"/>
      <c r="F164" s="48"/>
      <c r="G164" s="48"/>
      <c r="H164" s="48"/>
      <c r="I164" s="48"/>
      <c r="J164" s="48"/>
      <c r="K164" s="48"/>
      <c r="L164" s="30"/>
      <c r="M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</row>
  </sheetData>
  <autoFilter ref="C120:K163" xr:uid="{00000000-0009-0000-0000-00002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BM16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198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4801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ROUND(J122,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ROUND((SUM(BE122:BE159)),  2)</f>
        <v>0</v>
      </c>
      <c r="G33" s="105"/>
      <c r="H33" s="105"/>
      <c r="I33" s="106">
        <v>0.23</v>
      </c>
      <c r="J33" s="104">
        <f>ROUND(((SUM(BE122:BE159))*I33),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ROUND((SUM(BF122:BF159)),  2)</f>
        <v>0</v>
      </c>
      <c r="G34" s="105"/>
      <c r="H34" s="105"/>
      <c r="I34" s="106">
        <v>0.23</v>
      </c>
      <c r="J34" s="104">
        <f>ROUND(((SUM(BF122:BF159))*I34),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ROUND((SUM(BG122:BG159)),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ROUND((SUM(BH122:BH159)),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ROUND((SUM(BI122:BI159)),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SO.401 - Zdravotechnika - kanalizačné prípojky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J122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1917</v>
      </c>
      <c r="E97" s="122"/>
      <c r="F97" s="122"/>
      <c r="G97" s="122"/>
      <c r="H97" s="122"/>
      <c r="I97" s="122"/>
      <c r="J97" s="123">
        <f>J123</f>
        <v>0</v>
      </c>
      <c r="L97" s="120"/>
    </row>
    <row r="98" spans="1:31" s="10" customFormat="1" ht="19.899999999999999" customHeight="1">
      <c r="B98" s="124"/>
      <c r="D98" s="125" t="s">
        <v>2949</v>
      </c>
      <c r="E98" s="126"/>
      <c r="F98" s="126"/>
      <c r="G98" s="126"/>
      <c r="H98" s="126"/>
      <c r="I98" s="126"/>
      <c r="J98" s="127">
        <f>J124</f>
        <v>0</v>
      </c>
      <c r="L98" s="124"/>
    </row>
    <row r="99" spans="1:31" s="10" customFormat="1" ht="19.899999999999999" customHeight="1">
      <c r="B99" s="124"/>
      <c r="D99" s="125" t="s">
        <v>2950</v>
      </c>
      <c r="E99" s="126"/>
      <c r="F99" s="126"/>
      <c r="G99" s="126"/>
      <c r="H99" s="126"/>
      <c r="I99" s="126"/>
      <c r="J99" s="127">
        <f>J141</f>
        <v>0</v>
      </c>
      <c r="L99" s="124"/>
    </row>
    <row r="100" spans="1:31" s="10" customFormat="1" ht="19.899999999999999" customHeight="1">
      <c r="B100" s="124"/>
      <c r="D100" s="125" t="s">
        <v>1918</v>
      </c>
      <c r="E100" s="126"/>
      <c r="F100" s="126"/>
      <c r="G100" s="126"/>
      <c r="H100" s="126"/>
      <c r="I100" s="126"/>
      <c r="J100" s="127">
        <f>J143</f>
        <v>0</v>
      </c>
      <c r="L100" s="124"/>
    </row>
    <row r="101" spans="1:31" s="10" customFormat="1" ht="19.899999999999999" customHeight="1">
      <c r="B101" s="124"/>
      <c r="D101" s="125" t="s">
        <v>2288</v>
      </c>
      <c r="E101" s="126"/>
      <c r="F101" s="126"/>
      <c r="G101" s="126"/>
      <c r="H101" s="126"/>
      <c r="I101" s="126"/>
      <c r="J101" s="127">
        <f>J151</f>
        <v>0</v>
      </c>
      <c r="L101" s="124"/>
    </row>
    <row r="102" spans="1:31" s="10" customFormat="1" ht="19.899999999999999" customHeight="1">
      <c r="B102" s="124"/>
      <c r="D102" s="125" t="s">
        <v>1919</v>
      </c>
      <c r="E102" s="126"/>
      <c r="F102" s="126"/>
      <c r="G102" s="126"/>
      <c r="H102" s="126"/>
      <c r="I102" s="126"/>
      <c r="J102" s="127">
        <f>J158</f>
        <v>0</v>
      </c>
      <c r="L102" s="124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7.1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7.1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5.15" customHeight="1">
      <c r="A109" s="29"/>
      <c r="B109" s="30"/>
      <c r="C109" s="18" t="s">
        <v>232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7.1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85" t="str">
        <f>E7</f>
        <v>Výstavba priemyselnej haly pre údržbu</v>
      </c>
      <c r="F112" s="286"/>
      <c r="G112" s="286"/>
      <c r="H112" s="286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222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58" t="str">
        <f>E9</f>
        <v>SO.401 - Zdravotechnika - kanalizačné prípojky</v>
      </c>
      <c r="F114" s="284"/>
      <c r="G114" s="284"/>
      <c r="H114" s="284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7.1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F12</f>
        <v>Priemyselný areál ZŤS, Dubnica nad Váhom</v>
      </c>
      <c r="G116" s="29"/>
      <c r="H116" s="29"/>
      <c r="I116" s="24" t="s">
        <v>21</v>
      </c>
      <c r="J116" s="55" t="str">
        <f>IF(J12="","",J12)</f>
        <v>7. 10. 2025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25.9" customHeight="1">
      <c r="A118" s="29"/>
      <c r="B118" s="30"/>
      <c r="C118" s="24" t="s">
        <v>23</v>
      </c>
      <c r="D118" s="29"/>
      <c r="E118" s="29"/>
      <c r="F118" s="22" t="str">
        <f>E15</f>
        <v>Slovenské elektrárne, a.s.</v>
      </c>
      <c r="G118" s="29"/>
      <c r="H118" s="29"/>
      <c r="I118" s="24" t="s">
        <v>29</v>
      </c>
      <c r="J118" s="27" t="str">
        <f>E21</f>
        <v>DELTA Group SK s.r.o.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4" customHeight="1">
      <c r="A119" s="29"/>
      <c r="B119" s="30"/>
      <c r="C119" s="24" t="s">
        <v>27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>Rosoft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8"/>
      <c r="B121" s="129"/>
      <c r="C121" s="130" t="s">
        <v>233</v>
      </c>
      <c r="D121" s="131" t="s">
        <v>60</v>
      </c>
      <c r="E121" s="131" t="s">
        <v>56</v>
      </c>
      <c r="F121" s="131" t="s">
        <v>57</v>
      </c>
      <c r="G121" s="131" t="s">
        <v>234</v>
      </c>
      <c r="H121" s="131" t="s">
        <v>235</v>
      </c>
      <c r="I121" s="131" t="s">
        <v>236</v>
      </c>
      <c r="J121" s="132" t="s">
        <v>227</v>
      </c>
      <c r="K121" s="133" t="s">
        <v>237</v>
      </c>
      <c r="L121" s="134"/>
      <c r="M121" s="62" t="s">
        <v>1</v>
      </c>
      <c r="N121" s="63" t="s">
        <v>39</v>
      </c>
      <c r="O121" s="63" t="s">
        <v>238</v>
      </c>
      <c r="P121" s="63" t="s">
        <v>239</v>
      </c>
      <c r="Q121" s="63" t="s">
        <v>240</v>
      </c>
      <c r="R121" s="63" t="s">
        <v>241</v>
      </c>
      <c r="S121" s="63" t="s">
        <v>242</v>
      </c>
      <c r="T121" s="64" t="s">
        <v>243</v>
      </c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</row>
    <row r="122" spans="1:65" s="2" customFormat="1" ht="22.9" customHeight="1">
      <c r="A122" s="29"/>
      <c r="B122" s="30"/>
      <c r="C122" s="69" t="s">
        <v>228</v>
      </c>
      <c r="D122" s="29"/>
      <c r="E122" s="29"/>
      <c r="F122" s="29"/>
      <c r="G122" s="29"/>
      <c r="H122" s="29"/>
      <c r="I122" s="29"/>
      <c r="J122" s="135">
        <f>BK122</f>
        <v>0</v>
      </c>
      <c r="K122" s="29"/>
      <c r="L122" s="30"/>
      <c r="M122" s="65"/>
      <c r="N122" s="56"/>
      <c r="O122" s="66"/>
      <c r="P122" s="136">
        <f>P123</f>
        <v>0</v>
      </c>
      <c r="Q122" s="66"/>
      <c r="R122" s="136">
        <f>R123</f>
        <v>0</v>
      </c>
      <c r="S122" s="66"/>
      <c r="T122" s="137">
        <f>T123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229</v>
      </c>
      <c r="BK122" s="138">
        <f>BK123</f>
        <v>0</v>
      </c>
    </row>
    <row r="123" spans="1:65" s="12" customFormat="1" ht="25.9" customHeight="1">
      <c r="B123" s="139"/>
      <c r="D123" s="140" t="s">
        <v>74</v>
      </c>
      <c r="E123" s="141" t="s">
        <v>244</v>
      </c>
      <c r="F123" s="141" t="s">
        <v>1927</v>
      </c>
      <c r="I123" s="142"/>
      <c r="J123" s="143">
        <f>BK123</f>
        <v>0</v>
      </c>
      <c r="L123" s="139"/>
      <c r="M123" s="144"/>
      <c r="N123" s="145"/>
      <c r="O123" s="145"/>
      <c r="P123" s="146">
        <f>P124+P141+P143+P151+P158</f>
        <v>0</v>
      </c>
      <c r="Q123" s="145"/>
      <c r="R123" s="146">
        <f>R124+R141+R143+R151+R158</f>
        <v>0</v>
      </c>
      <c r="S123" s="145"/>
      <c r="T123" s="147">
        <f>T124+T141+T143+T151+T158</f>
        <v>0</v>
      </c>
      <c r="AR123" s="140" t="s">
        <v>83</v>
      </c>
      <c r="AT123" s="148" t="s">
        <v>74</v>
      </c>
      <c r="AU123" s="148" t="s">
        <v>75</v>
      </c>
      <c r="AY123" s="140" t="s">
        <v>246</v>
      </c>
      <c r="BK123" s="149">
        <f>BK124+BK141+BK143+BK151+BK158</f>
        <v>0</v>
      </c>
    </row>
    <row r="124" spans="1:65" s="12" customFormat="1" ht="22.9" customHeight="1">
      <c r="B124" s="139"/>
      <c r="D124" s="140" t="s">
        <v>74</v>
      </c>
      <c r="E124" s="150" t="s">
        <v>83</v>
      </c>
      <c r="F124" s="150" t="s">
        <v>2956</v>
      </c>
      <c r="I124" s="142"/>
      <c r="J124" s="151">
        <f>BK124</f>
        <v>0</v>
      </c>
      <c r="L124" s="139"/>
      <c r="M124" s="144"/>
      <c r="N124" s="145"/>
      <c r="O124" s="145"/>
      <c r="P124" s="146">
        <f>SUM(P125:P140)</f>
        <v>0</v>
      </c>
      <c r="Q124" s="145"/>
      <c r="R124" s="146">
        <f>SUM(R125:R140)</f>
        <v>0</v>
      </c>
      <c r="S124" s="145"/>
      <c r="T124" s="147">
        <f>SUM(T125:T140)</f>
        <v>0</v>
      </c>
      <c r="AR124" s="140" t="s">
        <v>83</v>
      </c>
      <c r="AT124" s="148" t="s">
        <v>74</v>
      </c>
      <c r="AU124" s="148" t="s">
        <v>83</v>
      </c>
      <c r="AY124" s="140" t="s">
        <v>246</v>
      </c>
      <c r="BK124" s="149">
        <f>SUM(BK125:BK140)</f>
        <v>0</v>
      </c>
    </row>
    <row r="125" spans="1:65" s="2" customFormat="1" ht="24.4" customHeight="1">
      <c r="A125" s="29"/>
      <c r="B125" s="152"/>
      <c r="C125" s="153" t="s">
        <v>83</v>
      </c>
      <c r="D125" s="153" t="s">
        <v>248</v>
      </c>
      <c r="E125" s="154" t="s">
        <v>4802</v>
      </c>
      <c r="F125" s="155" t="s">
        <v>4803</v>
      </c>
      <c r="G125" s="156" t="s">
        <v>288</v>
      </c>
      <c r="H125" s="157">
        <v>10.199999999999999</v>
      </c>
      <c r="I125" s="158"/>
      <c r="J125" s="159">
        <f t="shared" ref="J125:J140" si="0">ROUND(I125*H125,2)</f>
        <v>0</v>
      </c>
      <c r="K125" s="160"/>
      <c r="L125" s="30"/>
      <c r="M125" s="161" t="s">
        <v>1</v>
      </c>
      <c r="N125" s="162" t="s">
        <v>41</v>
      </c>
      <c r="O125" s="58"/>
      <c r="P125" s="163">
        <f t="shared" ref="P125:P140" si="1">O125*H125</f>
        <v>0</v>
      </c>
      <c r="Q125" s="163">
        <v>0</v>
      </c>
      <c r="R125" s="163">
        <f t="shared" ref="R125:R140" si="2">Q125*H125</f>
        <v>0</v>
      </c>
      <c r="S125" s="163">
        <v>0</v>
      </c>
      <c r="T125" s="164">
        <f t="shared" ref="T125:T140" si="3"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94</v>
      </c>
      <c r="AY125" s="14" t="s">
        <v>246</v>
      </c>
      <c r="BE125" s="166">
        <f t="shared" ref="BE125:BE140" si="4">IF(N125="základná",J125,0)</f>
        <v>0</v>
      </c>
      <c r="BF125" s="166">
        <f t="shared" ref="BF125:BF140" si="5">IF(N125="znížená",J125,0)</f>
        <v>0</v>
      </c>
      <c r="BG125" s="166">
        <f t="shared" ref="BG125:BG140" si="6">IF(N125="zákl. prenesená",J125,0)</f>
        <v>0</v>
      </c>
      <c r="BH125" s="166">
        <f t="shared" ref="BH125:BH140" si="7">IF(N125="zníž. prenesená",J125,0)</f>
        <v>0</v>
      </c>
      <c r="BI125" s="166">
        <f t="shared" ref="BI125:BI140" si="8">IF(N125="nulová",J125,0)</f>
        <v>0</v>
      </c>
      <c r="BJ125" s="14" t="s">
        <v>94</v>
      </c>
      <c r="BK125" s="166">
        <f t="shared" ref="BK125:BK140" si="9">ROUND(I125*H125,2)</f>
        <v>0</v>
      </c>
      <c r="BL125" s="14" t="s">
        <v>252</v>
      </c>
      <c r="BM125" s="165" t="s">
        <v>94</v>
      </c>
    </row>
    <row r="126" spans="1:65" s="2" customFormat="1" ht="33" customHeight="1">
      <c r="A126" s="29"/>
      <c r="B126" s="152"/>
      <c r="C126" s="153" t="s">
        <v>94</v>
      </c>
      <c r="D126" s="153" t="s">
        <v>248</v>
      </c>
      <c r="E126" s="154" t="s">
        <v>4804</v>
      </c>
      <c r="F126" s="155" t="s">
        <v>4805</v>
      </c>
      <c r="G126" s="156" t="s">
        <v>288</v>
      </c>
      <c r="H126" s="157">
        <v>10.199999999999999</v>
      </c>
      <c r="I126" s="158"/>
      <c r="J126" s="159">
        <f t="shared" si="0"/>
        <v>0</v>
      </c>
      <c r="K126" s="160"/>
      <c r="L126" s="30"/>
      <c r="M126" s="161" t="s">
        <v>1</v>
      </c>
      <c r="N126" s="162" t="s">
        <v>41</v>
      </c>
      <c r="O126" s="58"/>
      <c r="P126" s="163">
        <f t="shared" si="1"/>
        <v>0</v>
      </c>
      <c r="Q126" s="163">
        <v>0</v>
      </c>
      <c r="R126" s="163">
        <f t="shared" si="2"/>
        <v>0</v>
      </c>
      <c r="S126" s="163">
        <v>0</v>
      </c>
      <c r="T126" s="16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252</v>
      </c>
      <c r="AT126" s="165" t="s">
        <v>248</v>
      </c>
      <c r="AU126" s="165" t="s">
        <v>94</v>
      </c>
      <c r="AY126" s="14" t="s">
        <v>246</v>
      </c>
      <c r="BE126" s="166">
        <f t="shared" si="4"/>
        <v>0</v>
      </c>
      <c r="BF126" s="166">
        <f t="shared" si="5"/>
        <v>0</v>
      </c>
      <c r="BG126" s="166">
        <f t="shared" si="6"/>
        <v>0</v>
      </c>
      <c r="BH126" s="166">
        <f t="shared" si="7"/>
        <v>0</v>
      </c>
      <c r="BI126" s="166">
        <f t="shared" si="8"/>
        <v>0</v>
      </c>
      <c r="BJ126" s="14" t="s">
        <v>94</v>
      </c>
      <c r="BK126" s="166">
        <f t="shared" si="9"/>
        <v>0</v>
      </c>
      <c r="BL126" s="14" t="s">
        <v>252</v>
      </c>
      <c r="BM126" s="165" t="s">
        <v>252</v>
      </c>
    </row>
    <row r="127" spans="1:65" s="2" customFormat="1" ht="21.75" customHeight="1">
      <c r="A127" s="29"/>
      <c r="B127" s="152"/>
      <c r="C127" s="153" t="s">
        <v>255</v>
      </c>
      <c r="D127" s="153" t="s">
        <v>248</v>
      </c>
      <c r="E127" s="154" t="s">
        <v>500</v>
      </c>
      <c r="F127" s="155" t="s">
        <v>501</v>
      </c>
      <c r="G127" s="156" t="s">
        <v>251</v>
      </c>
      <c r="H127" s="157">
        <v>7.56</v>
      </c>
      <c r="I127" s="158"/>
      <c r="J127" s="159">
        <f t="shared" si="0"/>
        <v>0</v>
      </c>
      <c r="K127" s="160"/>
      <c r="L127" s="30"/>
      <c r="M127" s="161" t="s">
        <v>1</v>
      </c>
      <c r="N127" s="16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94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258</v>
      </c>
    </row>
    <row r="128" spans="1:65" s="2" customFormat="1" ht="37.9" customHeight="1">
      <c r="A128" s="29"/>
      <c r="B128" s="152"/>
      <c r="C128" s="153" t="s">
        <v>252</v>
      </c>
      <c r="D128" s="153" t="s">
        <v>248</v>
      </c>
      <c r="E128" s="154" t="s">
        <v>502</v>
      </c>
      <c r="F128" s="155" t="s">
        <v>503</v>
      </c>
      <c r="G128" s="156" t="s">
        <v>251</v>
      </c>
      <c r="H128" s="157">
        <v>7.56</v>
      </c>
      <c r="I128" s="158"/>
      <c r="J128" s="159">
        <f t="shared" si="0"/>
        <v>0</v>
      </c>
      <c r="K128" s="160"/>
      <c r="L128" s="30"/>
      <c r="M128" s="161" t="s">
        <v>1</v>
      </c>
      <c r="N128" s="16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94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261</v>
      </c>
    </row>
    <row r="129" spans="1:65" s="2" customFormat="1" ht="16.5" customHeight="1">
      <c r="A129" s="29"/>
      <c r="B129" s="152"/>
      <c r="C129" s="153" t="s">
        <v>262</v>
      </c>
      <c r="D129" s="153" t="s">
        <v>248</v>
      </c>
      <c r="E129" s="154" t="s">
        <v>4806</v>
      </c>
      <c r="F129" s="155" t="s">
        <v>4807</v>
      </c>
      <c r="G129" s="156" t="s">
        <v>251</v>
      </c>
      <c r="H129" s="157">
        <v>22</v>
      </c>
      <c r="I129" s="158"/>
      <c r="J129" s="159">
        <f t="shared" si="0"/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265</v>
      </c>
    </row>
    <row r="130" spans="1:65" s="2" customFormat="1" ht="37.9" customHeight="1">
      <c r="A130" s="29"/>
      <c r="B130" s="152"/>
      <c r="C130" s="153" t="s">
        <v>258</v>
      </c>
      <c r="D130" s="153" t="s">
        <v>248</v>
      </c>
      <c r="E130" s="154" t="s">
        <v>4751</v>
      </c>
      <c r="F130" s="155" t="s">
        <v>4752</v>
      </c>
      <c r="G130" s="156" t="s">
        <v>251</v>
      </c>
      <c r="H130" s="157">
        <v>22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268</v>
      </c>
    </row>
    <row r="131" spans="1:65" s="2" customFormat="1" ht="24.4" customHeight="1">
      <c r="A131" s="29"/>
      <c r="B131" s="152"/>
      <c r="C131" s="153" t="s">
        <v>269</v>
      </c>
      <c r="D131" s="153" t="s">
        <v>248</v>
      </c>
      <c r="E131" s="154" t="s">
        <v>4753</v>
      </c>
      <c r="F131" s="155" t="s">
        <v>4754</v>
      </c>
      <c r="G131" s="156" t="s">
        <v>288</v>
      </c>
      <c r="H131" s="157">
        <v>55</v>
      </c>
      <c r="I131" s="158"/>
      <c r="J131" s="159">
        <f t="shared" si="0"/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272</v>
      </c>
    </row>
    <row r="132" spans="1:65" s="2" customFormat="1" ht="24.4" customHeight="1">
      <c r="A132" s="29"/>
      <c r="B132" s="152"/>
      <c r="C132" s="153" t="s">
        <v>261</v>
      </c>
      <c r="D132" s="153" t="s">
        <v>248</v>
      </c>
      <c r="E132" s="154" t="s">
        <v>4755</v>
      </c>
      <c r="F132" s="155" t="s">
        <v>4756</v>
      </c>
      <c r="G132" s="156" t="s">
        <v>288</v>
      </c>
      <c r="H132" s="157">
        <v>55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275</v>
      </c>
    </row>
    <row r="133" spans="1:65" s="2" customFormat="1" ht="33" customHeight="1">
      <c r="A133" s="29"/>
      <c r="B133" s="152"/>
      <c r="C133" s="153" t="s">
        <v>276</v>
      </c>
      <c r="D133" s="153" t="s">
        <v>248</v>
      </c>
      <c r="E133" s="154" t="s">
        <v>504</v>
      </c>
      <c r="F133" s="155" t="s">
        <v>505</v>
      </c>
      <c r="G133" s="156" t="s">
        <v>251</v>
      </c>
      <c r="H133" s="157">
        <v>29.56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280</v>
      </c>
    </row>
    <row r="134" spans="1:65" s="2" customFormat="1" ht="24.4" customHeight="1">
      <c r="A134" s="29"/>
      <c r="B134" s="152"/>
      <c r="C134" s="153" t="s">
        <v>265</v>
      </c>
      <c r="D134" s="153" t="s">
        <v>248</v>
      </c>
      <c r="E134" s="154" t="s">
        <v>2959</v>
      </c>
      <c r="F134" s="155" t="s">
        <v>2960</v>
      </c>
      <c r="G134" s="156" t="s">
        <v>251</v>
      </c>
      <c r="H134" s="157">
        <v>29.56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283</v>
      </c>
    </row>
    <row r="135" spans="1:65" s="2" customFormat="1" ht="16.5" customHeight="1">
      <c r="A135" s="29"/>
      <c r="B135" s="152"/>
      <c r="C135" s="153" t="s">
        <v>310</v>
      </c>
      <c r="D135" s="153" t="s">
        <v>248</v>
      </c>
      <c r="E135" s="154" t="s">
        <v>4757</v>
      </c>
      <c r="F135" s="155" t="s">
        <v>4758</v>
      </c>
      <c r="G135" s="156" t="s">
        <v>251</v>
      </c>
      <c r="H135" s="157">
        <v>29.56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313</v>
      </c>
    </row>
    <row r="136" spans="1:65" s="2" customFormat="1" ht="24.4" customHeight="1">
      <c r="A136" s="29"/>
      <c r="B136" s="152"/>
      <c r="C136" s="153" t="s">
        <v>268</v>
      </c>
      <c r="D136" s="153" t="s">
        <v>248</v>
      </c>
      <c r="E136" s="154" t="s">
        <v>277</v>
      </c>
      <c r="F136" s="155" t="s">
        <v>278</v>
      </c>
      <c r="G136" s="156" t="s">
        <v>279</v>
      </c>
      <c r="H136" s="157">
        <v>47.295999999999999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317</v>
      </c>
    </row>
    <row r="137" spans="1:65" s="2" customFormat="1" ht="24.4" customHeight="1">
      <c r="A137" s="29"/>
      <c r="B137" s="152"/>
      <c r="C137" s="153" t="s">
        <v>318</v>
      </c>
      <c r="D137" s="153" t="s">
        <v>248</v>
      </c>
      <c r="E137" s="154" t="s">
        <v>605</v>
      </c>
      <c r="F137" s="155" t="s">
        <v>606</v>
      </c>
      <c r="G137" s="156" t="s">
        <v>251</v>
      </c>
      <c r="H137" s="157">
        <v>20.25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321</v>
      </c>
    </row>
    <row r="138" spans="1:65" s="2" customFormat="1" ht="16.5" customHeight="1">
      <c r="A138" s="29"/>
      <c r="B138" s="152"/>
      <c r="C138" s="172" t="s">
        <v>272</v>
      </c>
      <c r="D138" s="172" t="s">
        <v>295</v>
      </c>
      <c r="E138" s="173" t="s">
        <v>684</v>
      </c>
      <c r="F138" s="174" t="s">
        <v>685</v>
      </c>
      <c r="G138" s="175" t="s">
        <v>279</v>
      </c>
      <c r="H138" s="176">
        <v>38.273000000000003</v>
      </c>
      <c r="I138" s="177"/>
      <c r="J138" s="178">
        <f t="shared" si="0"/>
        <v>0</v>
      </c>
      <c r="K138" s="179"/>
      <c r="L138" s="180"/>
      <c r="M138" s="181" t="s">
        <v>1</v>
      </c>
      <c r="N138" s="18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325</v>
      </c>
    </row>
    <row r="139" spans="1:65" s="2" customFormat="1" ht="24.4" customHeight="1">
      <c r="A139" s="29"/>
      <c r="B139" s="152"/>
      <c r="C139" s="153" t="s">
        <v>326</v>
      </c>
      <c r="D139" s="153" t="s">
        <v>248</v>
      </c>
      <c r="E139" s="154" t="s">
        <v>4761</v>
      </c>
      <c r="F139" s="155" t="s">
        <v>4762</v>
      </c>
      <c r="G139" s="156" t="s">
        <v>251</v>
      </c>
      <c r="H139" s="157">
        <v>7.8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329</v>
      </c>
    </row>
    <row r="140" spans="1:65" s="2" customFormat="1" ht="16.5" customHeight="1">
      <c r="A140" s="29"/>
      <c r="B140" s="152"/>
      <c r="C140" s="172" t="s">
        <v>275</v>
      </c>
      <c r="D140" s="172" t="s">
        <v>295</v>
      </c>
      <c r="E140" s="173" t="s">
        <v>4808</v>
      </c>
      <c r="F140" s="174" t="s">
        <v>4809</v>
      </c>
      <c r="G140" s="175" t="s">
        <v>279</v>
      </c>
      <c r="H140" s="176">
        <v>14.82</v>
      </c>
      <c r="I140" s="177"/>
      <c r="J140" s="178">
        <f t="shared" si="0"/>
        <v>0</v>
      </c>
      <c r="K140" s="179"/>
      <c r="L140" s="180"/>
      <c r="M140" s="181" t="s">
        <v>1</v>
      </c>
      <c r="N140" s="18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261</v>
      </c>
      <c r="AT140" s="165" t="s">
        <v>295</v>
      </c>
      <c r="AU140" s="165" t="s">
        <v>94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332</v>
      </c>
    </row>
    <row r="141" spans="1:65" s="12" customFormat="1" ht="22.9" customHeight="1">
      <c r="B141" s="139"/>
      <c r="D141" s="140" t="s">
        <v>74</v>
      </c>
      <c r="E141" s="150" t="s">
        <v>252</v>
      </c>
      <c r="F141" s="150" t="s">
        <v>2967</v>
      </c>
      <c r="I141" s="142"/>
      <c r="J141" s="151">
        <f>BK141</f>
        <v>0</v>
      </c>
      <c r="L141" s="139"/>
      <c r="M141" s="144"/>
      <c r="N141" s="145"/>
      <c r="O141" s="145"/>
      <c r="P141" s="146">
        <f>P142</f>
        <v>0</v>
      </c>
      <c r="Q141" s="145"/>
      <c r="R141" s="146">
        <f>R142</f>
        <v>0</v>
      </c>
      <c r="S141" s="145"/>
      <c r="T141" s="147">
        <f>T142</f>
        <v>0</v>
      </c>
      <c r="AR141" s="140" t="s">
        <v>83</v>
      </c>
      <c r="AT141" s="148" t="s">
        <v>74</v>
      </c>
      <c r="AU141" s="148" t="s">
        <v>83</v>
      </c>
      <c r="AY141" s="140" t="s">
        <v>246</v>
      </c>
      <c r="BK141" s="149">
        <f>BK142</f>
        <v>0</v>
      </c>
    </row>
    <row r="142" spans="1:65" s="2" customFormat="1" ht="37.9" customHeight="1">
      <c r="A142" s="29"/>
      <c r="B142" s="152"/>
      <c r="C142" s="153" t="s">
        <v>333</v>
      </c>
      <c r="D142" s="153" t="s">
        <v>248</v>
      </c>
      <c r="E142" s="154" t="s">
        <v>2968</v>
      </c>
      <c r="F142" s="155" t="s">
        <v>2969</v>
      </c>
      <c r="G142" s="156" t="s">
        <v>251</v>
      </c>
      <c r="H142" s="157">
        <v>1.51</v>
      </c>
      <c r="I142" s="158"/>
      <c r="J142" s="159">
        <f>ROUND(I142*H142,2)</f>
        <v>0</v>
      </c>
      <c r="K142" s="160"/>
      <c r="L142" s="30"/>
      <c r="M142" s="161" t="s">
        <v>1</v>
      </c>
      <c r="N142" s="162" t="s">
        <v>41</v>
      </c>
      <c r="O142" s="58"/>
      <c r="P142" s="163">
        <f>O142*H142</f>
        <v>0</v>
      </c>
      <c r="Q142" s="163">
        <v>0</v>
      </c>
      <c r="R142" s="163">
        <f>Q142*H142</f>
        <v>0</v>
      </c>
      <c r="S142" s="163">
        <v>0</v>
      </c>
      <c r="T142" s="164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94</v>
      </c>
      <c r="AY142" s="14" t="s">
        <v>246</v>
      </c>
      <c r="BE142" s="166">
        <f>IF(N142="základná",J142,0)</f>
        <v>0</v>
      </c>
      <c r="BF142" s="166">
        <f>IF(N142="znížená",J142,0)</f>
        <v>0</v>
      </c>
      <c r="BG142" s="166">
        <f>IF(N142="zákl. prenesená",J142,0)</f>
        <v>0</v>
      </c>
      <c r="BH142" s="166">
        <f>IF(N142="zníž. prenesená",J142,0)</f>
        <v>0</v>
      </c>
      <c r="BI142" s="166">
        <f>IF(N142="nulová",J142,0)</f>
        <v>0</v>
      </c>
      <c r="BJ142" s="14" t="s">
        <v>94</v>
      </c>
      <c r="BK142" s="166">
        <f>ROUND(I142*H142,2)</f>
        <v>0</v>
      </c>
      <c r="BL142" s="14" t="s">
        <v>252</v>
      </c>
      <c r="BM142" s="165" t="s">
        <v>336</v>
      </c>
    </row>
    <row r="143" spans="1:65" s="12" customFormat="1" ht="22.9" customHeight="1">
      <c r="B143" s="139"/>
      <c r="D143" s="140" t="s">
        <v>74</v>
      </c>
      <c r="E143" s="150" t="s">
        <v>261</v>
      </c>
      <c r="F143" s="150" t="s">
        <v>1928</v>
      </c>
      <c r="I143" s="142"/>
      <c r="J143" s="151">
        <f>BK143</f>
        <v>0</v>
      </c>
      <c r="L143" s="139"/>
      <c r="M143" s="144"/>
      <c r="N143" s="145"/>
      <c r="O143" s="145"/>
      <c r="P143" s="146">
        <f>SUM(P144:P150)</f>
        <v>0</v>
      </c>
      <c r="Q143" s="145"/>
      <c r="R143" s="146">
        <f>SUM(R144:R150)</f>
        <v>0</v>
      </c>
      <c r="S143" s="145"/>
      <c r="T143" s="147">
        <f>SUM(T144:T150)</f>
        <v>0</v>
      </c>
      <c r="AR143" s="140" t="s">
        <v>83</v>
      </c>
      <c r="AT143" s="148" t="s">
        <v>74</v>
      </c>
      <c r="AU143" s="148" t="s">
        <v>83</v>
      </c>
      <c r="AY143" s="140" t="s">
        <v>246</v>
      </c>
      <c r="BK143" s="149">
        <f>SUM(BK144:BK150)</f>
        <v>0</v>
      </c>
    </row>
    <row r="144" spans="1:65" s="2" customFormat="1" ht="24.4" customHeight="1">
      <c r="A144" s="29"/>
      <c r="B144" s="152"/>
      <c r="C144" s="153" t="s">
        <v>280</v>
      </c>
      <c r="D144" s="153" t="s">
        <v>248</v>
      </c>
      <c r="E144" s="154" t="s">
        <v>4767</v>
      </c>
      <c r="F144" s="155" t="s">
        <v>4768</v>
      </c>
      <c r="G144" s="156" t="s">
        <v>371</v>
      </c>
      <c r="H144" s="157">
        <v>10.5</v>
      </c>
      <c r="I144" s="158"/>
      <c r="J144" s="159">
        <f t="shared" ref="J144:J150" si="10">ROUND(I144*H144,2)</f>
        <v>0</v>
      </c>
      <c r="K144" s="160"/>
      <c r="L144" s="30"/>
      <c r="M144" s="161" t="s">
        <v>1</v>
      </c>
      <c r="N144" s="162" t="s">
        <v>41</v>
      </c>
      <c r="O144" s="58"/>
      <c r="P144" s="163">
        <f t="shared" ref="P144:P150" si="11">O144*H144</f>
        <v>0</v>
      </c>
      <c r="Q144" s="163">
        <v>0</v>
      </c>
      <c r="R144" s="163">
        <f t="shared" ref="R144:R150" si="12">Q144*H144</f>
        <v>0</v>
      </c>
      <c r="S144" s="163">
        <v>0</v>
      </c>
      <c r="T144" s="164">
        <f t="shared" ref="T144:T150" si="13"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 t="shared" ref="BE144:BE150" si="14">IF(N144="základná",J144,0)</f>
        <v>0</v>
      </c>
      <c r="BF144" s="166">
        <f t="shared" ref="BF144:BF150" si="15">IF(N144="znížená",J144,0)</f>
        <v>0</v>
      </c>
      <c r="BG144" s="166">
        <f t="shared" ref="BG144:BG150" si="16">IF(N144="zákl. prenesená",J144,0)</f>
        <v>0</v>
      </c>
      <c r="BH144" s="166">
        <f t="shared" ref="BH144:BH150" si="17">IF(N144="zníž. prenesená",J144,0)</f>
        <v>0</v>
      </c>
      <c r="BI144" s="166">
        <f t="shared" ref="BI144:BI150" si="18">IF(N144="nulová",J144,0)</f>
        <v>0</v>
      </c>
      <c r="BJ144" s="14" t="s">
        <v>94</v>
      </c>
      <c r="BK144" s="166">
        <f t="shared" ref="BK144:BK150" si="19">ROUND(I144*H144,2)</f>
        <v>0</v>
      </c>
      <c r="BL144" s="14" t="s">
        <v>252</v>
      </c>
      <c r="BM144" s="165" t="s">
        <v>340</v>
      </c>
    </row>
    <row r="145" spans="1:65" s="2" customFormat="1" ht="24.4" customHeight="1">
      <c r="A145" s="29"/>
      <c r="B145" s="152"/>
      <c r="C145" s="153" t="s">
        <v>341</v>
      </c>
      <c r="D145" s="153" t="s">
        <v>248</v>
      </c>
      <c r="E145" s="154" t="s">
        <v>4773</v>
      </c>
      <c r="F145" s="155" t="s">
        <v>4774</v>
      </c>
      <c r="G145" s="156" t="s">
        <v>371</v>
      </c>
      <c r="H145" s="157">
        <v>11</v>
      </c>
      <c r="I145" s="158"/>
      <c r="J145" s="159">
        <f t="shared" si="10"/>
        <v>0</v>
      </c>
      <c r="K145" s="160"/>
      <c r="L145" s="30"/>
      <c r="M145" s="161" t="s">
        <v>1</v>
      </c>
      <c r="N145" s="162" t="s">
        <v>41</v>
      </c>
      <c r="O145" s="58"/>
      <c r="P145" s="163">
        <f t="shared" si="11"/>
        <v>0</v>
      </c>
      <c r="Q145" s="163">
        <v>0</v>
      </c>
      <c r="R145" s="163">
        <f t="shared" si="12"/>
        <v>0</v>
      </c>
      <c r="S145" s="163">
        <v>0</v>
      </c>
      <c r="T145" s="164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94</v>
      </c>
      <c r="AY145" s="14" t="s">
        <v>246</v>
      </c>
      <c r="BE145" s="166">
        <f t="shared" si="14"/>
        <v>0</v>
      </c>
      <c r="BF145" s="166">
        <f t="shared" si="15"/>
        <v>0</v>
      </c>
      <c r="BG145" s="166">
        <f t="shared" si="16"/>
        <v>0</v>
      </c>
      <c r="BH145" s="166">
        <f t="shared" si="17"/>
        <v>0</v>
      </c>
      <c r="BI145" s="166">
        <f t="shared" si="18"/>
        <v>0</v>
      </c>
      <c r="BJ145" s="14" t="s">
        <v>94</v>
      </c>
      <c r="BK145" s="166">
        <f t="shared" si="19"/>
        <v>0</v>
      </c>
      <c r="BL145" s="14" t="s">
        <v>252</v>
      </c>
      <c r="BM145" s="165" t="s">
        <v>344</v>
      </c>
    </row>
    <row r="146" spans="1:65" s="2" customFormat="1" ht="16.5" customHeight="1">
      <c r="A146" s="29"/>
      <c r="B146" s="152"/>
      <c r="C146" s="153" t="s">
        <v>283</v>
      </c>
      <c r="D146" s="153" t="s">
        <v>248</v>
      </c>
      <c r="E146" s="154" t="s">
        <v>4775</v>
      </c>
      <c r="F146" s="155" t="s">
        <v>4776</v>
      </c>
      <c r="G146" s="156" t="s">
        <v>371</v>
      </c>
      <c r="H146" s="157">
        <v>10.5</v>
      </c>
      <c r="I146" s="158"/>
      <c r="J146" s="159">
        <f t="shared" si="10"/>
        <v>0</v>
      </c>
      <c r="K146" s="160"/>
      <c r="L146" s="30"/>
      <c r="M146" s="161" t="s">
        <v>1</v>
      </c>
      <c r="N146" s="162" t="s">
        <v>41</v>
      </c>
      <c r="O146" s="58"/>
      <c r="P146" s="163">
        <f t="shared" si="11"/>
        <v>0</v>
      </c>
      <c r="Q146" s="163">
        <v>0</v>
      </c>
      <c r="R146" s="163">
        <f t="shared" si="12"/>
        <v>0</v>
      </c>
      <c r="S146" s="163">
        <v>0</v>
      </c>
      <c r="T146" s="164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 t="shared" si="14"/>
        <v>0</v>
      </c>
      <c r="BF146" s="166">
        <f t="shared" si="15"/>
        <v>0</v>
      </c>
      <c r="BG146" s="166">
        <f t="shared" si="16"/>
        <v>0</v>
      </c>
      <c r="BH146" s="166">
        <f t="shared" si="17"/>
        <v>0</v>
      </c>
      <c r="BI146" s="166">
        <f t="shared" si="18"/>
        <v>0</v>
      </c>
      <c r="BJ146" s="14" t="s">
        <v>94</v>
      </c>
      <c r="BK146" s="166">
        <f t="shared" si="19"/>
        <v>0</v>
      </c>
      <c r="BL146" s="14" t="s">
        <v>252</v>
      </c>
      <c r="BM146" s="165" t="s">
        <v>347</v>
      </c>
    </row>
    <row r="147" spans="1:65" s="2" customFormat="1" ht="16.5" customHeight="1">
      <c r="A147" s="29"/>
      <c r="B147" s="152"/>
      <c r="C147" s="153" t="s">
        <v>348</v>
      </c>
      <c r="D147" s="153" t="s">
        <v>248</v>
      </c>
      <c r="E147" s="154" t="s">
        <v>4781</v>
      </c>
      <c r="F147" s="155" t="s">
        <v>4782</v>
      </c>
      <c r="G147" s="156" t="s">
        <v>371</v>
      </c>
      <c r="H147" s="157">
        <v>11</v>
      </c>
      <c r="I147" s="158"/>
      <c r="J147" s="159">
        <f t="shared" si="1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94</v>
      </c>
      <c r="BK147" s="166">
        <f t="shared" si="19"/>
        <v>0</v>
      </c>
      <c r="BL147" s="14" t="s">
        <v>252</v>
      </c>
      <c r="BM147" s="165" t="s">
        <v>351</v>
      </c>
    </row>
    <row r="148" spans="1:65" s="2" customFormat="1" ht="16.5" customHeight="1">
      <c r="A148" s="29"/>
      <c r="B148" s="152"/>
      <c r="C148" s="153" t="s">
        <v>313</v>
      </c>
      <c r="D148" s="153" t="s">
        <v>248</v>
      </c>
      <c r="E148" s="154" t="s">
        <v>2970</v>
      </c>
      <c r="F148" s="155" t="s">
        <v>2971</v>
      </c>
      <c r="G148" s="156" t="s">
        <v>371</v>
      </c>
      <c r="H148" s="157">
        <v>10.5</v>
      </c>
      <c r="I148" s="158"/>
      <c r="J148" s="159">
        <f t="shared" si="1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94</v>
      </c>
      <c r="AY148" s="14" t="s">
        <v>246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94</v>
      </c>
      <c r="BK148" s="166">
        <f t="shared" si="19"/>
        <v>0</v>
      </c>
      <c r="BL148" s="14" t="s">
        <v>252</v>
      </c>
      <c r="BM148" s="165" t="s">
        <v>354</v>
      </c>
    </row>
    <row r="149" spans="1:65" s="2" customFormat="1" ht="21.75" customHeight="1">
      <c r="A149" s="29"/>
      <c r="B149" s="152"/>
      <c r="C149" s="153" t="s">
        <v>7</v>
      </c>
      <c r="D149" s="153" t="s">
        <v>248</v>
      </c>
      <c r="E149" s="154" t="s">
        <v>4810</v>
      </c>
      <c r="F149" s="155" t="s">
        <v>4811</v>
      </c>
      <c r="G149" s="156" t="s">
        <v>371</v>
      </c>
      <c r="H149" s="157">
        <v>11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94</v>
      </c>
      <c r="BK149" s="166">
        <f t="shared" si="19"/>
        <v>0</v>
      </c>
      <c r="BL149" s="14" t="s">
        <v>252</v>
      </c>
      <c r="BM149" s="165" t="s">
        <v>357</v>
      </c>
    </row>
    <row r="150" spans="1:65" s="2" customFormat="1" ht="24.4" customHeight="1">
      <c r="A150" s="29"/>
      <c r="B150" s="152"/>
      <c r="C150" s="153" t="s">
        <v>317</v>
      </c>
      <c r="D150" s="153" t="s">
        <v>248</v>
      </c>
      <c r="E150" s="154" t="s">
        <v>4799</v>
      </c>
      <c r="F150" s="155" t="s">
        <v>4800</v>
      </c>
      <c r="G150" s="156" t="s">
        <v>371</v>
      </c>
      <c r="H150" s="157">
        <v>21.5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94</v>
      </c>
      <c r="AY150" s="14" t="s">
        <v>246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94</v>
      </c>
      <c r="BK150" s="166">
        <f t="shared" si="19"/>
        <v>0</v>
      </c>
      <c r="BL150" s="14" t="s">
        <v>252</v>
      </c>
      <c r="BM150" s="165" t="s">
        <v>360</v>
      </c>
    </row>
    <row r="151" spans="1:65" s="12" customFormat="1" ht="22.9" customHeight="1">
      <c r="B151" s="139"/>
      <c r="D151" s="140" t="s">
        <v>74</v>
      </c>
      <c r="E151" s="150" t="s">
        <v>276</v>
      </c>
      <c r="F151" s="150" t="s">
        <v>2294</v>
      </c>
      <c r="I151" s="142"/>
      <c r="J151" s="151">
        <f>BK151</f>
        <v>0</v>
      </c>
      <c r="L151" s="139"/>
      <c r="M151" s="144"/>
      <c r="N151" s="145"/>
      <c r="O151" s="145"/>
      <c r="P151" s="146">
        <f>SUM(P152:P157)</f>
        <v>0</v>
      </c>
      <c r="Q151" s="145"/>
      <c r="R151" s="146">
        <f>SUM(R152:R157)</f>
        <v>0</v>
      </c>
      <c r="S151" s="145"/>
      <c r="T151" s="147">
        <f>SUM(T152:T157)</f>
        <v>0</v>
      </c>
      <c r="AR151" s="140" t="s">
        <v>83</v>
      </c>
      <c r="AT151" s="148" t="s">
        <v>74</v>
      </c>
      <c r="AU151" s="148" t="s">
        <v>83</v>
      </c>
      <c r="AY151" s="140" t="s">
        <v>246</v>
      </c>
      <c r="BK151" s="149">
        <f>SUM(BK152:BK157)</f>
        <v>0</v>
      </c>
    </row>
    <row r="152" spans="1:65" s="2" customFormat="1" ht="24.4" customHeight="1">
      <c r="A152" s="29"/>
      <c r="B152" s="152"/>
      <c r="C152" s="153" t="s">
        <v>361</v>
      </c>
      <c r="D152" s="153" t="s">
        <v>248</v>
      </c>
      <c r="E152" s="154" t="s">
        <v>4812</v>
      </c>
      <c r="F152" s="155" t="s">
        <v>4813</v>
      </c>
      <c r="G152" s="156" t="s">
        <v>371</v>
      </c>
      <c r="H152" s="157">
        <v>23</v>
      </c>
      <c r="I152" s="158"/>
      <c r="J152" s="159">
        <f t="shared" ref="J152:J157" si="20">ROUND(I152*H152,2)</f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ref="P152:P157" si="21">O152*H152</f>
        <v>0</v>
      </c>
      <c r="Q152" s="163">
        <v>0</v>
      </c>
      <c r="R152" s="163">
        <f t="shared" ref="R152:R157" si="22">Q152*H152</f>
        <v>0</v>
      </c>
      <c r="S152" s="163">
        <v>0</v>
      </c>
      <c r="T152" s="164">
        <f t="shared" ref="T152:T157" si="2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252</v>
      </c>
      <c r="AT152" s="165" t="s">
        <v>248</v>
      </c>
      <c r="AU152" s="165" t="s">
        <v>94</v>
      </c>
      <c r="AY152" s="14" t="s">
        <v>246</v>
      </c>
      <c r="BE152" s="166">
        <f t="shared" ref="BE152:BE157" si="24">IF(N152="základná",J152,0)</f>
        <v>0</v>
      </c>
      <c r="BF152" s="166">
        <f t="shared" ref="BF152:BF157" si="25">IF(N152="znížená",J152,0)</f>
        <v>0</v>
      </c>
      <c r="BG152" s="166">
        <f t="shared" ref="BG152:BG157" si="26">IF(N152="zákl. prenesená",J152,0)</f>
        <v>0</v>
      </c>
      <c r="BH152" s="166">
        <f t="shared" ref="BH152:BH157" si="27">IF(N152="zníž. prenesená",J152,0)</f>
        <v>0</v>
      </c>
      <c r="BI152" s="166">
        <f t="shared" ref="BI152:BI157" si="28">IF(N152="nulová",J152,0)</f>
        <v>0</v>
      </c>
      <c r="BJ152" s="14" t="s">
        <v>94</v>
      </c>
      <c r="BK152" s="166">
        <f t="shared" ref="BK152:BK157" si="29">ROUND(I152*H152,2)</f>
        <v>0</v>
      </c>
      <c r="BL152" s="14" t="s">
        <v>252</v>
      </c>
      <c r="BM152" s="165" t="s">
        <v>364</v>
      </c>
    </row>
    <row r="153" spans="1:65" s="2" customFormat="1" ht="24.4" customHeight="1">
      <c r="A153" s="29"/>
      <c r="B153" s="152"/>
      <c r="C153" s="153" t="s">
        <v>321</v>
      </c>
      <c r="D153" s="153" t="s">
        <v>248</v>
      </c>
      <c r="E153" s="154" t="s">
        <v>4814</v>
      </c>
      <c r="F153" s="155" t="s">
        <v>4815</v>
      </c>
      <c r="G153" s="156" t="s">
        <v>371</v>
      </c>
      <c r="H153" s="157">
        <v>23</v>
      </c>
      <c r="I153" s="158"/>
      <c r="J153" s="159">
        <f t="shared" si="2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21"/>
        <v>0</v>
      </c>
      <c r="Q153" s="163">
        <v>0</v>
      </c>
      <c r="R153" s="163">
        <f t="shared" si="22"/>
        <v>0</v>
      </c>
      <c r="S153" s="163">
        <v>0</v>
      </c>
      <c r="T153" s="164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94</v>
      </c>
      <c r="AY153" s="14" t="s">
        <v>246</v>
      </c>
      <c r="BE153" s="166">
        <f t="shared" si="24"/>
        <v>0</v>
      </c>
      <c r="BF153" s="166">
        <f t="shared" si="25"/>
        <v>0</v>
      </c>
      <c r="BG153" s="166">
        <f t="shared" si="26"/>
        <v>0</v>
      </c>
      <c r="BH153" s="166">
        <f t="shared" si="27"/>
        <v>0</v>
      </c>
      <c r="BI153" s="166">
        <f t="shared" si="28"/>
        <v>0</v>
      </c>
      <c r="BJ153" s="14" t="s">
        <v>94</v>
      </c>
      <c r="BK153" s="166">
        <f t="shared" si="29"/>
        <v>0</v>
      </c>
      <c r="BL153" s="14" t="s">
        <v>252</v>
      </c>
      <c r="BM153" s="165" t="s">
        <v>367</v>
      </c>
    </row>
    <row r="154" spans="1:65" s="2" customFormat="1" ht="21.75" customHeight="1">
      <c r="A154" s="29"/>
      <c r="B154" s="152"/>
      <c r="C154" s="153" t="s">
        <v>368</v>
      </c>
      <c r="D154" s="153" t="s">
        <v>248</v>
      </c>
      <c r="E154" s="154" t="s">
        <v>1838</v>
      </c>
      <c r="F154" s="155" t="s">
        <v>1839</v>
      </c>
      <c r="G154" s="156" t="s">
        <v>279</v>
      </c>
      <c r="H154" s="157">
        <v>4.8449999999999998</v>
      </c>
      <c r="I154" s="158"/>
      <c r="J154" s="159">
        <f t="shared" si="2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21"/>
        <v>0</v>
      </c>
      <c r="Q154" s="163">
        <v>0</v>
      </c>
      <c r="R154" s="163">
        <f t="shared" si="22"/>
        <v>0</v>
      </c>
      <c r="S154" s="163">
        <v>0</v>
      </c>
      <c r="T154" s="164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94</v>
      </c>
      <c r="AY154" s="14" t="s">
        <v>246</v>
      </c>
      <c r="BE154" s="166">
        <f t="shared" si="24"/>
        <v>0</v>
      </c>
      <c r="BF154" s="166">
        <f t="shared" si="25"/>
        <v>0</v>
      </c>
      <c r="BG154" s="166">
        <f t="shared" si="26"/>
        <v>0</v>
      </c>
      <c r="BH154" s="166">
        <f t="shared" si="27"/>
        <v>0</v>
      </c>
      <c r="BI154" s="166">
        <f t="shared" si="28"/>
        <v>0</v>
      </c>
      <c r="BJ154" s="14" t="s">
        <v>94</v>
      </c>
      <c r="BK154" s="166">
        <f t="shared" si="29"/>
        <v>0</v>
      </c>
      <c r="BL154" s="14" t="s">
        <v>252</v>
      </c>
      <c r="BM154" s="165" t="s">
        <v>372</v>
      </c>
    </row>
    <row r="155" spans="1:65" s="2" customFormat="1" ht="24.4" customHeight="1">
      <c r="A155" s="29"/>
      <c r="B155" s="152"/>
      <c r="C155" s="153" t="s">
        <v>325</v>
      </c>
      <c r="D155" s="153" t="s">
        <v>248</v>
      </c>
      <c r="E155" s="154" t="s">
        <v>1840</v>
      </c>
      <c r="F155" s="155" t="s">
        <v>1841</v>
      </c>
      <c r="G155" s="156" t="s">
        <v>279</v>
      </c>
      <c r="H155" s="157">
        <v>145.35</v>
      </c>
      <c r="I155" s="158"/>
      <c r="J155" s="159">
        <f t="shared" si="2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21"/>
        <v>0</v>
      </c>
      <c r="Q155" s="163">
        <v>0</v>
      </c>
      <c r="R155" s="163">
        <f t="shared" si="22"/>
        <v>0</v>
      </c>
      <c r="S155" s="163">
        <v>0</v>
      </c>
      <c r="T155" s="164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252</v>
      </c>
      <c r="AT155" s="165" t="s">
        <v>248</v>
      </c>
      <c r="AU155" s="165" t="s">
        <v>94</v>
      </c>
      <c r="AY155" s="14" t="s">
        <v>246</v>
      </c>
      <c r="BE155" s="166">
        <f t="shared" si="24"/>
        <v>0</v>
      </c>
      <c r="BF155" s="166">
        <f t="shared" si="25"/>
        <v>0</v>
      </c>
      <c r="BG155" s="166">
        <f t="shared" si="26"/>
        <v>0</v>
      </c>
      <c r="BH155" s="166">
        <f t="shared" si="27"/>
        <v>0</v>
      </c>
      <c r="BI155" s="166">
        <f t="shared" si="28"/>
        <v>0</v>
      </c>
      <c r="BJ155" s="14" t="s">
        <v>94</v>
      </c>
      <c r="BK155" s="166">
        <f t="shared" si="29"/>
        <v>0</v>
      </c>
      <c r="BL155" s="14" t="s">
        <v>252</v>
      </c>
      <c r="BM155" s="165" t="s">
        <v>375</v>
      </c>
    </row>
    <row r="156" spans="1:65" s="2" customFormat="1" ht="24.4" customHeight="1">
      <c r="A156" s="29"/>
      <c r="B156" s="152"/>
      <c r="C156" s="153" t="s">
        <v>376</v>
      </c>
      <c r="D156" s="153" t="s">
        <v>248</v>
      </c>
      <c r="E156" s="154" t="s">
        <v>1846</v>
      </c>
      <c r="F156" s="155" t="s">
        <v>1847</v>
      </c>
      <c r="G156" s="156" t="s">
        <v>279</v>
      </c>
      <c r="H156" s="157">
        <v>4.8449999999999998</v>
      </c>
      <c r="I156" s="158"/>
      <c r="J156" s="159">
        <f t="shared" si="2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21"/>
        <v>0</v>
      </c>
      <c r="Q156" s="163">
        <v>0</v>
      </c>
      <c r="R156" s="163">
        <f t="shared" si="22"/>
        <v>0</v>
      </c>
      <c r="S156" s="163">
        <v>0</v>
      </c>
      <c r="T156" s="164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252</v>
      </c>
      <c r="AT156" s="165" t="s">
        <v>248</v>
      </c>
      <c r="AU156" s="165" t="s">
        <v>94</v>
      </c>
      <c r="AY156" s="14" t="s">
        <v>246</v>
      </c>
      <c r="BE156" s="166">
        <f t="shared" si="24"/>
        <v>0</v>
      </c>
      <c r="BF156" s="166">
        <f t="shared" si="25"/>
        <v>0</v>
      </c>
      <c r="BG156" s="166">
        <f t="shared" si="26"/>
        <v>0</v>
      </c>
      <c r="BH156" s="166">
        <f t="shared" si="27"/>
        <v>0</v>
      </c>
      <c r="BI156" s="166">
        <f t="shared" si="28"/>
        <v>0</v>
      </c>
      <c r="BJ156" s="14" t="s">
        <v>94</v>
      </c>
      <c r="BK156" s="166">
        <f t="shared" si="29"/>
        <v>0</v>
      </c>
      <c r="BL156" s="14" t="s">
        <v>252</v>
      </c>
      <c r="BM156" s="165" t="s">
        <v>379</v>
      </c>
    </row>
    <row r="157" spans="1:65" s="2" customFormat="1" ht="16.5" customHeight="1">
      <c r="A157" s="29"/>
      <c r="B157" s="152"/>
      <c r="C157" s="153" t="s">
        <v>329</v>
      </c>
      <c r="D157" s="153" t="s">
        <v>248</v>
      </c>
      <c r="E157" s="154" t="s">
        <v>4816</v>
      </c>
      <c r="F157" s="155" t="s">
        <v>4817</v>
      </c>
      <c r="G157" s="156" t="s">
        <v>279</v>
      </c>
      <c r="H157" s="157">
        <v>4.8449999999999998</v>
      </c>
      <c r="I157" s="158"/>
      <c r="J157" s="159">
        <f t="shared" si="2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21"/>
        <v>0</v>
      </c>
      <c r="Q157" s="163">
        <v>0</v>
      </c>
      <c r="R157" s="163">
        <f t="shared" si="22"/>
        <v>0</v>
      </c>
      <c r="S157" s="163">
        <v>0</v>
      </c>
      <c r="T157" s="164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94</v>
      </c>
      <c r="AY157" s="14" t="s">
        <v>246</v>
      </c>
      <c r="BE157" s="166">
        <f t="shared" si="24"/>
        <v>0</v>
      </c>
      <c r="BF157" s="166">
        <f t="shared" si="25"/>
        <v>0</v>
      </c>
      <c r="BG157" s="166">
        <f t="shared" si="26"/>
        <v>0</v>
      </c>
      <c r="BH157" s="166">
        <f t="shared" si="27"/>
        <v>0</v>
      </c>
      <c r="BI157" s="166">
        <f t="shared" si="28"/>
        <v>0</v>
      </c>
      <c r="BJ157" s="14" t="s">
        <v>94</v>
      </c>
      <c r="BK157" s="166">
        <f t="shared" si="29"/>
        <v>0</v>
      </c>
      <c r="BL157" s="14" t="s">
        <v>252</v>
      </c>
      <c r="BM157" s="165" t="s">
        <v>382</v>
      </c>
    </row>
    <row r="158" spans="1:65" s="12" customFormat="1" ht="22.9" customHeight="1">
      <c r="B158" s="139"/>
      <c r="D158" s="140" t="s">
        <v>74</v>
      </c>
      <c r="E158" s="150" t="s">
        <v>451</v>
      </c>
      <c r="F158" s="150" t="s">
        <v>1933</v>
      </c>
      <c r="I158" s="142"/>
      <c r="J158" s="151">
        <f>BK158</f>
        <v>0</v>
      </c>
      <c r="L158" s="139"/>
      <c r="M158" s="144"/>
      <c r="N158" s="145"/>
      <c r="O158" s="145"/>
      <c r="P158" s="146">
        <f>P159</f>
        <v>0</v>
      </c>
      <c r="Q158" s="145"/>
      <c r="R158" s="146">
        <f>R159</f>
        <v>0</v>
      </c>
      <c r="S158" s="145"/>
      <c r="T158" s="147">
        <f>T159</f>
        <v>0</v>
      </c>
      <c r="AR158" s="140" t="s">
        <v>83</v>
      </c>
      <c r="AT158" s="148" t="s">
        <v>74</v>
      </c>
      <c r="AU158" s="148" t="s">
        <v>83</v>
      </c>
      <c r="AY158" s="140" t="s">
        <v>246</v>
      </c>
      <c r="BK158" s="149">
        <f>BK159</f>
        <v>0</v>
      </c>
    </row>
    <row r="159" spans="1:65" s="2" customFormat="1" ht="33" customHeight="1">
      <c r="A159" s="29"/>
      <c r="B159" s="152"/>
      <c r="C159" s="153" t="s">
        <v>383</v>
      </c>
      <c r="D159" s="153" t="s">
        <v>248</v>
      </c>
      <c r="E159" s="154" t="s">
        <v>1934</v>
      </c>
      <c r="F159" s="155" t="s">
        <v>1935</v>
      </c>
      <c r="G159" s="156" t="s">
        <v>279</v>
      </c>
      <c r="H159" s="157">
        <v>56.185000000000002</v>
      </c>
      <c r="I159" s="158"/>
      <c r="J159" s="159">
        <f>ROUND(I159*H159,2)</f>
        <v>0</v>
      </c>
      <c r="K159" s="160"/>
      <c r="L159" s="30"/>
      <c r="M159" s="167" t="s">
        <v>1</v>
      </c>
      <c r="N159" s="168" t="s">
        <v>41</v>
      </c>
      <c r="O159" s="169"/>
      <c r="P159" s="170">
        <f>O159*H159</f>
        <v>0</v>
      </c>
      <c r="Q159" s="170">
        <v>0</v>
      </c>
      <c r="R159" s="170">
        <f>Q159*H159</f>
        <v>0</v>
      </c>
      <c r="S159" s="170">
        <v>0</v>
      </c>
      <c r="T159" s="171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252</v>
      </c>
      <c r="AT159" s="165" t="s">
        <v>248</v>
      </c>
      <c r="AU159" s="165" t="s">
        <v>94</v>
      </c>
      <c r="AY159" s="14" t="s">
        <v>246</v>
      </c>
      <c r="BE159" s="166">
        <f>IF(N159="základná",J159,0)</f>
        <v>0</v>
      </c>
      <c r="BF159" s="166">
        <f>IF(N159="znížená",J159,0)</f>
        <v>0</v>
      </c>
      <c r="BG159" s="166">
        <f>IF(N159="zákl. prenesená",J159,0)</f>
        <v>0</v>
      </c>
      <c r="BH159" s="166">
        <f>IF(N159="zníž. prenesená",J159,0)</f>
        <v>0</v>
      </c>
      <c r="BI159" s="166">
        <f>IF(N159="nulová",J159,0)</f>
        <v>0</v>
      </c>
      <c r="BJ159" s="14" t="s">
        <v>94</v>
      </c>
      <c r="BK159" s="166">
        <f>ROUND(I159*H159,2)</f>
        <v>0</v>
      </c>
      <c r="BL159" s="14" t="s">
        <v>252</v>
      </c>
      <c r="BM159" s="165" t="s">
        <v>386</v>
      </c>
    </row>
    <row r="160" spans="1:65" s="2" customFormat="1" ht="7.15" customHeight="1">
      <c r="A160" s="29"/>
      <c r="B160" s="47"/>
      <c r="C160" s="48"/>
      <c r="D160" s="48"/>
      <c r="E160" s="48"/>
      <c r="F160" s="48"/>
      <c r="G160" s="48"/>
      <c r="H160" s="48"/>
      <c r="I160" s="48"/>
      <c r="J160" s="48"/>
      <c r="K160" s="48"/>
      <c r="L160" s="30"/>
      <c r="M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</row>
  </sheetData>
  <autoFilter ref="C121:K159" xr:uid="{00000000-0009-0000-0000-000023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2:BM19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201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4818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ROUND(J126,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ROUND((SUM(BE126:BE193)),  2)</f>
        <v>0</v>
      </c>
      <c r="G33" s="105"/>
      <c r="H33" s="105"/>
      <c r="I33" s="106">
        <v>0.23</v>
      </c>
      <c r="J33" s="104">
        <f>ROUND(((SUM(BE126:BE193))*I33),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ROUND((SUM(BF126:BF193)),  2)</f>
        <v>0</v>
      </c>
      <c r="G34" s="105"/>
      <c r="H34" s="105"/>
      <c r="I34" s="106">
        <v>0.23</v>
      </c>
      <c r="J34" s="104">
        <f>ROUND(((SUM(BF126:BF193))*I34),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ROUND((SUM(BG126:BG193)),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ROUND((SUM(BH126:BH193)),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ROUND((SUM(BI126:BI193)),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SO.501 - Plynová prípojka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J126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1917</v>
      </c>
      <c r="E97" s="122"/>
      <c r="F97" s="122"/>
      <c r="G97" s="122"/>
      <c r="H97" s="122"/>
      <c r="I97" s="122"/>
      <c r="J97" s="123">
        <f>J127</f>
        <v>0</v>
      </c>
      <c r="L97" s="120"/>
    </row>
    <row r="98" spans="1:31" s="10" customFormat="1" ht="19.899999999999999" customHeight="1">
      <c r="B98" s="124"/>
      <c r="D98" s="125" t="s">
        <v>2949</v>
      </c>
      <c r="E98" s="126"/>
      <c r="F98" s="126"/>
      <c r="G98" s="126"/>
      <c r="H98" s="126"/>
      <c r="I98" s="126"/>
      <c r="J98" s="127">
        <f>J128</f>
        <v>0</v>
      </c>
      <c r="L98" s="124"/>
    </row>
    <row r="99" spans="1:31" s="10" customFormat="1" ht="19.899999999999999" customHeight="1">
      <c r="B99" s="124"/>
      <c r="D99" s="125" t="s">
        <v>2950</v>
      </c>
      <c r="E99" s="126"/>
      <c r="F99" s="126"/>
      <c r="G99" s="126"/>
      <c r="H99" s="126"/>
      <c r="I99" s="126"/>
      <c r="J99" s="127">
        <f>J143</f>
        <v>0</v>
      </c>
      <c r="L99" s="124"/>
    </row>
    <row r="100" spans="1:31" s="10" customFormat="1" ht="19.899999999999999" customHeight="1">
      <c r="B100" s="124"/>
      <c r="D100" s="125" t="s">
        <v>1918</v>
      </c>
      <c r="E100" s="126"/>
      <c r="F100" s="126"/>
      <c r="G100" s="126"/>
      <c r="H100" s="126"/>
      <c r="I100" s="126"/>
      <c r="J100" s="127">
        <f>J145</f>
        <v>0</v>
      </c>
      <c r="L100" s="124"/>
    </row>
    <row r="101" spans="1:31" s="10" customFormat="1" ht="19.899999999999999" customHeight="1">
      <c r="B101" s="124"/>
      <c r="D101" s="125" t="s">
        <v>1919</v>
      </c>
      <c r="E101" s="126"/>
      <c r="F101" s="126"/>
      <c r="G101" s="126"/>
      <c r="H101" s="126"/>
      <c r="I101" s="126"/>
      <c r="J101" s="127">
        <f>J148</f>
        <v>0</v>
      </c>
      <c r="L101" s="124"/>
    </row>
    <row r="102" spans="1:31" s="9" customFormat="1" ht="25.15" customHeight="1">
      <c r="B102" s="120"/>
      <c r="D102" s="121" t="s">
        <v>1920</v>
      </c>
      <c r="E102" s="122"/>
      <c r="F102" s="122"/>
      <c r="G102" s="122"/>
      <c r="H102" s="122"/>
      <c r="I102" s="122"/>
      <c r="J102" s="123">
        <f>J150</f>
        <v>0</v>
      </c>
      <c r="L102" s="120"/>
    </row>
    <row r="103" spans="1:31" s="10" customFormat="1" ht="19.899999999999999" customHeight="1">
      <c r="B103" s="124"/>
      <c r="D103" s="125" t="s">
        <v>2951</v>
      </c>
      <c r="E103" s="126"/>
      <c r="F103" s="126"/>
      <c r="G103" s="126"/>
      <c r="H103" s="126"/>
      <c r="I103" s="126"/>
      <c r="J103" s="127">
        <f>J151</f>
        <v>0</v>
      </c>
      <c r="L103" s="124"/>
    </row>
    <row r="104" spans="1:31" s="9" customFormat="1" ht="25.15" customHeight="1">
      <c r="B104" s="120"/>
      <c r="D104" s="121" t="s">
        <v>2954</v>
      </c>
      <c r="E104" s="122"/>
      <c r="F104" s="122"/>
      <c r="G104" s="122"/>
      <c r="H104" s="122"/>
      <c r="I104" s="122"/>
      <c r="J104" s="123">
        <f>J167</f>
        <v>0</v>
      </c>
      <c r="L104" s="120"/>
    </row>
    <row r="105" spans="1:31" s="10" customFormat="1" ht="19.899999999999999" customHeight="1">
      <c r="B105" s="124"/>
      <c r="D105" s="125" t="s">
        <v>2955</v>
      </c>
      <c r="E105" s="126"/>
      <c r="F105" s="126"/>
      <c r="G105" s="126"/>
      <c r="H105" s="126"/>
      <c r="I105" s="126"/>
      <c r="J105" s="127">
        <f>J168</f>
        <v>0</v>
      </c>
      <c r="L105" s="124"/>
    </row>
    <row r="106" spans="1:31" s="9" customFormat="1" ht="25.15" customHeight="1">
      <c r="B106" s="120"/>
      <c r="D106" s="121" t="s">
        <v>2293</v>
      </c>
      <c r="E106" s="122"/>
      <c r="F106" s="122"/>
      <c r="G106" s="122"/>
      <c r="H106" s="122"/>
      <c r="I106" s="122"/>
      <c r="J106" s="123">
        <f>J192</f>
        <v>0</v>
      </c>
      <c r="L106" s="120"/>
    </row>
    <row r="107" spans="1:31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7.15" customHeight="1">
      <c r="A108" s="29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31" s="2" customFormat="1" ht="7.15" customHeight="1">
      <c r="A112" s="29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5.15" customHeight="1">
      <c r="A113" s="29"/>
      <c r="B113" s="30"/>
      <c r="C113" s="18" t="s">
        <v>232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85" t="str">
        <f>E7</f>
        <v>Výstavba priemyselnej haly pre údržbu</v>
      </c>
      <c r="F116" s="286"/>
      <c r="G116" s="286"/>
      <c r="H116" s="286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222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258" t="str">
        <f>E9</f>
        <v>SO.501 - Plynová prípojka</v>
      </c>
      <c r="F118" s="284"/>
      <c r="G118" s="284"/>
      <c r="H118" s="28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19</v>
      </c>
      <c r="D120" s="29"/>
      <c r="E120" s="29"/>
      <c r="F120" s="22" t="str">
        <f>F12</f>
        <v>Priemyselný areál ZŤS, Dubnica nad Váhom</v>
      </c>
      <c r="G120" s="29"/>
      <c r="H120" s="29"/>
      <c r="I120" s="24" t="s">
        <v>21</v>
      </c>
      <c r="J120" s="55" t="str">
        <f>IF(J12="","",J12)</f>
        <v>7. 10. 2025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7.1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25.9" customHeight="1">
      <c r="A122" s="29"/>
      <c r="B122" s="30"/>
      <c r="C122" s="24" t="s">
        <v>23</v>
      </c>
      <c r="D122" s="29"/>
      <c r="E122" s="29"/>
      <c r="F122" s="22" t="str">
        <f>E15</f>
        <v>Slovenské elektrárne, a.s.</v>
      </c>
      <c r="G122" s="29"/>
      <c r="H122" s="29"/>
      <c r="I122" s="24" t="s">
        <v>29</v>
      </c>
      <c r="J122" s="27" t="str">
        <f>E21</f>
        <v>DELTA Group SK s.r.o.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4" customHeight="1">
      <c r="A123" s="29"/>
      <c r="B123" s="30"/>
      <c r="C123" s="24" t="s">
        <v>27</v>
      </c>
      <c r="D123" s="29"/>
      <c r="E123" s="29"/>
      <c r="F123" s="22" t="str">
        <f>IF(E18="","",E18)</f>
        <v>Vyplň údaj</v>
      </c>
      <c r="G123" s="29"/>
      <c r="H123" s="29"/>
      <c r="I123" s="24" t="s">
        <v>32</v>
      </c>
      <c r="J123" s="27" t="str">
        <f>E24</f>
        <v>Rosoft s.r.o.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8"/>
      <c r="B125" s="129"/>
      <c r="C125" s="130" t="s">
        <v>233</v>
      </c>
      <c r="D125" s="131" t="s">
        <v>60</v>
      </c>
      <c r="E125" s="131" t="s">
        <v>56</v>
      </c>
      <c r="F125" s="131" t="s">
        <v>57</v>
      </c>
      <c r="G125" s="131" t="s">
        <v>234</v>
      </c>
      <c r="H125" s="131" t="s">
        <v>235</v>
      </c>
      <c r="I125" s="131" t="s">
        <v>236</v>
      </c>
      <c r="J125" s="132" t="s">
        <v>227</v>
      </c>
      <c r="K125" s="133" t="s">
        <v>237</v>
      </c>
      <c r="L125" s="134"/>
      <c r="M125" s="62" t="s">
        <v>1</v>
      </c>
      <c r="N125" s="63" t="s">
        <v>39</v>
      </c>
      <c r="O125" s="63" t="s">
        <v>238</v>
      </c>
      <c r="P125" s="63" t="s">
        <v>239</v>
      </c>
      <c r="Q125" s="63" t="s">
        <v>240</v>
      </c>
      <c r="R125" s="63" t="s">
        <v>241</v>
      </c>
      <c r="S125" s="63" t="s">
        <v>242</v>
      </c>
      <c r="T125" s="64" t="s">
        <v>243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9"/>
      <c r="B126" s="30"/>
      <c r="C126" s="69" t="s">
        <v>228</v>
      </c>
      <c r="D126" s="29"/>
      <c r="E126" s="29"/>
      <c r="F126" s="29"/>
      <c r="G126" s="29"/>
      <c r="H126" s="29"/>
      <c r="I126" s="29"/>
      <c r="J126" s="135">
        <f>BK126</f>
        <v>0</v>
      </c>
      <c r="K126" s="29"/>
      <c r="L126" s="30"/>
      <c r="M126" s="65"/>
      <c r="N126" s="56"/>
      <c r="O126" s="66"/>
      <c r="P126" s="136">
        <f>P127+P150+P167+P192</f>
        <v>0</v>
      </c>
      <c r="Q126" s="66"/>
      <c r="R126" s="136">
        <f>R127+R150+R167+R192</f>
        <v>0</v>
      </c>
      <c r="S126" s="66"/>
      <c r="T126" s="137">
        <f>T127+T150+T167+T192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74</v>
      </c>
      <c r="AU126" s="14" t="s">
        <v>229</v>
      </c>
      <c r="BK126" s="138">
        <f>BK127+BK150+BK167+BK192</f>
        <v>0</v>
      </c>
    </row>
    <row r="127" spans="1:63" s="12" customFormat="1" ht="25.9" customHeight="1">
      <c r="B127" s="139"/>
      <c r="D127" s="140" t="s">
        <v>74</v>
      </c>
      <c r="E127" s="141" t="s">
        <v>244</v>
      </c>
      <c r="F127" s="141" t="s">
        <v>1927</v>
      </c>
      <c r="I127" s="142"/>
      <c r="J127" s="143">
        <f>BK127</f>
        <v>0</v>
      </c>
      <c r="L127" s="139"/>
      <c r="M127" s="144"/>
      <c r="N127" s="145"/>
      <c r="O127" s="145"/>
      <c r="P127" s="146">
        <f>P128+P143+P145+P148</f>
        <v>0</v>
      </c>
      <c r="Q127" s="145"/>
      <c r="R127" s="146">
        <f>R128+R143+R145+R148</f>
        <v>0</v>
      </c>
      <c r="S127" s="145"/>
      <c r="T127" s="147">
        <f>T128+T143+T145+T148</f>
        <v>0</v>
      </c>
      <c r="AR127" s="140" t="s">
        <v>83</v>
      </c>
      <c r="AT127" s="148" t="s">
        <v>74</v>
      </c>
      <c r="AU127" s="148" t="s">
        <v>75</v>
      </c>
      <c r="AY127" s="140" t="s">
        <v>246</v>
      </c>
      <c r="BK127" s="149">
        <f>BK128+BK143+BK145+BK148</f>
        <v>0</v>
      </c>
    </row>
    <row r="128" spans="1:63" s="12" customFormat="1" ht="22.9" customHeight="1">
      <c r="B128" s="139"/>
      <c r="D128" s="140" t="s">
        <v>74</v>
      </c>
      <c r="E128" s="150" t="s">
        <v>83</v>
      </c>
      <c r="F128" s="150" t="s">
        <v>2956</v>
      </c>
      <c r="I128" s="142"/>
      <c r="J128" s="151">
        <f>BK128</f>
        <v>0</v>
      </c>
      <c r="L128" s="139"/>
      <c r="M128" s="144"/>
      <c r="N128" s="145"/>
      <c r="O128" s="145"/>
      <c r="P128" s="146">
        <f>SUM(P129:P142)</f>
        <v>0</v>
      </c>
      <c r="Q128" s="145"/>
      <c r="R128" s="146">
        <f>SUM(R129:R142)</f>
        <v>0</v>
      </c>
      <c r="S128" s="145"/>
      <c r="T128" s="147">
        <f>SUM(T129:T142)</f>
        <v>0</v>
      </c>
      <c r="AR128" s="140" t="s">
        <v>83</v>
      </c>
      <c r="AT128" s="148" t="s">
        <v>74</v>
      </c>
      <c r="AU128" s="148" t="s">
        <v>83</v>
      </c>
      <c r="AY128" s="140" t="s">
        <v>246</v>
      </c>
      <c r="BK128" s="149">
        <f>SUM(BK129:BK142)</f>
        <v>0</v>
      </c>
    </row>
    <row r="129" spans="1:65" s="2" customFormat="1" ht="16.5" customHeight="1">
      <c r="A129" s="29"/>
      <c r="B129" s="152"/>
      <c r="C129" s="153" t="s">
        <v>83</v>
      </c>
      <c r="D129" s="153" t="s">
        <v>248</v>
      </c>
      <c r="E129" s="154" t="s">
        <v>4819</v>
      </c>
      <c r="F129" s="155" t="s">
        <v>4820</v>
      </c>
      <c r="G129" s="156" t="s">
        <v>251</v>
      </c>
      <c r="H129" s="157">
        <v>2.25</v>
      </c>
      <c r="I129" s="158"/>
      <c r="J129" s="159">
        <f t="shared" ref="J129:J142" si="0">ROUND(I129*H129,2)</f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ref="P129:P142" si="1">O129*H129</f>
        <v>0</v>
      </c>
      <c r="Q129" s="163">
        <v>0</v>
      </c>
      <c r="R129" s="163">
        <f t="shared" ref="R129:R142" si="2">Q129*H129</f>
        <v>0</v>
      </c>
      <c r="S129" s="163">
        <v>0</v>
      </c>
      <c r="T129" s="164">
        <f t="shared" ref="T129:T142" si="3"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94</v>
      </c>
      <c r="AY129" s="14" t="s">
        <v>246</v>
      </c>
      <c r="BE129" s="166">
        <f t="shared" ref="BE129:BE142" si="4">IF(N129="základná",J129,0)</f>
        <v>0</v>
      </c>
      <c r="BF129" s="166">
        <f t="shared" ref="BF129:BF142" si="5">IF(N129="znížená",J129,0)</f>
        <v>0</v>
      </c>
      <c r="BG129" s="166">
        <f t="shared" ref="BG129:BG142" si="6">IF(N129="zákl. prenesená",J129,0)</f>
        <v>0</v>
      </c>
      <c r="BH129" s="166">
        <f t="shared" ref="BH129:BH142" si="7">IF(N129="zníž. prenesená",J129,0)</f>
        <v>0</v>
      </c>
      <c r="BI129" s="166">
        <f t="shared" ref="BI129:BI142" si="8">IF(N129="nulová",J129,0)</f>
        <v>0</v>
      </c>
      <c r="BJ129" s="14" t="s">
        <v>94</v>
      </c>
      <c r="BK129" s="166">
        <f t="shared" ref="BK129:BK142" si="9">ROUND(I129*H129,2)</f>
        <v>0</v>
      </c>
      <c r="BL129" s="14" t="s">
        <v>252</v>
      </c>
      <c r="BM129" s="165" t="s">
        <v>94</v>
      </c>
    </row>
    <row r="130" spans="1:65" s="2" customFormat="1" ht="24.4" customHeight="1">
      <c r="A130" s="29"/>
      <c r="B130" s="152"/>
      <c r="C130" s="153" t="s">
        <v>94</v>
      </c>
      <c r="D130" s="153" t="s">
        <v>248</v>
      </c>
      <c r="E130" s="154" t="s">
        <v>4821</v>
      </c>
      <c r="F130" s="155" t="s">
        <v>4822</v>
      </c>
      <c r="G130" s="156" t="s">
        <v>251</v>
      </c>
      <c r="H130" s="157">
        <v>2.25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94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252</v>
      </c>
    </row>
    <row r="131" spans="1:65" s="2" customFormat="1" ht="21.75" customHeight="1">
      <c r="A131" s="29"/>
      <c r="B131" s="152"/>
      <c r="C131" s="153" t="s">
        <v>255</v>
      </c>
      <c r="D131" s="153" t="s">
        <v>248</v>
      </c>
      <c r="E131" s="154" t="s">
        <v>4823</v>
      </c>
      <c r="F131" s="155" t="s">
        <v>4824</v>
      </c>
      <c r="G131" s="156" t="s">
        <v>251</v>
      </c>
      <c r="H131" s="157">
        <v>1.125</v>
      </c>
      <c r="I131" s="158"/>
      <c r="J131" s="159">
        <f t="shared" si="0"/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94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258</v>
      </c>
    </row>
    <row r="132" spans="1:65" s="2" customFormat="1" ht="24.4" customHeight="1">
      <c r="A132" s="29"/>
      <c r="B132" s="152"/>
      <c r="C132" s="153" t="s">
        <v>252</v>
      </c>
      <c r="D132" s="153" t="s">
        <v>248</v>
      </c>
      <c r="E132" s="154" t="s">
        <v>4825</v>
      </c>
      <c r="F132" s="155" t="s">
        <v>4826</v>
      </c>
      <c r="G132" s="156" t="s">
        <v>251</v>
      </c>
      <c r="H132" s="157">
        <v>1.125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94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261</v>
      </c>
    </row>
    <row r="133" spans="1:65" s="2" customFormat="1" ht="21.75" customHeight="1">
      <c r="A133" s="29"/>
      <c r="B133" s="152"/>
      <c r="C133" s="153" t="s">
        <v>262</v>
      </c>
      <c r="D133" s="153" t="s">
        <v>248</v>
      </c>
      <c r="E133" s="154" t="s">
        <v>500</v>
      </c>
      <c r="F133" s="155" t="s">
        <v>501</v>
      </c>
      <c r="G133" s="156" t="s">
        <v>251</v>
      </c>
      <c r="H133" s="157">
        <v>17.28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94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265</v>
      </c>
    </row>
    <row r="134" spans="1:65" s="2" customFormat="1" ht="37.9" customHeight="1">
      <c r="A134" s="29"/>
      <c r="B134" s="152"/>
      <c r="C134" s="153" t="s">
        <v>258</v>
      </c>
      <c r="D134" s="153" t="s">
        <v>248</v>
      </c>
      <c r="E134" s="154" t="s">
        <v>502</v>
      </c>
      <c r="F134" s="155" t="s">
        <v>503</v>
      </c>
      <c r="G134" s="156" t="s">
        <v>251</v>
      </c>
      <c r="H134" s="157">
        <v>17.28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94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268</v>
      </c>
    </row>
    <row r="135" spans="1:65" s="2" customFormat="1" ht="24.4" customHeight="1">
      <c r="A135" s="29"/>
      <c r="B135" s="152"/>
      <c r="C135" s="153" t="s">
        <v>269</v>
      </c>
      <c r="D135" s="153" t="s">
        <v>248</v>
      </c>
      <c r="E135" s="154" t="s">
        <v>4827</v>
      </c>
      <c r="F135" s="155" t="s">
        <v>4828</v>
      </c>
      <c r="G135" s="156" t="s">
        <v>288</v>
      </c>
      <c r="H135" s="157">
        <v>9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94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272</v>
      </c>
    </row>
    <row r="136" spans="1:65" s="2" customFormat="1" ht="24.4" customHeight="1">
      <c r="A136" s="29"/>
      <c r="B136" s="152"/>
      <c r="C136" s="153" t="s">
        <v>261</v>
      </c>
      <c r="D136" s="153" t="s">
        <v>248</v>
      </c>
      <c r="E136" s="154" t="s">
        <v>4829</v>
      </c>
      <c r="F136" s="155" t="s">
        <v>4830</v>
      </c>
      <c r="G136" s="156" t="s">
        <v>288</v>
      </c>
      <c r="H136" s="157">
        <v>9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94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275</v>
      </c>
    </row>
    <row r="137" spans="1:65" s="2" customFormat="1" ht="33" customHeight="1">
      <c r="A137" s="29"/>
      <c r="B137" s="152"/>
      <c r="C137" s="153" t="s">
        <v>276</v>
      </c>
      <c r="D137" s="153" t="s">
        <v>248</v>
      </c>
      <c r="E137" s="154" t="s">
        <v>2957</v>
      </c>
      <c r="F137" s="155" t="s">
        <v>2958</v>
      </c>
      <c r="G137" s="156" t="s">
        <v>251</v>
      </c>
      <c r="H137" s="157">
        <v>8.3249999999999993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94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280</v>
      </c>
    </row>
    <row r="138" spans="1:65" s="2" customFormat="1" ht="24.4" customHeight="1">
      <c r="A138" s="29"/>
      <c r="B138" s="152"/>
      <c r="C138" s="153" t="s">
        <v>265</v>
      </c>
      <c r="D138" s="153" t="s">
        <v>248</v>
      </c>
      <c r="E138" s="154" t="s">
        <v>2959</v>
      </c>
      <c r="F138" s="155" t="s">
        <v>2960</v>
      </c>
      <c r="G138" s="156" t="s">
        <v>251</v>
      </c>
      <c r="H138" s="157">
        <v>8.3249999999999993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94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283</v>
      </c>
    </row>
    <row r="139" spans="1:65" s="2" customFormat="1" ht="33" customHeight="1">
      <c r="A139" s="29"/>
      <c r="B139" s="152"/>
      <c r="C139" s="153" t="s">
        <v>310</v>
      </c>
      <c r="D139" s="153" t="s">
        <v>248</v>
      </c>
      <c r="E139" s="154" t="s">
        <v>2961</v>
      </c>
      <c r="F139" s="155" t="s">
        <v>2962</v>
      </c>
      <c r="G139" s="156" t="s">
        <v>251</v>
      </c>
      <c r="H139" s="157">
        <v>8.3249999999999993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94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313</v>
      </c>
    </row>
    <row r="140" spans="1:65" s="2" customFormat="1" ht="24.4" customHeight="1">
      <c r="A140" s="29"/>
      <c r="B140" s="152"/>
      <c r="C140" s="153" t="s">
        <v>268</v>
      </c>
      <c r="D140" s="153" t="s">
        <v>248</v>
      </c>
      <c r="E140" s="154" t="s">
        <v>605</v>
      </c>
      <c r="F140" s="155" t="s">
        <v>606</v>
      </c>
      <c r="G140" s="156" t="s">
        <v>251</v>
      </c>
      <c r="H140" s="157">
        <v>12.33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94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317</v>
      </c>
    </row>
    <row r="141" spans="1:65" s="2" customFormat="1" ht="24.4" customHeight="1">
      <c r="A141" s="29"/>
      <c r="B141" s="152"/>
      <c r="C141" s="153" t="s">
        <v>318</v>
      </c>
      <c r="D141" s="153" t="s">
        <v>248</v>
      </c>
      <c r="E141" s="154" t="s">
        <v>2963</v>
      </c>
      <c r="F141" s="155" t="s">
        <v>2964</v>
      </c>
      <c r="G141" s="156" t="s">
        <v>251</v>
      </c>
      <c r="H141" s="157">
        <v>6.66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94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252</v>
      </c>
      <c r="BM141" s="165" t="s">
        <v>321</v>
      </c>
    </row>
    <row r="142" spans="1:65" s="2" customFormat="1" ht="16.5" customHeight="1">
      <c r="A142" s="29"/>
      <c r="B142" s="152"/>
      <c r="C142" s="172" t="s">
        <v>272</v>
      </c>
      <c r="D142" s="172" t="s">
        <v>295</v>
      </c>
      <c r="E142" s="173" t="s">
        <v>2965</v>
      </c>
      <c r="F142" s="174" t="s">
        <v>2966</v>
      </c>
      <c r="G142" s="175" t="s">
        <v>279</v>
      </c>
      <c r="H142" s="176">
        <v>12.654</v>
      </c>
      <c r="I142" s="177"/>
      <c r="J142" s="178">
        <f t="shared" si="0"/>
        <v>0</v>
      </c>
      <c r="K142" s="179"/>
      <c r="L142" s="180"/>
      <c r="M142" s="181" t="s">
        <v>1</v>
      </c>
      <c r="N142" s="18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261</v>
      </c>
      <c r="AT142" s="165" t="s">
        <v>295</v>
      </c>
      <c r="AU142" s="165" t="s">
        <v>94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252</v>
      </c>
      <c r="BM142" s="165" t="s">
        <v>325</v>
      </c>
    </row>
    <row r="143" spans="1:65" s="12" customFormat="1" ht="22.9" customHeight="1">
      <c r="B143" s="139"/>
      <c r="D143" s="140" t="s">
        <v>74</v>
      </c>
      <c r="E143" s="150" t="s">
        <v>252</v>
      </c>
      <c r="F143" s="150" t="s">
        <v>2967</v>
      </c>
      <c r="I143" s="142"/>
      <c r="J143" s="151">
        <f>BK143</f>
        <v>0</v>
      </c>
      <c r="L143" s="139"/>
      <c r="M143" s="144"/>
      <c r="N143" s="145"/>
      <c r="O143" s="145"/>
      <c r="P143" s="146">
        <f>P144</f>
        <v>0</v>
      </c>
      <c r="Q143" s="145"/>
      <c r="R143" s="146">
        <f>R144</f>
        <v>0</v>
      </c>
      <c r="S143" s="145"/>
      <c r="T143" s="147">
        <f>T144</f>
        <v>0</v>
      </c>
      <c r="AR143" s="140" t="s">
        <v>83</v>
      </c>
      <c r="AT143" s="148" t="s">
        <v>74</v>
      </c>
      <c r="AU143" s="148" t="s">
        <v>83</v>
      </c>
      <c r="AY143" s="140" t="s">
        <v>246</v>
      </c>
      <c r="BK143" s="149">
        <f>BK144</f>
        <v>0</v>
      </c>
    </row>
    <row r="144" spans="1:65" s="2" customFormat="1" ht="37.9" customHeight="1">
      <c r="A144" s="29"/>
      <c r="B144" s="152"/>
      <c r="C144" s="153" t="s">
        <v>326</v>
      </c>
      <c r="D144" s="153" t="s">
        <v>248</v>
      </c>
      <c r="E144" s="154" t="s">
        <v>2968</v>
      </c>
      <c r="F144" s="155" t="s">
        <v>2969</v>
      </c>
      <c r="G144" s="156" t="s">
        <v>251</v>
      </c>
      <c r="H144" s="157">
        <v>1.665</v>
      </c>
      <c r="I144" s="158"/>
      <c r="J144" s="159">
        <f>ROUND(I144*H144,2)</f>
        <v>0</v>
      </c>
      <c r="K144" s="160"/>
      <c r="L144" s="30"/>
      <c r="M144" s="161" t="s">
        <v>1</v>
      </c>
      <c r="N144" s="162" t="s">
        <v>41</v>
      </c>
      <c r="O144" s="58"/>
      <c r="P144" s="163">
        <f>O144*H144</f>
        <v>0</v>
      </c>
      <c r="Q144" s="163">
        <v>0</v>
      </c>
      <c r="R144" s="163">
        <f>Q144*H144</f>
        <v>0</v>
      </c>
      <c r="S144" s="163">
        <v>0</v>
      </c>
      <c r="T144" s="16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94</v>
      </c>
      <c r="AY144" s="14" t="s">
        <v>246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4" t="s">
        <v>94</v>
      </c>
      <c r="BK144" s="166">
        <f>ROUND(I144*H144,2)</f>
        <v>0</v>
      </c>
      <c r="BL144" s="14" t="s">
        <v>252</v>
      </c>
      <c r="BM144" s="165" t="s">
        <v>329</v>
      </c>
    </row>
    <row r="145" spans="1:65" s="12" customFormat="1" ht="22.9" customHeight="1">
      <c r="B145" s="139"/>
      <c r="D145" s="140" t="s">
        <v>74</v>
      </c>
      <c r="E145" s="150" t="s">
        <v>261</v>
      </c>
      <c r="F145" s="150" t="s">
        <v>1928</v>
      </c>
      <c r="I145" s="142"/>
      <c r="J145" s="151">
        <f>BK145</f>
        <v>0</v>
      </c>
      <c r="L145" s="139"/>
      <c r="M145" s="144"/>
      <c r="N145" s="145"/>
      <c r="O145" s="145"/>
      <c r="P145" s="146">
        <f>SUM(P146:P147)</f>
        <v>0</v>
      </c>
      <c r="Q145" s="145"/>
      <c r="R145" s="146">
        <f>SUM(R146:R147)</f>
        <v>0</v>
      </c>
      <c r="S145" s="145"/>
      <c r="T145" s="147">
        <f>SUM(T146:T147)</f>
        <v>0</v>
      </c>
      <c r="AR145" s="140" t="s">
        <v>83</v>
      </c>
      <c r="AT145" s="148" t="s">
        <v>74</v>
      </c>
      <c r="AU145" s="148" t="s">
        <v>83</v>
      </c>
      <c r="AY145" s="140" t="s">
        <v>246</v>
      </c>
      <c r="BK145" s="149">
        <f>SUM(BK146:BK147)</f>
        <v>0</v>
      </c>
    </row>
    <row r="146" spans="1:65" s="2" customFormat="1" ht="16.5" customHeight="1">
      <c r="A146" s="29"/>
      <c r="B146" s="152"/>
      <c r="C146" s="153" t="s">
        <v>275</v>
      </c>
      <c r="D146" s="153" t="s">
        <v>248</v>
      </c>
      <c r="E146" s="154" t="s">
        <v>2970</v>
      </c>
      <c r="F146" s="155" t="s">
        <v>2971</v>
      </c>
      <c r="G146" s="156" t="s">
        <v>371</v>
      </c>
      <c r="H146" s="157">
        <v>25</v>
      </c>
      <c r="I146" s="158"/>
      <c r="J146" s="159">
        <f>ROUND(I146*H146,2)</f>
        <v>0</v>
      </c>
      <c r="K146" s="160"/>
      <c r="L146" s="30"/>
      <c r="M146" s="161" t="s">
        <v>1</v>
      </c>
      <c r="N146" s="162" t="s">
        <v>41</v>
      </c>
      <c r="O146" s="58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252</v>
      </c>
      <c r="AT146" s="165" t="s">
        <v>248</v>
      </c>
      <c r="AU146" s="165" t="s">
        <v>94</v>
      </c>
      <c r="AY146" s="14" t="s">
        <v>246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94</v>
      </c>
      <c r="BK146" s="166">
        <f>ROUND(I146*H146,2)</f>
        <v>0</v>
      </c>
      <c r="BL146" s="14" t="s">
        <v>252</v>
      </c>
      <c r="BM146" s="165" t="s">
        <v>332</v>
      </c>
    </row>
    <row r="147" spans="1:65" s="2" customFormat="1" ht="24.4" customHeight="1">
      <c r="A147" s="29"/>
      <c r="B147" s="152"/>
      <c r="C147" s="153" t="s">
        <v>333</v>
      </c>
      <c r="D147" s="153" t="s">
        <v>248</v>
      </c>
      <c r="E147" s="154" t="s">
        <v>2972</v>
      </c>
      <c r="F147" s="155" t="s">
        <v>2973</v>
      </c>
      <c r="G147" s="156" t="s">
        <v>371</v>
      </c>
      <c r="H147" s="157">
        <v>24</v>
      </c>
      <c r="I147" s="158"/>
      <c r="J147" s="159">
        <f>ROUND(I147*H147,2)</f>
        <v>0</v>
      </c>
      <c r="K147" s="160"/>
      <c r="L147" s="30"/>
      <c r="M147" s="161" t="s">
        <v>1</v>
      </c>
      <c r="N147" s="162" t="s">
        <v>41</v>
      </c>
      <c r="O147" s="58"/>
      <c r="P147" s="163">
        <f>O147*H147</f>
        <v>0</v>
      </c>
      <c r="Q147" s="163">
        <v>0</v>
      </c>
      <c r="R147" s="163">
        <f>Q147*H147</f>
        <v>0</v>
      </c>
      <c r="S147" s="163">
        <v>0</v>
      </c>
      <c r="T147" s="164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94</v>
      </c>
      <c r="AY147" s="14" t="s">
        <v>246</v>
      </c>
      <c r="BE147" s="166">
        <f>IF(N147="základná",J147,0)</f>
        <v>0</v>
      </c>
      <c r="BF147" s="166">
        <f>IF(N147="znížená",J147,0)</f>
        <v>0</v>
      </c>
      <c r="BG147" s="166">
        <f>IF(N147="zákl. prenesená",J147,0)</f>
        <v>0</v>
      </c>
      <c r="BH147" s="166">
        <f>IF(N147="zníž. prenesená",J147,0)</f>
        <v>0</v>
      </c>
      <c r="BI147" s="166">
        <f>IF(N147="nulová",J147,0)</f>
        <v>0</v>
      </c>
      <c r="BJ147" s="14" t="s">
        <v>94</v>
      </c>
      <c r="BK147" s="166">
        <f>ROUND(I147*H147,2)</f>
        <v>0</v>
      </c>
      <c r="BL147" s="14" t="s">
        <v>252</v>
      </c>
      <c r="BM147" s="165" t="s">
        <v>336</v>
      </c>
    </row>
    <row r="148" spans="1:65" s="12" customFormat="1" ht="22.9" customHeight="1">
      <c r="B148" s="139"/>
      <c r="D148" s="140" t="s">
        <v>74</v>
      </c>
      <c r="E148" s="150" t="s">
        <v>451</v>
      </c>
      <c r="F148" s="150" t="s">
        <v>1933</v>
      </c>
      <c r="I148" s="142"/>
      <c r="J148" s="151">
        <f>BK148</f>
        <v>0</v>
      </c>
      <c r="L148" s="139"/>
      <c r="M148" s="144"/>
      <c r="N148" s="145"/>
      <c r="O148" s="145"/>
      <c r="P148" s="146">
        <f>P149</f>
        <v>0</v>
      </c>
      <c r="Q148" s="145"/>
      <c r="R148" s="146">
        <f>R149</f>
        <v>0</v>
      </c>
      <c r="S148" s="145"/>
      <c r="T148" s="147">
        <f>T149</f>
        <v>0</v>
      </c>
      <c r="AR148" s="140" t="s">
        <v>83</v>
      </c>
      <c r="AT148" s="148" t="s">
        <v>74</v>
      </c>
      <c r="AU148" s="148" t="s">
        <v>83</v>
      </c>
      <c r="AY148" s="140" t="s">
        <v>246</v>
      </c>
      <c r="BK148" s="149">
        <f>BK149</f>
        <v>0</v>
      </c>
    </row>
    <row r="149" spans="1:65" s="2" customFormat="1" ht="33" customHeight="1">
      <c r="A149" s="29"/>
      <c r="B149" s="152"/>
      <c r="C149" s="153" t="s">
        <v>280</v>
      </c>
      <c r="D149" s="153" t="s">
        <v>248</v>
      </c>
      <c r="E149" s="154" t="s">
        <v>1934</v>
      </c>
      <c r="F149" s="155" t="s">
        <v>1935</v>
      </c>
      <c r="G149" s="156" t="s">
        <v>279</v>
      </c>
      <c r="H149" s="157">
        <v>15.815</v>
      </c>
      <c r="I149" s="158"/>
      <c r="J149" s="159">
        <f>ROUND(I149*H149,2)</f>
        <v>0</v>
      </c>
      <c r="K149" s="160"/>
      <c r="L149" s="30"/>
      <c r="M149" s="161" t="s">
        <v>1</v>
      </c>
      <c r="N149" s="162" t="s">
        <v>41</v>
      </c>
      <c r="O149" s="58"/>
      <c r="P149" s="163">
        <f>O149*H149</f>
        <v>0</v>
      </c>
      <c r="Q149" s="163">
        <v>0</v>
      </c>
      <c r="R149" s="163">
        <f>Q149*H149</f>
        <v>0</v>
      </c>
      <c r="S149" s="163">
        <v>0</v>
      </c>
      <c r="T149" s="164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94</v>
      </c>
      <c r="AY149" s="14" t="s">
        <v>246</v>
      </c>
      <c r="BE149" s="166">
        <f>IF(N149="základná",J149,0)</f>
        <v>0</v>
      </c>
      <c r="BF149" s="166">
        <f>IF(N149="znížená",J149,0)</f>
        <v>0</v>
      </c>
      <c r="BG149" s="166">
        <f>IF(N149="zákl. prenesená",J149,0)</f>
        <v>0</v>
      </c>
      <c r="BH149" s="166">
        <f>IF(N149="zníž. prenesená",J149,0)</f>
        <v>0</v>
      </c>
      <c r="BI149" s="166">
        <f>IF(N149="nulová",J149,0)</f>
        <v>0</v>
      </c>
      <c r="BJ149" s="14" t="s">
        <v>94</v>
      </c>
      <c r="BK149" s="166">
        <f>ROUND(I149*H149,2)</f>
        <v>0</v>
      </c>
      <c r="BL149" s="14" t="s">
        <v>252</v>
      </c>
      <c r="BM149" s="165" t="s">
        <v>340</v>
      </c>
    </row>
    <row r="150" spans="1:65" s="12" customFormat="1" ht="25.9" customHeight="1">
      <c r="B150" s="139"/>
      <c r="D150" s="140" t="s">
        <v>74</v>
      </c>
      <c r="E150" s="141" t="s">
        <v>480</v>
      </c>
      <c r="F150" s="141" t="s">
        <v>1936</v>
      </c>
      <c r="I150" s="142"/>
      <c r="J150" s="143">
        <f>BK150</f>
        <v>0</v>
      </c>
      <c r="L150" s="139"/>
      <c r="M150" s="144"/>
      <c r="N150" s="145"/>
      <c r="O150" s="145"/>
      <c r="P150" s="146">
        <f>P151</f>
        <v>0</v>
      </c>
      <c r="Q150" s="145"/>
      <c r="R150" s="146">
        <f>R151</f>
        <v>0</v>
      </c>
      <c r="S150" s="145"/>
      <c r="T150" s="147">
        <f>T151</f>
        <v>0</v>
      </c>
      <c r="AR150" s="140" t="s">
        <v>94</v>
      </c>
      <c r="AT150" s="148" t="s">
        <v>74</v>
      </c>
      <c r="AU150" s="148" t="s">
        <v>75</v>
      </c>
      <c r="AY150" s="140" t="s">
        <v>246</v>
      </c>
      <c r="BK150" s="149">
        <f>BK151</f>
        <v>0</v>
      </c>
    </row>
    <row r="151" spans="1:65" s="12" customFormat="1" ht="22.9" customHeight="1">
      <c r="B151" s="139"/>
      <c r="D151" s="140" t="s">
        <v>74</v>
      </c>
      <c r="E151" s="150" t="s">
        <v>2974</v>
      </c>
      <c r="F151" s="150" t="s">
        <v>2975</v>
      </c>
      <c r="I151" s="142"/>
      <c r="J151" s="151">
        <f>BK151</f>
        <v>0</v>
      </c>
      <c r="L151" s="139"/>
      <c r="M151" s="144"/>
      <c r="N151" s="145"/>
      <c r="O151" s="145"/>
      <c r="P151" s="146">
        <f>SUM(P152:P166)</f>
        <v>0</v>
      </c>
      <c r="Q151" s="145"/>
      <c r="R151" s="146">
        <f>SUM(R152:R166)</f>
        <v>0</v>
      </c>
      <c r="S151" s="145"/>
      <c r="T151" s="147">
        <f>SUM(T152:T166)</f>
        <v>0</v>
      </c>
      <c r="AR151" s="140" t="s">
        <v>94</v>
      </c>
      <c r="AT151" s="148" t="s">
        <v>74</v>
      </c>
      <c r="AU151" s="148" t="s">
        <v>83</v>
      </c>
      <c r="AY151" s="140" t="s">
        <v>246</v>
      </c>
      <c r="BK151" s="149">
        <f>SUM(BK152:BK166)</f>
        <v>0</v>
      </c>
    </row>
    <row r="152" spans="1:65" s="2" customFormat="1" ht="24.4" customHeight="1">
      <c r="A152" s="29"/>
      <c r="B152" s="152"/>
      <c r="C152" s="153" t="s">
        <v>341</v>
      </c>
      <c r="D152" s="153" t="s">
        <v>248</v>
      </c>
      <c r="E152" s="154" t="s">
        <v>2986</v>
      </c>
      <c r="F152" s="155" t="s">
        <v>2987</v>
      </c>
      <c r="G152" s="156" t="s">
        <v>371</v>
      </c>
      <c r="H152" s="157">
        <v>2</v>
      </c>
      <c r="I152" s="158"/>
      <c r="J152" s="159">
        <f t="shared" ref="J152:J166" si="10">ROUND(I152*H152,2)</f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ref="P152:P166" si="11">O152*H152</f>
        <v>0</v>
      </c>
      <c r="Q152" s="163">
        <v>0</v>
      </c>
      <c r="R152" s="163">
        <f t="shared" ref="R152:R166" si="12">Q152*H152</f>
        <v>0</v>
      </c>
      <c r="S152" s="163">
        <v>0</v>
      </c>
      <c r="T152" s="164">
        <f t="shared" ref="T152:T166" si="1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275</v>
      </c>
      <c r="AT152" s="165" t="s">
        <v>248</v>
      </c>
      <c r="AU152" s="165" t="s">
        <v>94</v>
      </c>
      <c r="AY152" s="14" t="s">
        <v>246</v>
      </c>
      <c r="BE152" s="166">
        <f t="shared" ref="BE152:BE166" si="14">IF(N152="základná",J152,0)</f>
        <v>0</v>
      </c>
      <c r="BF152" s="166">
        <f t="shared" ref="BF152:BF166" si="15">IF(N152="znížená",J152,0)</f>
        <v>0</v>
      </c>
      <c r="BG152" s="166">
        <f t="shared" ref="BG152:BG166" si="16">IF(N152="zákl. prenesená",J152,0)</f>
        <v>0</v>
      </c>
      <c r="BH152" s="166">
        <f t="shared" ref="BH152:BH166" si="17">IF(N152="zníž. prenesená",J152,0)</f>
        <v>0</v>
      </c>
      <c r="BI152" s="166">
        <f t="shared" ref="BI152:BI166" si="18">IF(N152="nulová",J152,0)</f>
        <v>0</v>
      </c>
      <c r="BJ152" s="14" t="s">
        <v>94</v>
      </c>
      <c r="BK152" s="166">
        <f t="shared" ref="BK152:BK166" si="19">ROUND(I152*H152,2)</f>
        <v>0</v>
      </c>
      <c r="BL152" s="14" t="s">
        <v>275</v>
      </c>
      <c r="BM152" s="165" t="s">
        <v>344</v>
      </c>
    </row>
    <row r="153" spans="1:65" s="2" customFormat="1" ht="21.75" customHeight="1">
      <c r="A153" s="29"/>
      <c r="B153" s="152"/>
      <c r="C153" s="153" t="s">
        <v>283</v>
      </c>
      <c r="D153" s="153" t="s">
        <v>248</v>
      </c>
      <c r="E153" s="154" t="s">
        <v>2988</v>
      </c>
      <c r="F153" s="155" t="s">
        <v>2989</v>
      </c>
      <c r="G153" s="156" t="s">
        <v>371</v>
      </c>
      <c r="H153" s="157">
        <v>2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275</v>
      </c>
      <c r="AT153" s="165" t="s">
        <v>248</v>
      </c>
      <c r="AU153" s="165" t="s">
        <v>94</v>
      </c>
      <c r="AY153" s="14" t="s">
        <v>246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94</v>
      </c>
      <c r="BK153" s="166">
        <f t="shared" si="19"/>
        <v>0</v>
      </c>
      <c r="BL153" s="14" t="s">
        <v>275</v>
      </c>
      <c r="BM153" s="165" t="s">
        <v>347</v>
      </c>
    </row>
    <row r="154" spans="1:65" s="2" customFormat="1" ht="16.5" customHeight="1">
      <c r="A154" s="29"/>
      <c r="B154" s="152"/>
      <c r="C154" s="153" t="s">
        <v>348</v>
      </c>
      <c r="D154" s="153" t="s">
        <v>248</v>
      </c>
      <c r="E154" s="154" t="s">
        <v>4831</v>
      </c>
      <c r="F154" s="155" t="s">
        <v>4832</v>
      </c>
      <c r="G154" s="156" t="s">
        <v>324</v>
      </c>
      <c r="H154" s="157">
        <v>1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275</v>
      </c>
      <c r="AT154" s="165" t="s">
        <v>248</v>
      </c>
      <c r="AU154" s="165" t="s">
        <v>94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275</v>
      </c>
      <c r="BM154" s="165" t="s">
        <v>351</v>
      </c>
    </row>
    <row r="155" spans="1:65" s="2" customFormat="1" ht="16.5" customHeight="1">
      <c r="A155" s="29"/>
      <c r="B155" s="152"/>
      <c r="C155" s="153" t="s">
        <v>313</v>
      </c>
      <c r="D155" s="153" t="s">
        <v>248</v>
      </c>
      <c r="E155" s="154" t="s">
        <v>3024</v>
      </c>
      <c r="F155" s="155" t="s">
        <v>3025</v>
      </c>
      <c r="G155" s="156" t="s">
        <v>324</v>
      </c>
      <c r="H155" s="157">
        <v>1</v>
      </c>
      <c r="I155" s="158"/>
      <c r="J155" s="159">
        <f t="shared" si="10"/>
        <v>0</v>
      </c>
      <c r="K155" s="160"/>
      <c r="L155" s="30"/>
      <c r="M155" s="161" t="s">
        <v>1</v>
      </c>
      <c r="N155" s="162" t="s">
        <v>41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275</v>
      </c>
      <c r="AT155" s="165" t="s">
        <v>248</v>
      </c>
      <c r="AU155" s="165" t="s">
        <v>94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275</v>
      </c>
      <c r="BM155" s="165" t="s">
        <v>354</v>
      </c>
    </row>
    <row r="156" spans="1:65" s="2" customFormat="1" ht="24.4" customHeight="1">
      <c r="A156" s="29"/>
      <c r="B156" s="152"/>
      <c r="C156" s="172" t="s">
        <v>7</v>
      </c>
      <c r="D156" s="172" t="s">
        <v>295</v>
      </c>
      <c r="E156" s="173" t="s">
        <v>3026</v>
      </c>
      <c r="F156" s="174" t="s">
        <v>3027</v>
      </c>
      <c r="G156" s="175" t="s">
        <v>324</v>
      </c>
      <c r="H156" s="176">
        <v>1</v>
      </c>
      <c r="I156" s="177"/>
      <c r="J156" s="178">
        <f t="shared" si="10"/>
        <v>0</v>
      </c>
      <c r="K156" s="179"/>
      <c r="L156" s="180"/>
      <c r="M156" s="181" t="s">
        <v>1</v>
      </c>
      <c r="N156" s="182" t="s">
        <v>41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332</v>
      </c>
      <c r="AT156" s="165" t="s">
        <v>295</v>
      </c>
      <c r="AU156" s="165" t="s">
        <v>94</v>
      </c>
      <c r="AY156" s="14" t="s">
        <v>246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94</v>
      </c>
      <c r="BK156" s="166">
        <f t="shared" si="19"/>
        <v>0</v>
      </c>
      <c r="BL156" s="14" t="s">
        <v>275</v>
      </c>
      <c r="BM156" s="165" t="s">
        <v>357</v>
      </c>
    </row>
    <row r="157" spans="1:65" s="2" customFormat="1" ht="16.5" customHeight="1">
      <c r="A157" s="29"/>
      <c r="B157" s="152"/>
      <c r="C157" s="153" t="s">
        <v>317</v>
      </c>
      <c r="D157" s="153" t="s">
        <v>248</v>
      </c>
      <c r="E157" s="154" t="s">
        <v>3036</v>
      </c>
      <c r="F157" s="155" t="s">
        <v>3037</v>
      </c>
      <c r="G157" s="156" t="s">
        <v>324</v>
      </c>
      <c r="H157" s="157">
        <v>3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275</v>
      </c>
      <c r="AT157" s="165" t="s">
        <v>248</v>
      </c>
      <c r="AU157" s="165" t="s">
        <v>94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275</v>
      </c>
      <c r="BM157" s="165" t="s">
        <v>360</v>
      </c>
    </row>
    <row r="158" spans="1:65" s="2" customFormat="1" ht="24.4" customHeight="1">
      <c r="A158" s="29"/>
      <c r="B158" s="152"/>
      <c r="C158" s="172" t="s">
        <v>361</v>
      </c>
      <c r="D158" s="172" t="s">
        <v>295</v>
      </c>
      <c r="E158" s="173" t="s">
        <v>3038</v>
      </c>
      <c r="F158" s="174" t="s">
        <v>3039</v>
      </c>
      <c r="G158" s="175" t="s">
        <v>324</v>
      </c>
      <c r="H158" s="176">
        <v>3</v>
      </c>
      <c r="I158" s="177"/>
      <c r="J158" s="178">
        <f t="shared" si="10"/>
        <v>0</v>
      </c>
      <c r="K158" s="179"/>
      <c r="L158" s="180"/>
      <c r="M158" s="181" t="s">
        <v>1</v>
      </c>
      <c r="N158" s="18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332</v>
      </c>
      <c r="AT158" s="165" t="s">
        <v>295</v>
      </c>
      <c r="AU158" s="165" t="s">
        <v>94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275</v>
      </c>
      <c r="BM158" s="165" t="s">
        <v>364</v>
      </c>
    </row>
    <row r="159" spans="1:65" s="2" customFormat="1" ht="37.9" customHeight="1">
      <c r="A159" s="29"/>
      <c r="B159" s="152"/>
      <c r="C159" s="153" t="s">
        <v>321</v>
      </c>
      <c r="D159" s="153" t="s">
        <v>248</v>
      </c>
      <c r="E159" s="154" t="s">
        <v>4833</v>
      </c>
      <c r="F159" s="155" t="s">
        <v>4834</v>
      </c>
      <c r="G159" s="156" t="s">
        <v>2152</v>
      </c>
      <c r="H159" s="157">
        <v>1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41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275</v>
      </c>
      <c r="AT159" s="165" t="s">
        <v>248</v>
      </c>
      <c r="AU159" s="165" t="s">
        <v>94</v>
      </c>
      <c r="AY159" s="14" t="s">
        <v>246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94</v>
      </c>
      <c r="BK159" s="166">
        <f t="shared" si="19"/>
        <v>0</v>
      </c>
      <c r="BL159" s="14" t="s">
        <v>275</v>
      </c>
      <c r="BM159" s="165" t="s">
        <v>367</v>
      </c>
    </row>
    <row r="160" spans="1:65" s="2" customFormat="1" ht="24.4" customHeight="1">
      <c r="A160" s="29"/>
      <c r="B160" s="152"/>
      <c r="C160" s="153" t="s">
        <v>368</v>
      </c>
      <c r="D160" s="153" t="s">
        <v>248</v>
      </c>
      <c r="E160" s="154" t="s">
        <v>4835</v>
      </c>
      <c r="F160" s="155" t="s">
        <v>4836</v>
      </c>
      <c r="G160" s="156" t="s">
        <v>324</v>
      </c>
      <c r="H160" s="157">
        <v>1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275</v>
      </c>
      <c r="AT160" s="165" t="s">
        <v>248</v>
      </c>
      <c r="AU160" s="165" t="s">
        <v>94</v>
      </c>
      <c r="AY160" s="14" t="s">
        <v>246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94</v>
      </c>
      <c r="BK160" s="166">
        <f t="shared" si="19"/>
        <v>0</v>
      </c>
      <c r="BL160" s="14" t="s">
        <v>275</v>
      </c>
      <c r="BM160" s="165" t="s">
        <v>372</v>
      </c>
    </row>
    <row r="161" spans="1:65" s="2" customFormat="1" ht="16.5" customHeight="1">
      <c r="A161" s="29"/>
      <c r="B161" s="152"/>
      <c r="C161" s="172" t="s">
        <v>325</v>
      </c>
      <c r="D161" s="172" t="s">
        <v>295</v>
      </c>
      <c r="E161" s="173" t="s">
        <v>4837</v>
      </c>
      <c r="F161" s="174" t="s">
        <v>4838</v>
      </c>
      <c r="G161" s="175" t="s">
        <v>324</v>
      </c>
      <c r="H161" s="176">
        <v>1</v>
      </c>
      <c r="I161" s="177"/>
      <c r="J161" s="178">
        <f t="shared" si="10"/>
        <v>0</v>
      </c>
      <c r="K161" s="179"/>
      <c r="L161" s="180"/>
      <c r="M161" s="181" t="s">
        <v>1</v>
      </c>
      <c r="N161" s="182" t="s">
        <v>41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332</v>
      </c>
      <c r="AT161" s="165" t="s">
        <v>295</v>
      </c>
      <c r="AU161" s="165" t="s">
        <v>94</v>
      </c>
      <c r="AY161" s="14" t="s">
        <v>246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94</v>
      </c>
      <c r="BK161" s="166">
        <f t="shared" si="19"/>
        <v>0</v>
      </c>
      <c r="BL161" s="14" t="s">
        <v>275</v>
      </c>
      <c r="BM161" s="165" t="s">
        <v>375</v>
      </c>
    </row>
    <row r="162" spans="1:65" s="2" customFormat="1" ht="16.5" customHeight="1">
      <c r="A162" s="29"/>
      <c r="B162" s="152"/>
      <c r="C162" s="153" t="s">
        <v>376</v>
      </c>
      <c r="D162" s="153" t="s">
        <v>248</v>
      </c>
      <c r="E162" s="154" t="s">
        <v>2564</v>
      </c>
      <c r="F162" s="155" t="s">
        <v>4839</v>
      </c>
      <c r="G162" s="156" t="s">
        <v>324</v>
      </c>
      <c r="H162" s="157">
        <v>1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11"/>
        <v>0</v>
      </c>
      <c r="Q162" s="163">
        <v>0</v>
      </c>
      <c r="R162" s="163">
        <f t="shared" si="12"/>
        <v>0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275</v>
      </c>
      <c r="AT162" s="165" t="s">
        <v>248</v>
      </c>
      <c r="AU162" s="165" t="s">
        <v>94</v>
      </c>
      <c r="AY162" s="14" t="s">
        <v>246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94</v>
      </c>
      <c r="BK162" s="166">
        <f t="shared" si="19"/>
        <v>0</v>
      </c>
      <c r="BL162" s="14" t="s">
        <v>275</v>
      </c>
      <c r="BM162" s="165" t="s">
        <v>379</v>
      </c>
    </row>
    <row r="163" spans="1:65" s="2" customFormat="1" ht="16.5" customHeight="1">
      <c r="A163" s="29"/>
      <c r="B163" s="152"/>
      <c r="C163" s="153" t="s">
        <v>329</v>
      </c>
      <c r="D163" s="153" t="s">
        <v>248</v>
      </c>
      <c r="E163" s="154" t="s">
        <v>2566</v>
      </c>
      <c r="F163" s="155" t="s">
        <v>3052</v>
      </c>
      <c r="G163" s="156" t="s">
        <v>324</v>
      </c>
      <c r="H163" s="157">
        <v>2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41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275</v>
      </c>
      <c r="AT163" s="165" t="s">
        <v>248</v>
      </c>
      <c r="AU163" s="165" t="s">
        <v>94</v>
      </c>
      <c r="AY163" s="14" t="s">
        <v>246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94</v>
      </c>
      <c r="BK163" s="166">
        <f t="shared" si="19"/>
        <v>0</v>
      </c>
      <c r="BL163" s="14" t="s">
        <v>275</v>
      </c>
      <c r="BM163" s="165" t="s">
        <v>382</v>
      </c>
    </row>
    <row r="164" spans="1:65" s="2" customFormat="1" ht="16.5" customHeight="1">
      <c r="A164" s="29"/>
      <c r="B164" s="152"/>
      <c r="C164" s="172" t="s">
        <v>383</v>
      </c>
      <c r="D164" s="172" t="s">
        <v>295</v>
      </c>
      <c r="E164" s="173" t="s">
        <v>2568</v>
      </c>
      <c r="F164" s="174" t="s">
        <v>3054</v>
      </c>
      <c r="G164" s="175" t="s">
        <v>324</v>
      </c>
      <c r="H164" s="176">
        <v>2</v>
      </c>
      <c r="I164" s="177"/>
      <c r="J164" s="178">
        <f t="shared" si="10"/>
        <v>0</v>
      </c>
      <c r="K164" s="179"/>
      <c r="L164" s="180"/>
      <c r="M164" s="181" t="s">
        <v>1</v>
      </c>
      <c r="N164" s="182" t="s">
        <v>41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332</v>
      </c>
      <c r="AT164" s="165" t="s">
        <v>295</v>
      </c>
      <c r="AU164" s="165" t="s">
        <v>94</v>
      </c>
      <c r="AY164" s="14" t="s">
        <v>246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94</v>
      </c>
      <c r="BK164" s="166">
        <f t="shared" si="19"/>
        <v>0</v>
      </c>
      <c r="BL164" s="14" t="s">
        <v>275</v>
      </c>
      <c r="BM164" s="165" t="s">
        <v>386</v>
      </c>
    </row>
    <row r="165" spans="1:65" s="2" customFormat="1" ht="16.5" customHeight="1">
      <c r="A165" s="29"/>
      <c r="B165" s="152"/>
      <c r="C165" s="172" t="s">
        <v>332</v>
      </c>
      <c r="D165" s="172" t="s">
        <v>295</v>
      </c>
      <c r="E165" s="173" t="s">
        <v>2266</v>
      </c>
      <c r="F165" s="174" t="s">
        <v>4840</v>
      </c>
      <c r="G165" s="175" t="s">
        <v>997</v>
      </c>
      <c r="H165" s="176">
        <v>1</v>
      </c>
      <c r="I165" s="177"/>
      <c r="J165" s="178">
        <f t="shared" si="10"/>
        <v>0</v>
      </c>
      <c r="K165" s="179"/>
      <c r="L165" s="180"/>
      <c r="M165" s="181" t="s">
        <v>1</v>
      </c>
      <c r="N165" s="182" t="s">
        <v>41</v>
      </c>
      <c r="O165" s="58"/>
      <c r="P165" s="163">
        <f t="shared" si="11"/>
        <v>0</v>
      </c>
      <c r="Q165" s="163">
        <v>0</v>
      </c>
      <c r="R165" s="163">
        <f t="shared" si="12"/>
        <v>0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332</v>
      </c>
      <c r="AT165" s="165" t="s">
        <v>295</v>
      </c>
      <c r="AU165" s="165" t="s">
        <v>94</v>
      </c>
      <c r="AY165" s="14" t="s">
        <v>246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94</v>
      </c>
      <c r="BK165" s="166">
        <f t="shared" si="19"/>
        <v>0</v>
      </c>
      <c r="BL165" s="14" t="s">
        <v>275</v>
      </c>
      <c r="BM165" s="165" t="s">
        <v>389</v>
      </c>
    </row>
    <row r="166" spans="1:65" s="2" customFormat="1" ht="24.4" customHeight="1">
      <c r="A166" s="29"/>
      <c r="B166" s="152"/>
      <c r="C166" s="153" t="s">
        <v>390</v>
      </c>
      <c r="D166" s="153" t="s">
        <v>248</v>
      </c>
      <c r="E166" s="154" t="s">
        <v>4841</v>
      </c>
      <c r="F166" s="155" t="s">
        <v>4842</v>
      </c>
      <c r="G166" s="156" t="s">
        <v>560</v>
      </c>
      <c r="H166" s="191"/>
      <c r="I166" s="158"/>
      <c r="J166" s="159">
        <f t="shared" si="1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11"/>
        <v>0</v>
      </c>
      <c r="Q166" s="163">
        <v>0</v>
      </c>
      <c r="R166" s="163">
        <f t="shared" si="12"/>
        <v>0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275</v>
      </c>
      <c r="AT166" s="165" t="s">
        <v>248</v>
      </c>
      <c r="AU166" s="165" t="s">
        <v>94</v>
      </c>
      <c r="AY166" s="14" t="s">
        <v>246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94</v>
      </c>
      <c r="BK166" s="166">
        <f t="shared" si="19"/>
        <v>0</v>
      </c>
      <c r="BL166" s="14" t="s">
        <v>275</v>
      </c>
      <c r="BM166" s="165" t="s">
        <v>393</v>
      </c>
    </row>
    <row r="167" spans="1:65" s="12" customFormat="1" ht="25.9" customHeight="1">
      <c r="B167" s="139"/>
      <c r="D167" s="140" t="s">
        <v>74</v>
      </c>
      <c r="E167" s="141" t="s">
        <v>295</v>
      </c>
      <c r="F167" s="141" t="s">
        <v>3113</v>
      </c>
      <c r="I167" s="142"/>
      <c r="J167" s="143">
        <f>BK167</f>
        <v>0</v>
      </c>
      <c r="L167" s="139"/>
      <c r="M167" s="144"/>
      <c r="N167" s="145"/>
      <c r="O167" s="145"/>
      <c r="P167" s="146">
        <f>P168</f>
        <v>0</v>
      </c>
      <c r="Q167" s="145"/>
      <c r="R167" s="146">
        <f>R168</f>
        <v>0</v>
      </c>
      <c r="S167" s="145"/>
      <c r="T167" s="147">
        <f>T168</f>
        <v>0</v>
      </c>
      <c r="AR167" s="140" t="s">
        <v>255</v>
      </c>
      <c r="AT167" s="148" t="s">
        <v>74</v>
      </c>
      <c r="AU167" s="148" t="s">
        <v>75</v>
      </c>
      <c r="AY167" s="140" t="s">
        <v>246</v>
      </c>
      <c r="BK167" s="149">
        <f>BK168</f>
        <v>0</v>
      </c>
    </row>
    <row r="168" spans="1:65" s="12" customFormat="1" ht="22.9" customHeight="1">
      <c r="B168" s="139"/>
      <c r="D168" s="140" t="s">
        <v>74</v>
      </c>
      <c r="E168" s="150" t="s">
        <v>3114</v>
      </c>
      <c r="F168" s="150" t="s">
        <v>3115</v>
      </c>
      <c r="I168" s="142"/>
      <c r="J168" s="151">
        <f>BK168</f>
        <v>0</v>
      </c>
      <c r="L168" s="139"/>
      <c r="M168" s="144"/>
      <c r="N168" s="145"/>
      <c r="O168" s="145"/>
      <c r="P168" s="146">
        <f>SUM(P169:P191)</f>
        <v>0</v>
      </c>
      <c r="Q168" s="145"/>
      <c r="R168" s="146">
        <f>SUM(R169:R191)</f>
        <v>0</v>
      </c>
      <c r="S168" s="145"/>
      <c r="T168" s="147">
        <f>SUM(T169:T191)</f>
        <v>0</v>
      </c>
      <c r="AR168" s="140" t="s">
        <v>255</v>
      </c>
      <c r="AT168" s="148" t="s">
        <v>74</v>
      </c>
      <c r="AU168" s="148" t="s">
        <v>83</v>
      </c>
      <c r="AY168" s="140" t="s">
        <v>246</v>
      </c>
      <c r="BK168" s="149">
        <f>SUM(BK169:BK191)</f>
        <v>0</v>
      </c>
    </row>
    <row r="169" spans="1:65" s="2" customFormat="1" ht="16.5" customHeight="1">
      <c r="A169" s="29"/>
      <c r="B169" s="152"/>
      <c r="C169" s="153" t="s">
        <v>336</v>
      </c>
      <c r="D169" s="153" t="s">
        <v>248</v>
      </c>
      <c r="E169" s="154" t="s">
        <v>4843</v>
      </c>
      <c r="F169" s="155" t="s">
        <v>4844</v>
      </c>
      <c r="G169" s="156" t="s">
        <v>371</v>
      </c>
      <c r="H169" s="157">
        <v>10</v>
      </c>
      <c r="I169" s="158"/>
      <c r="J169" s="159">
        <f t="shared" ref="J169:J181" si="20">ROUND(I169*H169,2)</f>
        <v>0</v>
      </c>
      <c r="K169" s="160"/>
      <c r="L169" s="30"/>
      <c r="M169" s="161" t="s">
        <v>1</v>
      </c>
      <c r="N169" s="162" t="s">
        <v>41</v>
      </c>
      <c r="O169" s="58"/>
      <c r="P169" s="163">
        <f t="shared" ref="P169:P181" si="21">O169*H169</f>
        <v>0</v>
      </c>
      <c r="Q169" s="163">
        <v>0</v>
      </c>
      <c r="R169" s="163">
        <f t="shared" ref="R169:R181" si="22">Q169*H169</f>
        <v>0</v>
      </c>
      <c r="S169" s="163">
        <v>0</v>
      </c>
      <c r="T169" s="164">
        <f t="shared" ref="T169:T181" si="23"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389</v>
      </c>
      <c r="AT169" s="165" t="s">
        <v>248</v>
      </c>
      <c r="AU169" s="165" t="s">
        <v>94</v>
      </c>
      <c r="AY169" s="14" t="s">
        <v>246</v>
      </c>
      <c r="BE169" s="166">
        <f t="shared" ref="BE169:BE181" si="24">IF(N169="základná",J169,0)</f>
        <v>0</v>
      </c>
      <c r="BF169" s="166">
        <f t="shared" ref="BF169:BF181" si="25">IF(N169="znížená",J169,0)</f>
        <v>0</v>
      </c>
      <c r="BG169" s="166">
        <f t="shared" ref="BG169:BG181" si="26">IF(N169="zákl. prenesená",J169,0)</f>
        <v>0</v>
      </c>
      <c r="BH169" s="166">
        <f t="shared" ref="BH169:BH181" si="27">IF(N169="zníž. prenesená",J169,0)</f>
        <v>0</v>
      </c>
      <c r="BI169" s="166">
        <f t="shared" ref="BI169:BI181" si="28">IF(N169="nulová",J169,0)</f>
        <v>0</v>
      </c>
      <c r="BJ169" s="14" t="s">
        <v>94</v>
      </c>
      <c r="BK169" s="166">
        <f t="shared" ref="BK169:BK181" si="29">ROUND(I169*H169,2)</f>
        <v>0</v>
      </c>
      <c r="BL169" s="14" t="s">
        <v>389</v>
      </c>
      <c r="BM169" s="165" t="s">
        <v>396</v>
      </c>
    </row>
    <row r="170" spans="1:65" s="2" customFormat="1" ht="24.4" customHeight="1">
      <c r="A170" s="29"/>
      <c r="B170" s="152"/>
      <c r="C170" s="172" t="s">
        <v>397</v>
      </c>
      <c r="D170" s="172" t="s">
        <v>295</v>
      </c>
      <c r="E170" s="173" t="s">
        <v>4845</v>
      </c>
      <c r="F170" s="174" t="s">
        <v>4846</v>
      </c>
      <c r="G170" s="175" t="s">
        <v>371</v>
      </c>
      <c r="H170" s="176">
        <v>10</v>
      </c>
      <c r="I170" s="177"/>
      <c r="J170" s="178">
        <f t="shared" si="20"/>
        <v>0</v>
      </c>
      <c r="K170" s="179"/>
      <c r="L170" s="180"/>
      <c r="M170" s="181" t="s">
        <v>1</v>
      </c>
      <c r="N170" s="182" t="s">
        <v>41</v>
      </c>
      <c r="O170" s="58"/>
      <c r="P170" s="163">
        <f t="shared" si="21"/>
        <v>0</v>
      </c>
      <c r="Q170" s="163">
        <v>0</v>
      </c>
      <c r="R170" s="163">
        <f t="shared" si="22"/>
        <v>0</v>
      </c>
      <c r="S170" s="163">
        <v>0</v>
      </c>
      <c r="T170" s="164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1437</v>
      </c>
      <c r="AT170" s="165" t="s">
        <v>295</v>
      </c>
      <c r="AU170" s="165" t="s">
        <v>94</v>
      </c>
      <c r="AY170" s="14" t="s">
        <v>246</v>
      </c>
      <c r="BE170" s="166">
        <f t="shared" si="24"/>
        <v>0</v>
      </c>
      <c r="BF170" s="166">
        <f t="shared" si="25"/>
        <v>0</v>
      </c>
      <c r="BG170" s="166">
        <f t="shared" si="26"/>
        <v>0</v>
      </c>
      <c r="BH170" s="166">
        <f t="shared" si="27"/>
        <v>0</v>
      </c>
      <c r="BI170" s="166">
        <f t="shared" si="28"/>
        <v>0</v>
      </c>
      <c r="BJ170" s="14" t="s">
        <v>94</v>
      </c>
      <c r="BK170" s="166">
        <f t="shared" si="29"/>
        <v>0</v>
      </c>
      <c r="BL170" s="14" t="s">
        <v>389</v>
      </c>
      <c r="BM170" s="165" t="s">
        <v>400</v>
      </c>
    </row>
    <row r="171" spans="1:65" s="2" customFormat="1" ht="24.4" customHeight="1">
      <c r="A171" s="29"/>
      <c r="B171" s="152"/>
      <c r="C171" s="153" t="s">
        <v>340</v>
      </c>
      <c r="D171" s="153" t="s">
        <v>248</v>
      </c>
      <c r="E171" s="154" t="s">
        <v>3116</v>
      </c>
      <c r="F171" s="155" t="s">
        <v>3117</v>
      </c>
      <c r="G171" s="156" t="s">
        <v>371</v>
      </c>
      <c r="H171" s="157">
        <v>25</v>
      </c>
      <c r="I171" s="158"/>
      <c r="J171" s="159">
        <f t="shared" si="20"/>
        <v>0</v>
      </c>
      <c r="K171" s="160"/>
      <c r="L171" s="30"/>
      <c r="M171" s="161" t="s">
        <v>1</v>
      </c>
      <c r="N171" s="162" t="s">
        <v>41</v>
      </c>
      <c r="O171" s="58"/>
      <c r="P171" s="163">
        <f t="shared" si="21"/>
        <v>0</v>
      </c>
      <c r="Q171" s="163">
        <v>0</v>
      </c>
      <c r="R171" s="163">
        <f t="shared" si="22"/>
        <v>0</v>
      </c>
      <c r="S171" s="163">
        <v>0</v>
      </c>
      <c r="T171" s="164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389</v>
      </c>
      <c r="AT171" s="165" t="s">
        <v>248</v>
      </c>
      <c r="AU171" s="165" t="s">
        <v>94</v>
      </c>
      <c r="AY171" s="14" t="s">
        <v>246</v>
      </c>
      <c r="BE171" s="166">
        <f t="shared" si="24"/>
        <v>0</v>
      </c>
      <c r="BF171" s="166">
        <f t="shared" si="25"/>
        <v>0</v>
      </c>
      <c r="BG171" s="166">
        <f t="shared" si="26"/>
        <v>0</v>
      </c>
      <c r="BH171" s="166">
        <f t="shared" si="27"/>
        <v>0</v>
      </c>
      <c r="BI171" s="166">
        <f t="shared" si="28"/>
        <v>0</v>
      </c>
      <c r="BJ171" s="14" t="s">
        <v>94</v>
      </c>
      <c r="BK171" s="166">
        <f t="shared" si="29"/>
        <v>0</v>
      </c>
      <c r="BL171" s="14" t="s">
        <v>389</v>
      </c>
      <c r="BM171" s="165" t="s">
        <v>403</v>
      </c>
    </row>
    <row r="172" spans="1:65" s="2" customFormat="1" ht="24.4" customHeight="1">
      <c r="A172" s="29"/>
      <c r="B172" s="152"/>
      <c r="C172" s="172" t="s">
        <v>404</v>
      </c>
      <c r="D172" s="172" t="s">
        <v>295</v>
      </c>
      <c r="E172" s="173" t="s">
        <v>3118</v>
      </c>
      <c r="F172" s="174" t="s">
        <v>3119</v>
      </c>
      <c r="G172" s="175" t="s">
        <v>371</v>
      </c>
      <c r="H172" s="176">
        <v>25</v>
      </c>
      <c r="I172" s="177"/>
      <c r="J172" s="178">
        <f t="shared" si="20"/>
        <v>0</v>
      </c>
      <c r="K172" s="179"/>
      <c r="L172" s="180"/>
      <c r="M172" s="181" t="s">
        <v>1</v>
      </c>
      <c r="N172" s="182" t="s">
        <v>41</v>
      </c>
      <c r="O172" s="58"/>
      <c r="P172" s="163">
        <f t="shared" si="21"/>
        <v>0</v>
      </c>
      <c r="Q172" s="163">
        <v>0</v>
      </c>
      <c r="R172" s="163">
        <f t="shared" si="22"/>
        <v>0</v>
      </c>
      <c r="S172" s="163">
        <v>0</v>
      </c>
      <c r="T172" s="164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1437</v>
      </c>
      <c r="AT172" s="165" t="s">
        <v>295</v>
      </c>
      <c r="AU172" s="165" t="s">
        <v>94</v>
      </c>
      <c r="AY172" s="14" t="s">
        <v>246</v>
      </c>
      <c r="BE172" s="166">
        <f t="shared" si="24"/>
        <v>0</v>
      </c>
      <c r="BF172" s="166">
        <f t="shared" si="25"/>
        <v>0</v>
      </c>
      <c r="BG172" s="166">
        <f t="shared" si="26"/>
        <v>0</v>
      </c>
      <c r="BH172" s="166">
        <f t="shared" si="27"/>
        <v>0</v>
      </c>
      <c r="BI172" s="166">
        <f t="shared" si="28"/>
        <v>0</v>
      </c>
      <c r="BJ172" s="14" t="s">
        <v>94</v>
      </c>
      <c r="BK172" s="166">
        <f t="shared" si="29"/>
        <v>0</v>
      </c>
      <c r="BL172" s="14" t="s">
        <v>389</v>
      </c>
      <c r="BM172" s="165" t="s">
        <v>407</v>
      </c>
    </row>
    <row r="173" spans="1:65" s="2" customFormat="1" ht="24.4" customHeight="1">
      <c r="A173" s="29"/>
      <c r="B173" s="152"/>
      <c r="C173" s="172" t="s">
        <v>344</v>
      </c>
      <c r="D173" s="172" t="s">
        <v>295</v>
      </c>
      <c r="E173" s="173" t="s">
        <v>3120</v>
      </c>
      <c r="F173" s="174" t="s">
        <v>3121</v>
      </c>
      <c r="G173" s="175" t="s">
        <v>324</v>
      </c>
      <c r="H173" s="176">
        <v>2</v>
      </c>
      <c r="I173" s="177"/>
      <c r="J173" s="178">
        <f t="shared" si="20"/>
        <v>0</v>
      </c>
      <c r="K173" s="179"/>
      <c r="L173" s="180"/>
      <c r="M173" s="181" t="s">
        <v>1</v>
      </c>
      <c r="N173" s="182" t="s">
        <v>41</v>
      </c>
      <c r="O173" s="58"/>
      <c r="P173" s="163">
        <f t="shared" si="21"/>
        <v>0</v>
      </c>
      <c r="Q173" s="163">
        <v>0</v>
      </c>
      <c r="R173" s="163">
        <f t="shared" si="22"/>
        <v>0</v>
      </c>
      <c r="S173" s="163">
        <v>0</v>
      </c>
      <c r="T173" s="164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1437</v>
      </c>
      <c r="AT173" s="165" t="s">
        <v>295</v>
      </c>
      <c r="AU173" s="165" t="s">
        <v>94</v>
      </c>
      <c r="AY173" s="14" t="s">
        <v>246</v>
      </c>
      <c r="BE173" s="166">
        <f t="shared" si="24"/>
        <v>0</v>
      </c>
      <c r="BF173" s="166">
        <f t="shared" si="25"/>
        <v>0</v>
      </c>
      <c r="BG173" s="166">
        <f t="shared" si="26"/>
        <v>0</v>
      </c>
      <c r="BH173" s="166">
        <f t="shared" si="27"/>
        <v>0</v>
      </c>
      <c r="BI173" s="166">
        <f t="shared" si="28"/>
        <v>0</v>
      </c>
      <c r="BJ173" s="14" t="s">
        <v>94</v>
      </c>
      <c r="BK173" s="166">
        <f t="shared" si="29"/>
        <v>0</v>
      </c>
      <c r="BL173" s="14" t="s">
        <v>389</v>
      </c>
      <c r="BM173" s="165" t="s">
        <v>410</v>
      </c>
    </row>
    <row r="174" spans="1:65" s="2" customFormat="1" ht="24.4" customHeight="1">
      <c r="A174" s="29"/>
      <c r="B174" s="152"/>
      <c r="C174" s="153" t="s">
        <v>411</v>
      </c>
      <c r="D174" s="153" t="s">
        <v>248</v>
      </c>
      <c r="E174" s="154" t="s">
        <v>4847</v>
      </c>
      <c r="F174" s="155" t="s">
        <v>4848</v>
      </c>
      <c r="G174" s="156" t="s">
        <v>324</v>
      </c>
      <c r="H174" s="157">
        <v>1</v>
      </c>
      <c r="I174" s="158"/>
      <c r="J174" s="159">
        <f t="shared" si="20"/>
        <v>0</v>
      </c>
      <c r="K174" s="160"/>
      <c r="L174" s="30"/>
      <c r="M174" s="161" t="s">
        <v>1</v>
      </c>
      <c r="N174" s="162" t="s">
        <v>41</v>
      </c>
      <c r="O174" s="58"/>
      <c r="P174" s="163">
        <f t="shared" si="21"/>
        <v>0</v>
      </c>
      <c r="Q174" s="163">
        <v>0</v>
      </c>
      <c r="R174" s="163">
        <f t="shared" si="22"/>
        <v>0</v>
      </c>
      <c r="S174" s="163">
        <v>0</v>
      </c>
      <c r="T174" s="16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389</v>
      </c>
      <c r="AT174" s="165" t="s">
        <v>248</v>
      </c>
      <c r="AU174" s="165" t="s">
        <v>94</v>
      </c>
      <c r="AY174" s="14" t="s">
        <v>246</v>
      </c>
      <c r="BE174" s="166">
        <f t="shared" si="24"/>
        <v>0</v>
      </c>
      <c r="BF174" s="166">
        <f t="shared" si="25"/>
        <v>0</v>
      </c>
      <c r="BG174" s="166">
        <f t="shared" si="26"/>
        <v>0</v>
      </c>
      <c r="BH174" s="166">
        <f t="shared" si="27"/>
        <v>0</v>
      </c>
      <c r="BI174" s="166">
        <f t="shared" si="28"/>
        <v>0</v>
      </c>
      <c r="BJ174" s="14" t="s">
        <v>94</v>
      </c>
      <c r="BK174" s="166">
        <f t="shared" si="29"/>
        <v>0</v>
      </c>
      <c r="BL174" s="14" t="s">
        <v>389</v>
      </c>
      <c r="BM174" s="165" t="s">
        <v>414</v>
      </c>
    </row>
    <row r="175" spans="1:65" s="2" customFormat="1" ht="24.4" customHeight="1">
      <c r="A175" s="29"/>
      <c r="B175" s="152"/>
      <c r="C175" s="172" t="s">
        <v>347</v>
      </c>
      <c r="D175" s="172" t="s">
        <v>295</v>
      </c>
      <c r="E175" s="173" t="s">
        <v>4849</v>
      </c>
      <c r="F175" s="174" t="s">
        <v>4850</v>
      </c>
      <c r="G175" s="175" t="s">
        <v>324</v>
      </c>
      <c r="H175" s="176">
        <v>1</v>
      </c>
      <c r="I175" s="177"/>
      <c r="J175" s="178">
        <f t="shared" si="20"/>
        <v>0</v>
      </c>
      <c r="K175" s="179"/>
      <c r="L175" s="180"/>
      <c r="M175" s="181" t="s">
        <v>1</v>
      </c>
      <c r="N175" s="182" t="s">
        <v>41</v>
      </c>
      <c r="O175" s="58"/>
      <c r="P175" s="163">
        <f t="shared" si="21"/>
        <v>0</v>
      </c>
      <c r="Q175" s="163">
        <v>0</v>
      </c>
      <c r="R175" s="163">
        <f t="shared" si="22"/>
        <v>0</v>
      </c>
      <c r="S175" s="163">
        <v>0</v>
      </c>
      <c r="T175" s="16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1437</v>
      </c>
      <c r="AT175" s="165" t="s">
        <v>295</v>
      </c>
      <c r="AU175" s="165" t="s">
        <v>94</v>
      </c>
      <c r="AY175" s="14" t="s">
        <v>246</v>
      </c>
      <c r="BE175" s="166">
        <f t="shared" si="24"/>
        <v>0</v>
      </c>
      <c r="BF175" s="166">
        <f t="shared" si="25"/>
        <v>0</v>
      </c>
      <c r="BG175" s="166">
        <f t="shared" si="26"/>
        <v>0</v>
      </c>
      <c r="BH175" s="166">
        <f t="shared" si="27"/>
        <v>0</v>
      </c>
      <c r="BI175" s="166">
        <f t="shared" si="28"/>
        <v>0</v>
      </c>
      <c r="BJ175" s="14" t="s">
        <v>94</v>
      </c>
      <c r="BK175" s="166">
        <f t="shared" si="29"/>
        <v>0</v>
      </c>
      <c r="BL175" s="14" t="s">
        <v>389</v>
      </c>
      <c r="BM175" s="165" t="s">
        <v>417</v>
      </c>
    </row>
    <row r="176" spans="1:65" s="2" customFormat="1" ht="33" customHeight="1">
      <c r="A176" s="29"/>
      <c r="B176" s="152"/>
      <c r="C176" s="153" t="s">
        <v>418</v>
      </c>
      <c r="D176" s="153" t="s">
        <v>248</v>
      </c>
      <c r="E176" s="154" t="s">
        <v>4851</v>
      </c>
      <c r="F176" s="155" t="s">
        <v>4852</v>
      </c>
      <c r="G176" s="156" t="s">
        <v>324</v>
      </c>
      <c r="H176" s="157">
        <v>1</v>
      </c>
      <c r="I176" s="158"/>
      <c r="J176" s="159">
        <f t="shared" si="20"/>
        <v>0</v>
      </c>
      <c r="K176" s="160"/>
      <c r="L176" s="30"/>
      <c r="M176" s="161" t="s">
        <v>1</v>
      </c>
      <c r="N176" s="162" t="s">
        <v>41</v>
      </c>
      <c r="O176" s="58"/>
      <c r="P176" s="163">
        <f t="shared" si="21"/>
        <v>0</v>
      </c>
      <c r="Q176" s="163">
        <v>0</v>
      </c>
      <c r="R176" s="163">
        <f t="shared" si="22"/>
        <v>0</v>
      </c>
      <c r="S176" s="163">
        <v>0</v>
      </c>
      <c r="T176" s="164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389</v>
      </c>
      <c r="AT176" s="165" t="s">
        <v>248</v>
      </c>
      <c r="AU176" s="165" t="s">
        <v>94</v>
      </c>
      <c r="AY176" s="14" t="s">
        <v>246</v>
      </c>
      <c r="BE176" s="166">
        <f t="shared" si="24"/>
        <v>0</v>
      </c>
      <c r="BF176" s="166">
        <f t="shared" si="25"/>
        <v>0</v>
      </c>
      <c r="BG176" s="166">
        <f t="shared" si="26"/>
        <v>0</v>
      </c>
      <c r="BH176" s="166">
        <f t="shared" si="27"/>
        <v>0</v>
      </c>
      <c r="BI176" s="166">
        <f t="shared" si="28"/>
        <v>0</v>
      </c>
      <c r="BJ176" s="14" t="s">
        <v>94</v>
      </c>
      <c r="BK176" s="166">
        <f t="shared" si="29"/>
        <v>0</v>
      </c>
      <c r="BL176" s="14" t="s">
        <v>389</v>
      </c>
      <c r="BM176" s="165" t="s">
        <v>421</v>
      </c>
    </row>
    <row r="177" spans="1:65" s="2" customFormat="1" ht="37.9" customHeight="1">
      <c r="A177" s="29"/>
      <c r="B177" s="152"/>
      <c r="C177" s="172" t="s">
        <v>351</v>
      </c>
      <c r="D177" s="172" t="s">
        <v>295</v>
      </c>
      <c r="E177" s="173" t="s">
        <v>4853</v>
      </c>
      <c r="F177" s="174" t="s">
        <v>4854</v>
      </c>
      <c r="G177" s="175" t="s">
        <v>324</v>
      </c>
      <c r="H177" s="176">
        <v>1</v>
      </c>
      <c r="I177" s="177"/>
      <c r="J177" s="178">
        <f t="shared" si="20"/>
        <v>0</v>
      </c>
      <c r="K177" s="179"/>
      <c r="L177" s="180"/>
      <c r="M177" s="181" t="s">
        <v>1</v>
      </c>
      <c r="N177" s="182" t="s">
        <v>41</v>
      </c>
      <c r="O177" s="58"/>
      <c r="P177" s="163">
        <f t="shared" si="21"/>
        <v>0</v>
      </c>
      <c r="Q177" s="163">
        <v>0</v>
      </c>
      <c r="R177" s="163">
        <f t="shared" si="22"/>
        <v>0</v>
      </c>
      <c r="S177" s="163">
        <v>0</v>
      </c>
      <c r="T177" s="16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1437</v>
      </c>
      <c r="AT177" s="165" t="s">
        <v>295</v>
      </c>
      <c r="AU177" s="165" t="s">
        <v>94</v>
      </c>
      <c r="AY177" s="14" t="s">
        <v>246</v>
      </c>
      <c r="BE177" s="166">
        <f t="shared" si="24"/>
        <v>0</v>
      </c>
      <c r="BF177" s="166">
        <f t="shared" si="25"/>
        <v>0</v>
      </c>
      <c r="BG177" s="166">
        <f t="shared" si="26"/>
        <v>0</v>
      </c>
      <c r="BH177" s="166">
        <f t="shared" si="27"/>
        <v>0</v>
      </c>
      <c r="BI177" s="166">
        <f t="shared" si="28"/>
        <v>0</v>
      </c>
      <c r="BJ177" s="14" t="s">
        <v>94</v>
      </c>
      <c r="BK177" s="166">
        <f t="shared" si="29"/>
        <v>0</v>
      </c>
      <c r="BL177" s="14" t="s">
        <v>389</v>
      </c>
      <c r="BM177" s="165" t="s">
        <v>424</v>
      </c>
    </row>
    <row r="178" spans="1:65" s="2" customFormat="1" ht="24.4" customHeight="1">
      <c r="A178" s="29"/>
      <c r="B178" s="152"/>
      <c r="C178" s="153" t="s">
        <v>425</v>
      </c>
      <c r="D178" s="153" t="s">
        <v>248</v>
      </c>
      <c r="E178" s="154" t="s">
        <v>4855</v>
      </c>
      <c r="F178" s="155" t="s">
        <v>4856</v>
      </c>
      <c r="G178" s="156" t="s">
        <v>324</v>
      </c>
      <c r="H178" s="157">
        <v>1</v>
      </c>
      <c r="I178" s="158"/>
      <c r="J178" s="159">
        <f t="shared" si="20"/>
        <v>0</v>
      </c>
      <c r="K178" s="160"/>
      <c r="L178" s="30"/>
      <c r="M178" s="161" t="s">
        <v>1</v>
      </c>
      <c r="N178" s="162" t="s">
        <v>41</v>
      </c>
      <c r="O178" s="58"/>
      <c r="P178" s="163">
        <f t="shared" si="21"/>
        <v>0</v>
      </c>
      <c r="Q178" s="163">
        <v>0</v>
      </c>
      <c r="R178" s="163">
        <f t="shared" si="22"/>
        <v>0</v>
      </c>
      <c r="S178" s="163">
        <v>0</v>
      </c>
      <c r="T178" s="16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389</v>
      </c>
      <c r="AT178" s="165" t="s">
        <v>248</v>
      </c>
      <c r="AU178" s="165" t="s">
        <v>94</v>
      </c>
      <c r="AY178" s="14" t="s">
        <v>246</v>
      </c>
      <c r="BE178" s="166">
        <f t="shared" si="24"/>
        <v>0</v>
      </c>
      <c r="BF178" s="166">
        <f t="shared" si="25"/>
        <v>0</v>
      </c>
      <c r="BG178" s="166">
        <f t="shared" si="26"/>
        <v>0</v>
      </c>
      <c r="BH178" s="166">
        <f t="shared" si="27"/>
        <v>0</v>
      </c>
      <c r="BI178" s="166">
        <f t="shared" si="28"/>
        <v>0</v>
      </c>
      <c r="BJ178" s="14" t="s">
        <v>94</v>
      </c>
      <c r="BK178" s="166">
        <f t="shared" si="29"/>
        <v>0</v>
      </c>
      <c r="BL178" s="14" t="s">
        <v>389</v>
      </c>
      <c r="BM178" s="165" t="s">
        <v>428</v>
      </c>
    </row>
    <row r="179" spans="1:65" s="2" customFormat="1" ht="33" customHeight="1">
      <c r="A179" s="29"/>
      <c r="B179" s="152"/>
      <c r="C179" s="172" t="s">
        <v>354</v>
      </c>
      <c r="D179" s="172" t="s">
        <v>295</v>
      </c>
      <c r="E179" s="173" t="s">
        <v>4857</v>
      </c>
      <c r="F179" s="174" t="s">
        <v>4858</v>
      </c>
      <c r="G179" s="175" t="s">
        <v>324</v>
      </c>
      <c r="H179" s="176">
        <v>1</v>
      </c>
      <c r="I179" s="177"/>
      <c r="J179" s="178">
        <f t="shared" si="20"/>
        <v>0</v>
      </c>
      <c r="K179" s="179"/>
      <c r="L179" s="180"/>
      <c r="M179" s="181" t="s">
        <v>1</v>
      </c>
      <c r="N179" s="182" t="s">
        <v>41</v>
      </c>
      <c r="O179" s="58"/>
      <c r="P179" s="163">
        <f t="shared" si="21"/>
        <v>0</v>
      </c>
      <c r="Q179" s="163">
        <v>0</v>
      </c>
      <c r="R179" s="163">
        <f t="shared" si="22"/>
        <v>0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1437</v>
      </c>
      <c r="AT179" s="165" t="s">
        <v>295</v>
      </c>
      <c r="AU179" s="165" t="s">
        <v>94</v>
      </c>
      <c r="AY179" s="14" t="s">
        <v>246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94</v>
      </c>
      <c r="BK179" s="166">
        <f t="shared" si="29"/>
        <v>0</v>
      </c>
      <c r="BL179" s="14" t="s">
        <v>389</v>
      </c>
      <c r="BM179" s="165" t="s">
        <v>432</v>
      </c>
    </row>
    <row r="180" spans="1:65" s="2" customFormat="1" ht="24.4" customHeight="1">
      <c r="A180" s="29"/>
      <c r="B180" s="152"/>
      <c r="C180" s="153" t="s">
        <v>433</v>
      </c>
      <c r="D180" s="153" t="s">
        <v>248</v>
      </c>
      <c r="E180" s="154" t="s">
        <v>4859</v>
      </c>
      <c r="F180" s="155" t="s">
        <v>4860</v>
      </c>
      <c r="G180" s="156" t="s">
        <v>324</v>
      </c>
      <c r="H180" s="157">
        <v>1</v>
      </c>
      <c r="I180" s="158"/>
      <c r="J180" s="159">
        <f t="shared" si="20"/>
        <v>0</v>
      </c>
      <c r="K180" s="160"/>
      <c r="L180" s="30"/>
      <c r="M180" s="161" t="s">
        <v>1</v>
      </c>
      <c r="N180" s="162" t="s">
        <v>41</v>
      </c>
      <c r="O180" s="58"/>
      <c r="P180" s="163">
        <f t="shared" si="21"/>
        <v>0</v>
      </c>
      <c r="Q180" s="163">
        <v>0</v>
      </c>
      <c r="R180" s="163">
        <f t="shared" si="22"/>
        <v>0</v>
      </c>
      <c r="S180" s="163">
        <v>0</v>
      </c>
      <c r="T180" s="16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389</v>
      </c>
      <c r="AT180" s="165" t="s">
        <v>248</v>
      </c>
      <c r="AU180" s="165" t="s">
        <v>94</v>
      </c>
      <c r="AY180" s="14" t="s">
        <v>246</v>
      </c>
      <c r="BE180" s="166">
        <f t="shared" si="24"/>
        <v>0</v>
      </c>
      <c r="BF180" s="166">
        <f t="shared" si="25"/>
        <v>0</v>
      </c>
      <c r="BG180" s="166">
        <f t="shared" si="26"/>
        <v>0</v>
      </c>
      <c r="BH180" s="166">
        <f t="shared" si="27"/>
        <v>0</v>
      </c>
      <c r="BI180" s="166">
        <f t="shared" si="28"/>
        <v>0</v>
      </c>
      <c r="BJ180" s="14" t="s">
        <v>94</v>
      </c>
      <c r="BK180" s="166">
        <f t="shared" si="29"/>
        <v>0</v>
      </c>
      <c r="BL180" s="14" t="s">
        <v>389</v>
      </c>
      <c r="BM180" s="165" t="s">
        <v>436</v>
      </c>
    </row>
    <row r="181" spans="1:65" s="2" customFormat="1" ht="24.4" customHeight="1">
      <c r="A181" s="29"/>
      <c r="B181" s="152"/>
      <c r="C181" s="172" t="s">
        <v>357</v>
      </c>
      <c r="D181" s="172" t="s">
        <v>295</v>
      </c>
      <c r="E181" s="173" t="s">
        <v>4861</v>
      </c>
      <c r="F181" s="174" t="s">
        <v>4862</v>
      </c>
      <c r="G181" s="175" t="s">
        <v>324</v>
      </c>
      <c r="H181" s="176">
        <v>1</v>
      </c>
      <c r="I181" s="177"/>
      <c r="J181" s="178">
        <f t="shared" si="20"/>
        <v>0</v>
      </c>
      <c r="K181" s="179"/>
      <c r="L181" s="180"/>
      <c r="M181" s="181" t="s">
        <v>1</v>
      </c>
      <c r="N181" s="182" t="s">
        <v>41</v>
      </c>
      <c r="O181" s="58"/>
      <c r="P181" s="163">
        <f t="shared" si="21"/>
        <v>0</v>
      </c>
      <c r="Q181" s="163">
        <v>0</v>
      </c>
      <c r="R181" s="163">
        <f t="shared" si="22"/>
        <v>0</v>
      </c>
      <c r="S181" s="163">
        <v>0</v>
      </c>
      <c r="T181" s="164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1437</v>
      </c>
      <c r="AT181" s="165" t="s">
        <v>295</v>
      </c>
      <c r="AU181" s="165" t="s">
        <v>94</v>
      </c>
      <c r="AY181" s="14" t="s">
        <v>246</v>
      </c>
      <c r="BE181" s="166">
        <f t="shared" si="24"/>
        <v>0</v>
      </c>
      <c r="BF181" s="166">
        <f t="shared" si="25"/>
        <v>0</v>
      </c>
      <c r="BG181" s="166">
        <f t="shared" si="26"/>
        <v>0</v>
      </c>
      <c r="BH181" s="166">
        <f t="shared" si="27"/>
        <v>0</v>
      </c>
      <c r="BI181" s="166">
        <f t="shared" si="28"/>
        <v>0</v>
      </c>
      <c r="BJ181" s="14" t="s">
        <v>94</v>
      </c>
      <c r="BK181" s="166">
        <f t="shared" si="29"/>
        <v>0</v>
      </c>
      <c r="BL181" s="14" t="s">
        <v>389</v>
      </c>
      <c r="BM181" s="165" t="s">
        <v>439</v>
      </c>
    </row>
    <row r="182" spans="1:65" s="2" customFormat="1" ht="68.25">
      <c r="A182" s="29"/>
      <c r="B182" s="30"/>
      <c r="C182" s="29"/>
      <c r="D182" s="183" t="s">
        <v>298</v>
      </c>
      <c r="E182" s="29"/>
      <c r="F182" s="184" t="s">
        <v>4863</v>
      </c>
      <c r="G182" s="29"/>
      <c r="H182" s="29"/>
      <c r="I182" s="185"/>
      <c r="J182" s="29"/>
      <c r="K182" s="29"/>
      <c r="L182" s="30"/>
      <c r="M182" s="186"/>
      <c r="N182" s="187"/>
      <c r="O182" s="58"/>
      <c r="P182" s="58"/>
      <c r="Q182" s="58"/>
      <c r="R182" s="58"/>
      <c r="S182" s="58"/>
      <c r="T182" s="5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298</v>
      </c>
      <c r="AU182" s="14" t="s">
        <v>94</v>
      </c>
    </row>
    <row r="183" spans="1:65" s="2" customFormat="1" ht="16.5" customHeight="1">
      <c r="A183" s="29"/>
      <c r="B183" s="152"/>
      <c r="C183" s="153" t="s">
        <v>440</v>
      </c>
      <c r="D183" s="153" t="s">
        <v>248</v>
      </c>
      <c r="E183" s="154" t="s">
        <v>4864</v>
      </c>
      <c r="F183" s="155" t="s">
        <v>4865</v>
      </c>
      <c r="G183" s="156" t="s">
        <v>324</v>
      </c>
      <c r="H183" s="157">
        <v>1</v>
      </c>
      <c r="I183" s="158"/>
      <c r="J183" s="159">
        <f t="shared" ref="J183:J191" si="30">ROUND(I183*H183,2)</f>
        <v>0</v>
      </c>
      <c r="K183" s="160"/>
      <c r="L183" s="30"/>
      <c r="M183" s="161" t="s">
        <v>1</v>
      </c>
      <c r="N183" s="162" t="s">
        <v>41</v>
      </c>
      <c r="O183" s="58"/>
      <c r="P183" s="163">
        <f t="shared" ref="P183:P191" si="31">O183*H183</f>
        <v>0</v>
      </c>
      <c r="Q183" s="163">
        <v>0</v>
      </c>
      <c r="R183" s="163">
        <f t="shared" ref="R183:R191" si="32">Q183*H183</f>
        <v>0</v>
      </c>
      <c r="S183" s="163">
        <v>0</v>
      </c>
      <c r="T183" s="164">
        <f t="shared" ref="T183:T191" si="33"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389</v>
      </c>
      <c r="AT183" s="165" t="s">
        <v>248</v>
      </c>
      <c r="AU183" s="165" t="s">
        <v>94</v>
      </c>
      <c r="AY183" s="14" t="s">
        <v>246</v>
      </c>
      <c r="BE183" s="166">
        <f t="shared" ref="BE183:BE191" si="34">IF(N183="základná",J183,0)</f>
        <v>0</v>
      </c>
      <c r="BF183" s="166">
        <f t="shared" ref="BF183:BF191" si="35">IF(N183="znížená",J183,0)</f>
        <v>0</v>
      </c>
      <c r="BG183" s="166">
        <f t="shared" ref="BG183:BG191" si="36">IF(N183="zákl. prenesená",J183,0)</f>
        <v>0</v>
      </c>
      <c r="BH183" s="166">
        <f t="shared" ref="BH183:BH191" si="37">IF(N183="zníž. prenesená",J183,0)</f>
        <v>0</v>
      </c>
      <c r="BI183" s="166">
        <f t="shared" ref="BI183:BI191" si="38">IF(N183="nulová",J183,0)</f>
        <v>0</v>
      </c>
      <c r="BJ183" s="14" t="s">
        <v>94</v>
      </c>
      <c r="BK183" s="166">
        <f t="shared" ref="BK183:BK191" si="39">ROUND(I183*H183,2)</f>
        <v>0</v>
      </c>
      <c r="BL183" s="14" t="s">
        <v>389</v>
      </c>
      <c r="BM183" s="165" t="s">
        <v>443</v>
      </c>
    </row>
    <row r="184" spans="1:65" s="2" customFormat="1" ht="16.5" customHeight="1">
      <c r="A184" s="29"/>
      <c r="B184" s="152"/>
      <c r="C184" s="172" t="s">
        <v>360</v>
      </c>
      <c r="D184" s="172" t="s">
        <v>295</v>
      </c>
      <c r="E184" s="173" t="s">
        <v>4866</v>
      </c>
      <c r="F184" s="174" t="s">
        <v>4867</v>
      </c>
      <c r="G184" s="175" t="s">
        <v>324</v>
      </c>
      <c r="H184" s="176">
        <v>1</v>
      </c>
      <c r="I184" s="177"/>
      <c r="J184" s="178">
        <f t="shared" si="30"/>
        <v>0</v>
      </c>
      <c r="K184" s="179"/>
      <c r="L184" s="180"/>
      <c r="M184" s="181" t="s">
        <v>1</v>
      </c>
      <c r="N184" s="182" t="s">
        <v>41</v>
      </c>
      <c r="O184" s="58"/>
      <c r="P184" s="163">
        <f t="shared" si="31"/>
        <v>0</v>
      </c>
      <c r="Q184" s="163">
        <v>0</v>
      </c>
      <c r="R184" s="163">
        <f t="shared" si="32"/>
        <v>0</v>
      </c>
      <c r="S184" s="163">
        <v>0</v>
      </c>
      <c r="T184" s="164">
        <f t="shared" si="3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1437</v>
      </c>
      <c r="AT184" s="165" t="s">
        <v>295</v>
      </c>
      <c r="AU184" s="165" t="s">
        <v>94</v>
      </c>
      <c r="AY184" s="14" t="s">
        <v>246</v>
      </c>
      <c r="BE184" s="166">
        <f t="shared" si="34"/>
        <v>0</v>
      </c>
      <c r="BF184" s="166">
        <f t="shared" si="35"/>
        <v>0</v>
      </c>
      <c r="BG184" s="166">
        <f t="shared" si="36"/>
        <v>0</v>
      </c>
      <c r="BH184" s="166">
        <f t="shared" si="37"/>
        <v>0</v>
      </c>
      <c r="BI184" s="166">
        <f t="shared" si="38"/>
        <v>0</v>
      </c>
      <c r="BJ184" s="14" t="s">
        <v>94</v>
      </c>
      <c r="BK184" s="166">
        <f t="shared" si="39"/>
        <v>0</v>
      </c>
      <c r="BL184" s="14" t="s">
        <v>389</v>
      </c>
      <c r="BM184" s="165" t="s">
        <v>446</v>
      </c>
    </row>
    <row r="185" spans="1:65" s="2" customFormat="1" ht="16.5" customHeight="1">
      <c r="A185" s="29"/>
      <c r="B185" s="152"/>
      <c r="C185" s="153" t="s">
        <v>447</v>
      </c>
      <c r="D185" s="153" t="s">
        <v>248</v>
      </c>
      <c r="E185" s="154" t="s">
        <v>4868</v>
      </c>
      <c r="F185" s="155" t="s">
        <v>4869</v>
      </c>
      <c r="G185" s="156" t="s">
        <v>324</v>
      </c>
      <c r="H185" s="157">
        <v>2</v>
      </c>
      <c r="I185" s="158"/>
      <c r="J185" s="159">
        <f t="shared" si="30"/>
        <v>0</v>
      </c>
      <c r="K185" s="160"/>
      <c r="L185" s="30"/>
      <c r="M185" s="161" t="s">
        <v>1</v>
      </c>
      <c r="N185" s="162" t="s">
        <v>41</v>
      </c>
      <c r="O185" s="58"/>
      <c r="P185" s="163">
        <f t="shared" si="31"/>
        <v>0</v>
      </c>
      <c r="Q185" s="163">
        <v>0</v>
      </c>
      <c r="R185" s="163">
        <f t="shared" si="32"/>
        <v>0</v>
      </c>
      <c r="S185" s="163">
        <v>0</v>
      </c>
      <c r="T185" s="164">
        <f t="shared" si="3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389</v>
      </c>
      <c r="AT185" s="165" t="s">
        <v>248</v>
      </c>
      <c r="AU185" s="165" t="s">
        <v>94</v>
      </c>
      <c r="AY185" s="14" t="s">
        <v>246</v>
      </c>
      <c r="BE185" s="166">
        <f t="shared" si="34"/>
        <v>0</v>
      </c>
      <c r="BF185" s="166">
        <f t="shared" si="35"/>
        <v>0</v>
      </c>
      <c r="BG185" s="166">
        <f t="shared" si="36"/>
        <v>0</v>
      </c>
      <c r="BH185" s="166">
        <f t="shared" si="37"/>
        <v>0</v>
      </c>
      <c r="BI185" s="166">
        <f t="shared" si="38"/>
        <v>0</v>
      </c>
      <c r="BJ185" s="14" t="s">
        <v>94</v>
      </c>
      <c r="BK185" s="166">
        <f t="shared" si="39"/>
        <v>0</v>
      </c>
      <c r="BL185" s="14" t="s">
        <v>389</v>
      </c>
      <c r="BM185" s="165" t="s">
        <v>450</v>
      </c>
    </row>
    <row r="186" spans="1:65" s="2" customFormat="1" ht="16.5" customHeight="1">
      <c r="A186" s="29"/>
      <c r="B186" s="152"/>
      <c r="C186" s="172" t="s">
        <v>364</v>
      </c>
      <c r="D186" s="172" t="s">
        <v>295</v>
      </c>
      <c r="E186" s="173" t="s">
        <v>4870</v>
      </c>
      <c r="F186" s="174" t="s">
        <v>4871</v>
      </c>
      <c r="G186" s="175" t="s">
        <v>324</v>
      </c>
      <c r="H186" s="176">
        <v>2</v>
      </c>
      <c r="I186" s="177"/>
      <c r="J186" s="178">
        <f t="shared" si="30"/>
        <v>0</v>
      </c>
      <c r="K186" s="179"/>
      <c r="L186" s="180"/>
      <c r="M186" s="181" t="s">
        <v>1</v>
      </c>
      <c r="N186" s="182" t="s">
        <v>41</v>
      </c>
      <c r="O186" s="58"/>
      <c r="P186" s="163">
        <f t="shared" si="31"/>
        <v>0</v>
      </c>
      <c r="Q186" s="163">
        <v>0</v>
      </c>
      <c r="R186" s="163">
        <f t="shared" si="32"/>
        <v>0</v>
      </c>
      <c r="S186" s="163">
        <v>0</v>
      </c>
      <c r="T186" s="164">
        <f t="shared" si="3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1437</v>
      </c>
      <c r="AT186" s="165" t="s">
        <v>295</v>
      </c>
      <c r="AU186" s="165" t="s">
        <v>94</v>
      </c>
      <c r="AY186" s="14" t="s">
        <v>246</v>
      </c>
      <c r="BE186" s="166">
        <f t="shared" si="34"/>
        <v>0</v>
      </c>
      <c r="BF186" s="166">
        <f t="shared" si="35"/>
        <v>0</v>
      </c>
      <c r="BG186" s="166">
        <f t="shared" si="36"/>
        <v>0</v>
      </c>
      <c r="BH186" s="166">
        <f t="shared" si="37"/>
        <v>0</v>
      </c>
      <c r="BI186" s="166">
        <f t="shared" si="38"/>
        <v>0</v>
      </c>
      <c r="BJ186" s="14" t="s">
        <v>94</v>
      </c>
      <c r="BK186" s="166">
        <f t="shared" si="39"/>
        <v>0</v>
      </c>
      <c r="BL186" s="14" t="s">
        <v>389</v>
      </c>
      <c r="BM186" s="165" t="s">
        <v>455</v>
      </c>
    </row>
    <row r="187" spans="1:65" s="2" customFormat="1" ht="16.5" customHeight="1">
      <c r="A187" s="29"/>
      <c r="B187" s="152"/>
      <c r="C187" s="153" t="s">
        <v>904</v>
      </c>
      <c r="D187" s="153" t="s">
        <v>248</v>
      </c>
      <c r="E187" s="154" t="s">
        <v>4872</v>
      </c>
      <c r="F187" s="155" t="s">
        <v>4873</v>
      </c>
      <c r="G187" s="156" t="s">
        <v>324</v>
      </c>
      <c r="H187" s="157">
        <v>1</v>
      </c>
      <c r="I187" s="158"/>
      <c r="J187" s="159">
        <f t="shared" si="30"/>
        <v>0</v>
      </c>
      <c r="K187" s="160"/>
      <c r="L187" s="30"/>
      <c r="M187" s="161" t="s">
        <v>1</v>
      </c>
      <c r="N187" s="162" t="s">
        <v>41</v>
      </c>
      <c r="O187" s="58"/>
      <c r="P187" s="163">
        <f t="shared" si="31"/>
        <v>0</v>
      </c>
      <c r="Q187" s="163">
        <v>0</v>
      </c>
      <c r="R187" s="163">
        <f t="shared" si="32"/>
        <v>0</v>
      </c>
      <c r="S187" s="163">
        <v>0</v>
      </c>
      <c r="T187" s="164">
        <f t="shared" si="3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389</v>
      </c>
      <c r="AT187" s="165" t="s">
        <v>248</v>
      </c>
      <c r="AU187" s="165" t="s">
        <v>94</v>
      </c>
      <c r="AY187" s="14" t="s">
        <v>246</v>
      </c>
      <c r="BE187" s="166">
        <f t="shared" si="34"/>
        <v>0</v>
      </c>
      <c r="BF187" s="166">
        <f t="shared" si="35"/>
        <v>0</v>
      </c>
      <c r="BG187" s="166">
        <f t="shared" si="36"/>
        <v>0</v>
      </c>
      <c r="BH187" s="166">
        <f t="shared" si="37"/>
        <v>0</v>
      </c>
      <c r="BI187" s="166">
        <f t="shared" si="38"/>
        <v>0</v>
      </c>
      <c r="BJ187" s="14" t="s">
        <v>94</v>
      </c>
      <c r="BK187" s="166">
        <f t="shared" si="39"/>
        <v>0</v>
      </c>
      <c r="BL187" s="14" t="s">
        <v>389</v>
      </c>
      <c r="BM187" s="165" t="s">
        <v>907</v>
      </c>
    </row>
    <row r="188" spans="1:65" s="2" customFormat="1" ht="24.4" customHeight="1">
      <c r="A188" s="29"/>
      <c r="B188" s="152"/>
      <c r="C188" s="172" t="s">
        <v>367</v>
      </c>
      <c r="D188" s="172" t="s">
        <v>295</v>
      </c>
      <c r="E188" s="173" t="s">
        <v>4874</v>
      </c>
      <c r="F188" s="174" t="s">
        <v>4875</v>
      </c>
      <c r="G188" s="175" t="s">
        <v>371</v>
      </c>
      <c r="H188" s="176">
        <v>2</v>
      </c>
      <c r="I188" s="177"/>
      <c r="J188" s="178">
        <f t="shared" si="30"/>
        <v>0</v>
      </c>
      <c r="K188" s="179"/>
      <c r="L188" s="180"/>
      <c r="M188" s="181" t="s">
        <v>1</v>
      </c>
      <c r="N188" s="182" t="s">
        <v>41</v>
      </c>
      <c r="O188" s="58"/>
      <c r="P188" s="163">
        <f t="shared" si="31"/>
        <v>0</v>
      </c>
      <c r="Q188" s="163">
        <v>0</v>
      </c>
      <c r="R188" s="163">
        <f t="shared" si="32"/>
        <v>0</v>
      </c>
      <c r="S188" s="163">
        <v>0</v>
      </c>
      <c r="T188" s="164">
        <f t="shared" si="3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1437</v>
      </c>
      <c r="AT188" s="165" t="s">
        <v>295</v>
      </c>
      <c r="AU188" s="165" t="s">
        <v>94</v>
      </c>
      <c r="AY188" s="14" t="s">
        <v>246</v>
      </c>
      <c r="BE188" s="166">
        <f t="shared" si="34"/>
        <v>0</v>
      </c>
      <c r="BF188" s="166">
        <f t="shared" si="35"/>
        <v>0</v>
      </c>
      <c r="BG188" s="166">
        <f t="shared" si="36"/>
        <v>0</v>
      </c>
      <c r="BH188" s="166">
        <f t="shared" si="37"/>
        <v>0</v>
      </c>
      <c r="BI188" s="166">
        <f t="shared" si="38"/>
        <v>0</v>
      </c>
      <c r="BJ188" s="14" t="s">
        <v>94</v>
      </c>
      <c r="BK188" s="166">
        <f t="shared" si="39"/>
        <v>0</v>
      </c>
      <c r="BL188" s="14" t="s">
        <v>389</v>
      </c>
      <c r="BM188" s="165" t="s">
        <v>910</v>
      </c>
    </row>
    <row r="189" spans="1:65" s="2" customFormat="1" ht="21.75" customHeight="1">
      <c r="A189" s="29"/>
      <c r="B189" s="152"/>
      <c r="C189" s="153" t="s">
        <v>911</v>
      </c>
      <c r="D189" s="153" t="s">
        <v>248</v>
      </c>
      <c r="E189" s="154" t="s">
        <v>3126</v>
      </c>
      <c r="F189" s="155" t="s">
        <v>3127</v>
      </c>
      <c r="G189" s="156" t="s">
        <v>371</v>
      </c>
      <c r="H189" s="157">
        <v>25</v>
      </c>
      <c r="I189" s="158"/>
      <c r="J189" s="159">
        <f t="shared" si="30"/>
        <v>0</v>
      </c>
      <c r="K189" s="160"/>
      <c r="L189" s="30"/>
      <c r="M189" s="161" t="s">
        <v>1</v>
      </c>
      <c r="N189" s="162" t="s">
        <v>41</v>
      </c>
      <c r="O189" s="58"/>
      <c r="P189" s="163">
        <f t="shared" si="31"/>
        <v>0</v>
      </c>
      <c r="Q189" s="163">
        <v>0</v>
      </c>
      <c r="R189" s="163">
        <f t="shared" si="32"/>
        <v>0</v>
      </c>
      <c r="S189" s="163">
        <v>0</v>
      </c>
      <c r="T189" s="164">
        <f t="shared" si="3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389</v>
      </c>
      <c r="AT189" s="165" t="s">
        <v>248</v>
      </c>
      <c r="AU189" s="165" t="s">
        <v>94</v>
      </c>
      <c r="AY189" s="14" t="s">
        <v>246</v>
      </c>
      <c r="BE189" s="166">
        <f t="shared" si="34"/>
        <v>0</v>
      </c>
      <c r="BF189" s="166">
        <f t="shared" si="35"/>
        <v>0</v>
      </c>
      <c r="BG189" s="166">
        <f t="shared" si="36"/>
        <v>0</v>
      </c>
      <c r="BH189" s="166">
        <f t="shared" si="37"/>
        <v>0</v>
      </c>
      <c r="BI189" s="166">
        <f t="shared" si="38"/>
        <v>0</v>
      </c>
      <c r="BJ189" s="14" t="s">
        <v>94</v>
      </c>
      <c r="BK189" s="166">
        <f t="shared" si="39"/>
        <v>0</v>
      </c>
      <c r="BL189" s="14" t="s">
        <v>389</v>
      </c>
      <c r="BM189" s="165" t="s">
        <v>914</v>
      </c>
    </row>
    <row r="190" spans="1:65" s="2" customFormat="1" ht="16.5" customHeight="1">
      <c r="A190" s="29"/>
      <c r="B190" s="152"/>
      <c r="C190" s="153" t="s">
        <v>372</v>
      </c>
      <c r="D190" s="153" t="s">
        <v>248</v>
      </c>
      <c r="E190" s="154" t="s">
        <v>3128</v>
      </c>
      <c r="F190" s="155" t="s">
        <v>3129</v>
      </c>
      <c r="G190" s="156" t="s">
        <v>371</v>
      </c>
      <c r="H190" s="157">
        <v>25</v>
      </c>
      <c r="I190" s="158"/>
      <c r="J190" s="159">
        <f t="shared" si="30"/>
        <v>0</v>
      </c>
      <c r="K190" s="160"/>
      <c r="L190" s="30"/>
      <c r="M190" s="161" t="s">
        <v>1</v>
      </c>
      <c r="N190" s="162" t="s">
        <v>41</v>
      </c>
      <c r="O190" s="58"/>
      <c r="P190" s="163">
        <f t="shared" si="31"/>
        <v>0</v>
      </c>
      <c r="Q190" s="163">
        <v>0</v>
      </c>
      <c r="R190" s="163">
        <f t="shared" si="32"/>
        <v>0</v>
      </c>
      <c r="S190" s="163">
        <v>0</v>
      </c>
      <c r="T190" s="164">
        <f t="shared" si="3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389</v>
      </c>
      <c r="AT190" s="165" t="s">
        <v>248</v>
      </c>
      <c r="AU190" s="165" t="s">
        <v>94</v>
      </c>
      <c r="AY190" s="14" t="s">
        <v>246</v>
      </c>
      <c r="BE190" s="166">
        <f t="shared" si="34"/>
        <v>0</v>
      </c>
      <c r="BF190" s="166">
        <f t="shared" si="35"/>
        <v>0</v>
      </c>
      <c r="BG190" s="166">
        <f t="shared" si="36"/>
        <v>0</v>
      </c>
      <c r="BH190" s="166">
        <f t="shared" si="37"/>
        <v>0</v>
      </c>
      <c r="BI190" s="166">
        <f t="shared" si="38"/>
        <v>0</v>
      </c>
      <c r="BJ190" s="14" t="s">
        <v>94</v>
      </c>
      <c r="BK190" s="166">
        <f t="shared" si="39"/>
        <v>0</v>
      </c>
      <c r="BL190" s="14" t="s">
        <v>389</v>
      </c>
      <c r="BM190" s="165" t="s">
        <v>917</v>
      </c>
    </row>
    <row r="191" spans="1:65" s="2" customFormat="1" ht="24.4" customHeight="1">
      <c r="A191" s="29"/>
      <c r="B191" s="152"/>
      <c r="C191" s="153" t="s">
        <v>918</v>
      </c>
      <c r="D191" s="153" t="s">
        <v>248</v>
      </c>
      <c r="E191" s="154" t="s">
        <v>3130</v>
      </c>
      <c r="F191" s="155" t="s">
        <v>3131</v>
      </c>
      <c r="G191" s="156" t="s">
        <v>2929</v>
      </c>
      <c r="H191" s="157">
        <v>1</v>
      </c>
      <c r="I191" s="158"/>
      <c r="J191" s="159">
        <f t="shared" si="30"/>
        <v>0</v>
      </c>
      <c r="K191" s="160"/>
      <c r="L191" s="30"/>
      <c r="M191" s="161" t="s">
        <v>1</v>
      </c>
      <c r="N191" s="162" t="s">
        <v>41</v>
      </c>
      <c r="O191" s="58"/>
      <c r="P191" s="163">
        <f t="shared" si="31"/>
        <v>0</v>
      </c>
      <c r="Q191" s="163">
        <v>0</v>
      </c>
      <c r="R191" s="163">
        <f t="shared" si="32"/>
        <v>0</v>
      </c>
      <c r="S191" s="163">
        <v>0</v>
      </c>
      <c r="T191" s="164">
        <f t="shared" si="3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389</v>
      </c>
      <c r="AT191" s="165" t="s">
        <v>248</v>
      </c>
      <c r="AU191" s="165" t="s">
        <v>94</v>
      </c>
      <c r="AY191" s="14" t="s">
        <v>246</v>
      </c>
      <c r="BE191" s="166">
        <f t="shared" si="34"/>
        <v>0</v>
      </c>
      <c r="BF191" s="166">
        <f t="shared" si="35"/>
        <v>0</v>
      </c>
      <c r="BG191" s="166">
        <f t="shared" si="36"/>
        <v>0</v>
      </c>
      <c r="BH191" s="166">
        <f t="shared" si="37"/>
        <v>0</v>
      </c>
      <c r="BI191" s="166">
        <f t="shared" si="38"/>
        <v>0</v>
      </c>
      <c r="BJ191" s="14" t="s">
        <v>94</v>
      </c>
      <c r="BK191" s="166">
        <f t="shared" si="39"/>
        <v>0</v>
      </c>
      <c r="BL191" s="14" t="s">
        <v>389</v>
      </c>
      <c r="BM191" s="165" t="s">
        <v>921</v>
      </c>
    </row>
    <row r="192" spans="1:65" s="12" customFormat="1" ht="25.9" customHeight="1">
      <c r="B192" s="139"/>
      <c r="D192" s="140" t="s">
        <v>74</v>
      </c>
      <c r="E192" s="141" t="s">
        <v>993</v>
      </c>
      <c r="F192" s="141" t="s">
        <v>2626</v>
      </c>
      <c r="I192" s="142"/>
      <c r="J192" s="143">
        <f>BK192</f>
        <v>0</v>
      </c>
      <c r="L192" s="139"/>
      <c r="M192" s="144"/>
      <c r="N192" s="145"/>
      <c r="O192" s="145"/>
      <c r="P192" s="146">
        <f>P193</f>
        <v>0</v>
      </c>
      <c r="Q192" s="145"/>
      <c r="R192" s="146">
        <f>R193</f>
        <v>0</v>
      </c>
      <c r="S192" s="145"/>
      <c r="T192" s="147">
        <f>T193</f>
        <v>0</v>
      </c>
      <c r="AR192" s="140" t="s">
        <v>262</v>
      </c>
      <c r="AT192" s="148" t="s">
        <v>74</v>
      </c>
      <c r="AU192" s="148" t="s">
        <v>75</v>
      </c>
      <c r="AY192" s="140" t="s">
        <v>246</v>
      </c>
      <c r="BK192" s="149">
        <f>BK193</f>
        <v>0</v>
      </c>
    </row>
    <row r="193" spans="1:65" s="2" customFormat="1" ht="16.5" customHeight="1">
      <c r="A193" s="29"/>
      <c r="B193" s="152"/>
      <c r="C193" s="153" t="s">
        <v>925</v>
      </c>
      <c r="D193" s="153" t="s">
        <v>248</v>
      </c>
      <c r="E193" s="154" t="s">
        <v>2627</v>
      </c>
      <c r="F193" s="155" t="s">
        <v>4876</v>
      </c>
      <c r="G193" s="156" t="s">
        <v>997</v>
      </c>
      <c r="H193" s="157">
        <v>1</v>
      </c>
      <c r="I193" s="158"/>
      <c r="J193" s="159">
        <f>ROUND(I193*H193,2)</f>
        <v>0</v>
      </c>
      <c r="K193" s="160"/>
      <c r="L193" s="30"/>
      <c r="M193" s="167" t="s">
        <v>1</v>
      </c>
      <c r="N193" s="168" t="s">
        <v>41</v>
      </c>
      <c r="O193" s="169"/>
      <c r="P193" s="170">
        <f>O193*H193</f>
        <v>0</v>
      </c>
      <c r="Q193" s="170">
        <v>0</v>
      </c>
      <c r="R193" s="170">
        <f>Q193*H193</f>
        <v>0</v>
      </c>
      <c r="S193" s="170">
        <v>0</v>
      </c>
      <c r="T193" s="171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252</v>
      </c>
      <c r="AT193" s="165" t="s">
        <v>248</v>
      </c>
      <c r="AU193" s="165" t="s">
        <v>83</v>
      </c>
      <c r="AY193" s="14" t="s">
        <v>246</v>
      </c>
      <c r="BE193" s="166">
        <f>IF(N193="základná",J193,0)</f>
        <v>0</v>
      </c>
      <c r="BF193" s="166">
        <f>IF(N193="znížená",J193,0)</f>
        <v>0</v>
      </c>
      <c r="BG193" s="166">
        <f>IF(N193="zákl. prenesená",J193,0)</f>
        <v>0</v>
      </c>
      <c r="BH193" s="166">
        <f>IF(N193="zníž. prenesená",J193,0)</f>
        <v>0</v>
      </c>
      <c r="BI193" s="166">
        <f>IF(N193="nulová",J193,0)</f>
        <v>0</v>
      </c>
      <c r="BJ193" s="14" t="s">
        <v>94</v>
      </c>
      <c r="BK193" s="166">
        <f>ROUND(I193*H193,2)</f>
        <v>0</v>
      </c>
      <c r="BL193" s="14" t="s">
        <v>252</v>
      </c>
      <c r="BM193" s="165" t="s">
        <v>928</v>
      </c>
    </row>
    <row r="194" spans="1:65" s="2" customFormat="1" ht="7.15" customHeight="1">
      <c r="A194" s="29"/>
      <c r="B194" s="47"/>
      <c r="C194" s="48"/>
      <c r="D194" s="48"/>
      <c r="E194" s="48"/>
      <c r="F194" s="48"/>
      <c r="G194" s="48"/>
      <c r="H194" s="48"/>
      <c r="I194" s="48"/>
      <c r="J194" s="48"/>
      <c r="K194" s="48"/>
      <c r="L194" s="30"/>
      <c r="M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</row>
  </sheetData>
  <autoFilter ref="C125:K193" xr:uid="{00000000-0009-0000-0000-000024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2:BM21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204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4877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ROUND(J124,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ROUND((SUM(BE124:BE212)),  2)</f>
        <v>0</v>
      </c>
      <c r="G33" s="105"/>
      <c r="H33" s="105"/>
      <c r="I33" s="106">
        <v>0.23</v>
      </c>
      <c r="J33" s="104">
        <f>ROUND(((SUM(BE124:BE212))*I33),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ROUND((SUM(BF124:BF212)),  2)</f>
        <v>0</v>
      </c>
      <c r="G34" s="105"/>
      <c r="H34" s="105"/>
      <c r="I34" s="106">
        <v>0.23</v>
      </c>
      <c r="J34" s="104">
        <f>ROUND(((SUM(BF124:BF212))*I34),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ROUND((SUM(BG124:BG212)),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ROUND((SUM(BH124:BH212)),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ROUND((SUM(BI124:BI212)),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SO.601 - Vonkajšie a areálové osvetlenie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J124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4878</v>
      </c>
      <c r="E97" s="122"/>
      <c r="F97" s="122"/>
      <c r="G97" s="122"/>
      <c r="H97" s="122"/>
      <c r="I97" s="122"/>
      <c r="J97" s="123">
        <f>J125</f>
        <v>0</v>
      </c>
      <c r="L97" s="120"/>
    </row>
    <row r="98" spans="1:31" s="9" customFormat="1" ht="25.15" customHeight="1">
      <c r="B98" s="120"/>
      <c r="D98" s="121" t="s">
        <v>4879</v>
      </c>
      <c r="E98" s="122"/>
      <c r="F98" s="122"/>
      <c r="G98" s="122"/>
      <c r="H98" s="122"/>
      <c r="I98" s="122"/>
      <c r="J98" s="123">
        <f>J139</f>
        <v>0</v>
      </c>
      <c r="L98" s="120"/>
    </row>
    <row r="99" spans="1:31" s="9" customFormat="1" ht="25.15" customHeight="1">
      <c r="B99" s="120"/>
      <c r="D99" s="121" t="s">
        <v>4880</v>
      </c>
      <c r="E99" s="122"/>
      <c r="F99" s="122"/>
      <c r="G99" s="122"/>
      <c r="H99" s="122"/>
      <c r="I99" s="122"/>
      <c r="J99" s="123">
        <f>J142</f>
        <v>0</v>
      </c>
      <c r="L99" s="120"/>
    </row>
    <row r="100" spans="1:31" s="9" customFormat="1" ht="25.15" customHeight="1">
      <c r="B100" s="120"/>
      <c r="D100" s="121" t="s">
        <v>4881</v>
      </c>
      <c r="E100" s="122"/>
      <c r="F100" s="122"/>
      <c r="G100" s="122"/>
      <c r="H100" s="122"/>
      <c r="I100" s="122"/>
      <c r="J100" s="123">
        <f>J159</f>
        <v>0</v>
      </c>
      <c r="L100" s="120"/>
    </row>
    <row r="101" spans="1:31" s="9" customFormat="1" ht="25.15" customHeight="1">
      <c r="B101" s="120"/>
      <c r="D101" s="121" t="s">
        <v>4882</v>
      </c>
      <c r="E101" s="122"/>
      <c r="F101" s="122"/>
      <c r="G101" s="122"/>
      <c r="H101" s="122"/>
      <c r="I101" s="122"/>
      <c r="J101" s="123">
        <f>J170</f>
        <v>0</v>
      </c>
      <c r="L101" s="120"/>
    </row>
    <row r="102" spans="1:31" s="9" customFormat="1" ht="25.15" customHeight="1">
      <c r="B102" s="120"/>
      <c r="D102" s="121" t="s">
        <v>4883</v>
      </c>
      <c r="E102" s="122"/>
      <c r="F102" s="122"/>
      <c r="G102" s="122"/>
      <c r="H102" s="122"/>
      <c r="I102" s="122"/>
      <c r="J102" s="123">
        <f>J179</f>
        <v>0</v>
      </c>
      <c r="L102" s="120"/>
    </row>
    <row r="103" spans="1:31" s="9" customFormat="1" ht="25.15" customHeight="1">
      <c r="B103" s="120"/>
      <c r="D103" s="121" t="s">
        <v>4884</v>
      </c>
      <c r="E103" s="122"/>
      <c r="F103" s="122"/>
      <c r="G103" s="122"/>
      <c r="H103" s="122"/>
      <c r="I103" s="122"/>
      <c r="J103" s="123">
        <f>J192</f>
        <v>0</v>
      </c>
      <c r="L103" s="120"/>
    </row>
    <row r="104" spans="1:31" s="9" customFormat="1" ht="25.15" customHeight="1">
      <c r="B104" s="120"/>
      <c r="D104" s="121" t="s">
        <v>4885</v>
      </c>
      <c r="E104" s="122"/>
      <c r="F104" s="122"/>
      <c r="G104" s="122"/>
      <c r="H104" s="122"/>
      <c r="I104" s="122"/>
      <c r="J104" s="123">
        <f>J206</f>
        <v>0</v>
      </c>
      <c r="L104" s="120"/>
    </row>
    <row r="105" spans="1:31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31" s="2" customFormat="1" ht="7.15" customHeight="1">
      <c r="A110" s="29"/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5.15" customHeight="1">
      <c r="A111" s="29"/>
      <c r="B111" s="30"/>
      <c r="C111" s="18" t="s">
        <v>232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7.1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15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85" t="str">
        <f>E7</f>
        <v>Výstavba priemyselnej haly pre údržbu</v>
      </c>
      <c r="F114" s="286"/>
      <c r="G114" s="286"/>
      <c r="H114" s="286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222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58" t="str">
        <f>E9</f>
        <v>SO.601 - Vonkajšie a areálové osvetlenie</v>
      </c>
      <c r="F116" s="284"/>
      <c r="G116" s="284"/>
      <c r="H116" s="28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7.1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19</v>
      </c>
      <c r="D118" s="29"/>
      <c r="E118" s="29"/>
      <c r="F118" s="22" t="str">
        <f>F12</f>
        <v>Priemyselný areál ZŤS, Dubnica nad Váhom</v>
      </c>
      <c r="G118" s="29"/>
      <c r="H118" s="29"/>
      <c r="I118" s="24" t="s">
        <v>21</v>
      </c>
      <c r="J118" s="55" t="str">
        <f>IF(J12="","",J12)</f>
        <v>7. 10. 2025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7.1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25.9" customHeight="1">
      <c r="A120" s="29"/>
      <c r="B120" s="30"/>
      <c r="C120" s="24" t="s">
        <v>23</v>
      </c>
      <c r="D120" s="29"/>
      <c r="E120" s="29"/>
      <c r="F120" s="22" t="str">
        <f>E15</f>
        <v>Slovenské elektrárne, a.s.</v>
      </c>
      <c r="G120" s="29"/>
      <c r="H120" s="29"/>
      <c r="I120" s="24" t="s">
        <v>29</v>
      </c>
      <c r="J120" s="27" t="str">
        <f>E21</f>
        <v>DELTA Group SK s.r.o.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4" customHeight="1">
      <c r="A121" s="29"/>
      <c r="B121" s="30"/>
      <c r="C121" s="24" t="s">
        <v>27</v>
      </c>
      <c r="D121" s="29"/>
      <c r="E121" s="29"/>
      <c r="F121" s="22" t="str">
        <f>IF(E18="","",E18)</f>
        <v>Vyplň údaj</v>
      </c>
      <c r="G121" s="29"/>
      <c r="H121" s="29"/>
      <c r="I121" s="24" t="s">
        <v>32</v>
      </c>
      <c r="J121" s="27" t="str">
        <f>E24</f>
        <v>Rosoft s.r.o.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28"/>
      <c r="B123" s="129"/>
      <c r="C123" s="130" t="s">
        <v>233</v>
      </c>
      <c r="D123" s="131" t="s">
        <v>60</v>
      </c>
      <c r="E123" s="131" t="s">
        <v>56</v>
      </c>
      <c r="F123" s="131" t="s">
        <v>57</v>
      </c>
      <c r="G123" s="131" t="s">
        <v>234</v>
      </c>
      <c r="H123" s="131" t="s">
        <v>235</v>
      </c>
      <c r="I123" s="131" t="s">
        <v>236</v>
      </c>
      <c r="J123" s="132" t="s">
        <v>227</v>
      </c>
      <c r="K123" s="133" t="s">
        <v>237</v>
      </c>
      <c r="L123" s="134"/>
      <c r="M123" s="62" t="s">
        <v>1</v>
      </c>
      <c r="N123" s="63" t="s">
        <v>39</v>
      </c>
      <c r="O123" s="63" t="s">
        <v>238</v>
      </c>
      <c r="P123" s="63" t="s">
        <v>239</v>
      </c>
      <c r="Q123" s="63" t="s">
        <v>240</v>
      </c>
      <c r="R123" s="63" t="s">
        <v>241</v>
      </c>
      <c r="S123" s="63" t="s">
        <v>242</v>
      </c>
      <c r="T123" s="64" t="s">
        <v>243</v>
      </c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spans="1:65" s="2" customFormat="1" ht="22.9" customHeight="1">
      <c r="A124" s="29"/>
      <c r="B124" s="30"/>
      <c r="C124" s="69" t="s">
        <v>228</v>
      </c>
      <c r="D124" s="29"/>
      <c r="E124" s="29"/>
      <c r="F124" s="29"/>
      <c r="G124" s="29"/>
      <c r="H124" s="29"/>
      <c r="I124" s="29"/>
      <c r="J124" s="135">
        <f>BK124</f>
        <v>0</v>
      </c>
      <c r="K124" s="29"/>
      <c r="L124" s="30"/>
      <c r="M124" s="65"/>
      <c r="N124" s="56"/>
      <c r="O124" s="66"/>
      <c r="P124" s="136">
        <f>P125+P139+P142+P159+P170+P179+P192+P206</f>
        <v>0</v>
      </c>
      <c r="Q124" s="66"/>
      <c r="R124" s="136">
        <f>R125+R139+R142+R159+R170+R179+R192+R206</f>
        <v>0</v>
      </c>
      <c r="S124" s="66"/>
      <c r="T124" s="137">
        <f>T125+T139+T142+T159+T170+T179+T192+T206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74</v>
      </c>
      <c r="AU124" s="14" t="s">
        <v>229</v>
      </c>
      <c r="BK124" s="138">
        <f>BK125+BK139+BK142+BK159+BK170+BK179+BK192+BK206</f>
        <v>0</v>
      </c>
    </row>
    <row r="125" spans="1:65" s="12" customFormat="1" ht="25.9" customHeight="1">
      <c r="B125" s="139"/>
      <c r="D125" s="140" t="s">
        <v>74</v>
      </c>
      <c r="E125" s="141" t="s">
        <v>3162</v>
      </c>
      <c r="F125" s="141" t="s">
        <v>3306</v>
      </c>
      <c r="I125" s="142"/>
      <c r="J125" s="143">
        <f>BK125</f>
        <v>0</v>
      </c>
      <c r="L125" s="139"/>
      <c r="M125" s="144"/>
      <c r="N125" s="145"/>
      <c r="O125" s="145"/>
      <c r="P125" s="146">
        <f>SUM(P126:P138)</f>
        <v>0</v>
      </c>
      <c r="Q125" s="145"/>
      <c r="R125" s="146">
        <f>SUM(R126:R138)</f>
        <v>0</v>
      </c>
      <c r="S125" s="145"/>
      <c r="T125" s="147">
        <f>SUM(T126:T138)</f>
        <v>0</v>
      </c>
      <c r="AR125" s="140" t="s">
        <v>83</v>
      </c>
      <c r="AT125" s="148" t="s">
        <v>74</v>
      </c>
      <c r="AU125" s="148" t="s">
        <v>75</v>
      </c>
      <c r="AY125" s="140" t="s">
        <v>246</v>
      </c>
      <c r="BK125" s="149">
        <f>SUM(BK126:BK138)</f>
        <v>0</v>
      </c>
    </row>
    <row r="126" spans="1:65" s="2" customFormat="1" ht="33" customHeight="1">
      <c r="A126" s="29"/>
      <c r="B126" s="152"/>
      <c r="C126" s="153" t="s">
        <v>83</v>
      </c>
      <c r="D126" s="153" t="s">
        <v>248</v>
      </c>
      <c r="E126" s="154" t="s">
        <v>4886</v>
      </c>
      <c r="F126" s="155" t="s">
        <v>4887</v>
      </c>
      <c r="G126" s="156" t="s">
        <v>324</v>
      </c>
      <c r="H126" s="157">
        <v>3</v>
      </c>
      <c r="I126" s="158"/>
      <c r="J126" s="159">
        <f t="shared" ref="J126:J138" si="0">ROUND(I126*H126,2)</f>
        <v>0</v>
      </c>
      <c r="K126" s="160"/>
      <c r="L126" s="30"/>
      <c r="M126" s="161" t="s">
        <v>1</v>
      </c>
      <c r="N126" s="162" t="s">
        <v>41</v>
      </c>
      <c r="O126" s="58"/>
      <c r="P126" s="163">
        <f t="shared" ref="P126:P138" si="1">O126*H126</f>
        <v>0</v>
      </c>
      <c r="Q126" s="163">
        <v>0</v>
      </c>
      <c r="R126" s="163">
        <f t="shared" ref="R126:R138" si="2">Q126*H126</f>
        <v>0</v>
      </c>
      <c r="S126" s="163">
        <v>0</v>
      </c>
      <c r="T126" s="164">
        <f t="shared" ref="T126:T138" si="3"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252</v>
      </c>
      <c r="AT126" s="165" t="s">
        <v>248</v>
      </c>
      <c r="AU126" s="165" t="s">
        <v>83</v>
      </c>
      <c r="AY126" s="14" t="s">
        <v>246</v>
      </c>
      <c r="BE126" s="166">
        <f t="shared" ref="BE126:BE138" si="4">IF(N126="základná",J126,0)</f>
        <v>0</v>
      </c>
      <c r="BF126" s="166">
        <f t="shared" ref="BF126:BF138" si="5">IF(N126="znížená",J126,0)</f>
        <v>0</v>
      </c>
      <c r="BG126" s="166">
        <f t="shared" ref="BG126:BG138" si="6">IF(N126="zákl. prenesená",J126,0)</f>
        <v>0</v>
      </c>
      <c r="BH126" s="166">
        <f t="shared" ref="BH126:BH138" si="7">IF(N126="zníž. prenesená",J126,0)</f>
        <v>0</v>
      </c>
      <c r="BI126" s="166">
        <f t="shared" ref="BI126:BI138" si="8">IF(N126="nulová",J126,0)</f>
        <v>0</v>
      </c>
      <c r="BJ126" s="14" t="s">
        <v>94</v>
      </c>
      <c r="BK126" s="166">
        <f t="shared" ref="BK126:BK138" si="9">ROUND(I126*H126,2)</f>
        <v>0</v>
      </c>
      <c r="BL126" s="14" t="s">
        <v>252</v>
      </c>
      <c r="BM126" s="165" t="s">
        <v>94</v>
      </c>
    </row>
    <row r="127" spans="1:65" s="2" customFormat="1" ht="33" customHeight="1">
      <c r="A127" s="29"/>
      <c r="B127" s="152"/>
      <c r="C127" s="172" t="s">
        <v>94</v>
      </c>
      <c r="D127" s="172" t="s">
        <v>295</v>
      </c>
      <c r="E127" s="173" t="s">
        <v>4888</v>
      </c>
      <c r="F127" s="174" t="s">
        <v>4887</v>
      </c>
      <c r="G127" s="175" t="s">
        <v>324</v>
      </c>
      <c r="H127" s="176">
        <v>3</v>
      </c>
      <c r="I127" s="177"/>
      <c r="J127" s="178">
        <f t="shared" si="0"/>
        <v>0</v>
      </c>
      <c r="K127" s="179"/>
      <c r="L127" s="180"/>
      <c r="M127" s="181" t="s">
        <v>1</v>
      </c>
      <c r="N127" s="18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261</v>
      </c>
      <c r="AT127" s="165" t="s">
        <v>295</v>
      </c>
      <c r="AU127" s="165" t="s">
        <v>83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252</v>
      </c>
    </row>
    <row r="128" spans="1:65" s="2" customFormat="1" ht="37.9" customHeight="1">
      <c r="A128" s="29"/>
      <c r="B128" s="152"/>
      <c r="C128" s="153" t="s">
        <v>255</v>
      </c>
      <c r="D128" s="153" t="s">
        <v>248</v>
      </c>
      <c r="E128" s="154" t="s">
        <v>4889</v>
      </c>
      <c r="F128" s="155" t="s">
        <v>4890</v>
      </c>
      <c r="G128" s="156" t="s">
        <v>324</v>
      </c>
      <c r="H128" s="157">
        <v>11</v>
      </c>
      <c r="I128" s="158"/>
      <c r="J128" s="159">
        <f t="shared" si="0"/>
        <v>0</v>
      </c>
      <c r="K128" s="160"/>
      <c r="L128" s="30"/>
      <c r="M128" s="161" t="s">
        <v>1</v>
      </c>
      <c r="N128" s="16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83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258</v>
      </c>
    </row>
    <row r="129" spans="1:65" s="2" customFormat="1" ht="37.9" customHeight="1">
      <c r="A129" s="29"/>
      <c r="B129" s="152"/>
      <c r="C129" s="172" t="s">
        <v>252</v>
      </c>
      <c r="D129" s="172" t="s">
        <v>295</v>
      </c>
      <c r="E129" s="173" t="s">
        <v>4891</v>
      </c>
      <c r="F129" s="174" t="s">
        <v>4890</v>
      </c>
      <c r="G129" s="175" t="s">
        <v>324</v>
      </c>
      <c r="H129" s="176">
        <v>11</v>
      </c>
      <c r="I129" s="177"/>
      <c r="J129" s="178">
        <f t="shared" si="0"/>
        <v>0</v>
      </c>
      <c r="K129" s="179"/>
      <c r="L129" s="180"/>
      <c r="M129" s="181" t="s">
        <v>1</v>
      </c>
      <c r="N129" s="18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261</v>
      </c>
      <c r="AT129" s="165" t="s">
        <v>295</v>
      </c>
      <c r="AU129" s="165" t="s">
        <v>83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261</v>
      </c>
    </row>
    <row r="130" spans="1:65" s="2" customFormat="1" ht="33" customHeight="1">
      <c r="A130" s="29"/>
      <c r="B130" s="152"/>
      <c r="C130" s="153" t="s">
        <v>262</v>
      </c>
      <c r="D130" s="153" t="s">
        <v>248</v>
      </c>
      <c r="E130" s="154" t="s">
        <v>4892</v>
      </c>
      <c r="F130" s="155" t="s">
        <v>4893</v>
      </c>
      <c r="G130" s="156" t="s">
        <v>324</v>
      </c>
      <c r="H130" s="157">
        <v>1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83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265</v>
      </c>
    </row>
    <row r="131" spans="1:65" s="2" customFormat="1" ht="33" customHeight="1">
      <c r="A131" s="29"/>
      <c r="B131" s="152"/>
      <c r="C131" s="172" t="s">
        <v>258</v>
      </c>
      <c r="D131" s="172" t="s">
        <v>295</v>
      </c>
      <c r="E131" s="173" t="s">
        <v>4894</v>
      </c>
      <c r="F131" s="174" t="s">
        <v>4893</v>
      </c>
      <c r="G131" s="175" t="s">
        <v>324</v>
      </c>
      <c r="H131" s="176">
        <v>1</v>
      </c>
      <c r="I131" s="177"/>
      <c r="J131" s="178">
        <f t="shared" si="0"/>
        <v>0</v>
      </c>
      <c r="K131" s="179"/>
      <c r="L131" s="180"/>
      <c r="M131" s="181" t="s">
        <v>1</v>
      </c>
      <c r="N131" s="18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261</v>
      </c>
      <c r="AT131" s="165" t="s">
        <v>295</v>
      </c>
      <c r="AU131" s="165" t="s">
        <v>83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268</v>
      </c>
    </row>
    <row r="132" spans="1:65" s="2" customFormat="1" ht="37.9" customHeight="1">
      <c r="A132" s="29"/>
      <c r="B132" s="152"/>
      <c r="C132" s="153" t="s">
        <v>269</v>
      </c>
      <c r="D132" s="153" t="s">
        <v>248</v>
      </c>
      <c r="E132" s="154" t="s">
        <v>4895</v>
      </c>
      <c r="F132" s="155" t="s">
        <v>4896</v>
      </c>
      <c r="G132" s="156" t="s">
        <v>324</v>
      </c>
      <c r="H132" s="157">
        <v>4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83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272</v>
      </c>
    </row>
    <row r="133" spans="1:65" s="2" customFormat="1" ht="37.9" customHeight="1">
      <c r="A133" s="29"/>
      <c r="B133" s="152"/>
      <c r="C133" s="172" t="s">
        <v>261</v>
      </c>
      <c r="D133" s="172" t="s">
        <v>295</v>
      </c>
      <c r="E133" s="173" t="s">
        <v>4897</v>
      </c>
      <c r="F133" s="174" t="s">
        <v>4896</v>
      </c>
      <c r="G133" s="175" t="s">
        <v>324</v>
      </c>
      <c r="H133" s="176">
        <v>4</v>
      </c>
      <c r="I133" s="177"/>
      <c r="J133" s="178">
        <f t="shared" si="0"/>
        <v>0</v>
      </c>
      <c r="K133" s="179"/>
      <c r="L133" s="180"/>
      <c r="M133" s="181" t="s">
        <v>1</v>
      </c>
      <c r="N133" s="18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261</v>
      </c>
      <c r="AT133" s="165" t="s">
        <v>295</v>
      </c>
      <c r="AU133" s="165" t="s">
        <v>83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275</v>
      </c>
    </row>
    <row r="134" spans="1:65" s="2" customFormat="1" ht="24.4" customHeight="1">
      <c r="A134" s="29"/>
      <c r="B134" s="152"/>
      <c r="C134" s="153" t="s">
        <v>276</v>
      </c>
      <c r="D134" s="153" t="s">
        <v>248</v>
      </c>
      <c r="E134" s="154" t="s">
        <v>4898</v>
      </c>
      <c r="F134" s="155" t="s">
        <v>4899</v>
      </c>
      <c r="G134" s="156" t="s">
        <v>324</v>
      </c>
      <c r="H134" s="157">
        <v>4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83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280</v>
      </c>
    </row>
    <row r="135" spans="1:65" s="2" customFormat="1" ht="24.4" customHeight="1">
      <c r="A135" s="29"/>
      <c r="B135" s="152"/>
      <c r="C135" s="172" t="s">
        <v>265</v>
      </c>
      <c r="D135" s="172" t="s">
        <v>295</v>
      </c>
      <c r="E135" s="173" t="s">
        <v>4900</v>
      </c>
      <c r="F135" s="174" t="s">
        <v>4899</v>
      </c>
      <c r="G135" s="175" t="s">
        <v>324</v>
      </c>
      <c r="H135" s="176">
        <v>4</v>
      </c>
      <c r="I135" s="177"/>
      <c r="J135" s="178">
        <f t="shared" si="0"/>
        <v>0</v>
      </c>
      <c r="K135" s="179"/>
      <c r="L135" s="180"/>
      <c r="M135" s="181" t="s">
        <v>1</v>
      </c>
      <c r="N135" s="18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261</v>
      </c>
      <c r="AT135" s="165" t="s">
        <v>295</v>
      </c>
      <c r="AU135" s="165" t="s">
        <v>83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283</v>
      </c>
    </row>
    <row r="136" spans="1:65" s="2" customFormat="1" ht="33" customHeight="1">
      <c r="A136" s="29"/>
      <c r="B136" s="152"/>
      <c r="C136" s="153" t="s">
        <v>310</v>
      </c>
      <c r="D136" s="153" t="s">
        <v>248</v>
      </c>
      <c r="E136" s="154" t="s">
        <v>4901</v>
      </c>
      <c r="F136" s="155" t="s">
        <v>4902</v>
      </c>
      <c r="G136" s="156" t="s">
        <v>324</v>
      </c>
      <c r="H136" s="157">
        <v>3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83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313</v>
      </c>
    </row>
    <row r="137" spans="1:65" s="2" customFormat="1" ht="33" customHeight="1">
      <c r="A137" s="29"/>
      <c r="B137" s="152"/>
      <c r="C137" s="172" t="s">
        <v>268</v>
      </c>
      <c r="D137" s="172" t="s">
        <v>295</v>
      </c>
      <c r="E137" s="173" t="s">
        <v>4903</v>
      </c>
      <c r="F137" s="174" t="s">
        <v>4902</v>
      </c>
      <c r="G137" s="175" t="s">
        <v>324</v>
      </c>
      <c r="H137" s="176">
        <v>3</v>
      </c>
      <c r="I137" s="177"/>
      <c r="J137" s="178">
        <f t="shared" si="0"/>
        <v>0</v>
      </c>
      <c r="K137" s="179"/>
      <c r="L137" s="180"/>
      <c r="M137" s="181" t="s">
        <v>1</v>
      </c>
      <c r="N137" s="18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261</v>
      </c>
      <c r="AT137" s="165" t="s">
        <v>295</v>
      </c>
      <c r="AU137" s="165" t="s">
        <v>83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317</v>
      </c>
    </row>
    <row r="138" spans="1:65" s="2" customFormat="1" ht="16.5" customHeight="1">
      <c r="A138" s="29"/>
      <c r="B138" s="152"/>
      <c r="C138" s="153" t="s">
        <v>318</v>
      </c>
      <c r="D138" s="153" t="s">
        <v>248</v>
      </c>
      <c r="E138" s="154" t="s">
        <v>4904</v>
      </c>
      <c r="F138" s="155" t="s">
        <v>3358</v>
      </c>
      <c r="G138" s="156" t="s">
        <v>324</v>
      </c>
      <c r="H138" s="157">
        <v>22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252</v>
      </c>
      <c r="AT138" s="165" t="s">
        <v>248</v>
      </c>
      <c r="AU138" s="165" t="s">
        <v>83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321</v>
      </c>
    </row>
    <row r="139" spans="1:65" s="12" customFormat="1" ht="25.9" customHeight="1">
      <c r="B139" s="139"/>
      <c r="D139" s="140" t="s">
        <v>74</v>
      </c>
      <c r="E139" s="141" t="s">
        <v>3177</v>
      </c>
      <c r="F139" s="141" t="s">
        <v>3429</v>
      </c>
      <c r="I139" s="142"/>
      <c r="J139" s="143">
        <f>BK139</f>
        <v>0</v>
      </c>
      <c r="L139" s="139"/>
      <c r="M139" s="144"/>
      <c r="N139" s="145"/>
      <c r="O139" s="145"/>
      <c r="P139" s="146">
        <f>SUM(P140:P141)</f>
        <v>0</v>
      </c>
      <c r="Q139" s="145"/>
      <c r="R139" s="146">
        <f>SUM(R140:R141)</f>
        <v>0</v>
      </c>
      <c r="S139" s="145"/>
      <c r="T139" s="147">
        <f>SUM(T140:T141)</f>
        <v>0</v>
      </c>
      <c r="AR139" s="140" t="s">
        <v>83</v>
      </c>
      <c r="AT139" s="148" t="s">
        <v>74</v>
      </c>
      <c r="AU139" s="148" t="s">
        <v>75</v>
      </c>
      <c r="AY139" s="140" t="s">
        <v>246</v>
      </c>
      <c r="BK139" s="149">
        <f>SUM(BK140:BK141)</f>
        <v>0</v>
      </c>
    </row>
    <row r="140" spans="1:65" s="2" customFormat="1" ht="16.5" customHeight="1">
      <c r="A140" s="29"/>
      <c r="B140" s="152"/>
      <c r="C140" s="153" t="s">
        <v>272</v>
      </c>
      <c r="D140" s="153" t="s">
        <v>248</v>
      </c>
      <c r="E140" s="154" t="s">
        <v>4905</v>
      </c>
      <c r="F140" s="155" t="s">
        <v>3456</v>
      </c>
      <c r="G140" s="156" t="s">
        <v>371</v>
      </c>
      <c r="H140" s="157">
        <v>100</v>
      </c>
      <c r="I140" s="158"/>
      <c r="J140" s="159">
        <f>ROUND(I140*H140,2)</f>
        <v>0</v>
      </c>
      <c r="K140" s="160"/>
      <c r="L140" s="30"/>
      <c r="M140" s="161" t="s">
        <v>1</v>
      </c>
      <c r="N140" s="162" t="s">
        <v>41</v>
      </c>
      <c r="O140" s="58"/>
      <c r="P140" s="163">
        <f>O140*H140</f>
        <v>0</v>
      </c>
      <c r="Q140" s="163">
        <v>0</v>
      </c>
      <c r="R140" s="163">
        <f>Q140*H140</f>
        <v>0</v>
      </c>
      <c r="S140" s="163">
        <v>0</v>
      </c>
      <c r="T140" s="164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83</v>
      </c>
      <c r="AY140" s="14" t="s">
        <v>246</v>
      </c>
      <c r="BE140" s="166">
        <f>IF(N140="základná",J140,0)</f>
        <v>0</v>
      </c>
      <c r="BF140" s="166">
        <f>IF(N140="znížená",J140,0)</f>
        <v>0</v>
      </c>
      <c r="BG140" s="166">
        <f>IF(N140="zákl. prenesená",J140,0)</f>
        <v>0</v>
      </c>
      <c r="BH140" s="166">
        <f>IF(N140="zníž. prenesená",J140,0)</f>
        <v>0</v>
      </c>
      <c r="BI140" s="166">
        <f>IF(N140="nulová",J140,0)</f>
        <v>0</v>
      </c>
      <c r="BJ140" s="14" t="s">
        <v>94</v>
      </c>
      <c r="BK140" s="166">
        <f>ROUND(I140*H140,2)</f>
        <v>0</v>
      </c>
      <c r="BL140" s="14" t="s">
        <v>252</v>
      </c>
      <c r="BM140" s="165" t="s">
        <v>325</v>
      </c>
    </row>
    <row r="141" spans="1:65" s="2" customFormat="1" ht="16.5" customHeight="1">
      <c r="A141" s="29"/>
      <c r="B141" s="152"/>
      <c r="C141" s="172" t="s">
        <v>326</v>
      </c>
      <c r="D141" s="172" t="s">
        <v>295</v>
      </c>
      <c r="E141" s="173" t="s">
        <v>4906</v>
      </c>
      <c r="F141" s="174" t="s">
        <v>3456</v>
      </c>
      <c r="G141" s="175" t="s">
        <v>371</v>
      </c>
      <c r="H141" s="176">
        <v>100</v>
      </c>
      <c r="I141" s="177"/>
      <c r="J141" s="178">
        <f>ROUND(I141*H141,2)</f>
        <v>0</v>
      </c>
      <c r="K141" s="179"/>
      <c r="L141" s="180"/>
      <c r="M141" s="181" t="s">
        <v>1</v>
      </c>
      <c r="N141" s="182" t="s">
        <v>41</v>
      </c>
      <c r="O141" s="58"/>
      <c r="P141" s="163">
        <f>O141*H141</f>
        <v>0</v>
      </c>
      <c r="Q141" s="163">
        <v>0</v>
      </c>
      <c r="R141" s="163">
        <f>Q141*H141</f>
        <v>0</v>
      </c>
      <c r="S141" s="163">
        <v>0</v>
      </c>
      <c r="T141" s="164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261</v>
      </c>
      <c r="AT141" s="165" t="s">
        <v>295</v>
      </c>
      <c r="AU141" s="165" t="s">
        <v>83</v>
      </c>
      <c r="AY141" s="14" t="s">
        <v>246</v>
      </c>
      <c r="BE141" s="166">
        <f>IF(N141="základná",J141,0)</f>
        <v>0</v>
      </c>
      <c r="BF141" s="166">
        <f>IF(N141="znížená",J141,0)</f>
        <v>0</v>
      </c>
      <c r="BG141" s="166">
        <f>IF(N141="zákl. prenesená",J141,0)</f>
        <v>0</v>
      </c>
      <c r="BH141" s="166">
        <f>IF(N141="zníž. prenesená",J141,0)</f>
        <v>0</v>
      </c>
      <c r="BI141" s="166">
        <f>IF(N141="nulová",J141,0)</f>
        <v>0</v>
      </c>
      <c r="BJ141" s="14" t="s">
        <v>94</v>
      </c>
      <c r="BK141" s="166">
        <f>ROUND(I141*H141,2)</f>
        <v>0</v>
      </c>
      <c r="BL141" s="14" t="s">
        <v>252</v>
      </c>
      <c r="BM141" s="165" t="s">
        <v>329</v>
      </c>
    </row>
    <row r="142" spans="1:65" s="12" customFormat="1" ht="25.9" customHeight="1">
      <c r="B142" s="139"/>
      <c r="D142" s="140" t="s">
        <v>74</v>
      </c>
      <c r="E142" s="141" t="s">
        <v>3193</v>
      </c>
      <c r="F142" s="141" t="s">
        <v>4907</v>
      </c>
      <c r="I142" s="142"/>
      <c r="J142" s="143">
        <f>BK142</f>
        <v>0</v>
      </c>
      <c r="L142" s="139"/>
      <c r="M142" s="144"/>
      <c r="N142" s="145"/>
      <c r="O142" s="145"/>
      <c r="P142" s="146">
        <f>SUM(P143:P158)</f>
        <v>0</v>
      </c>
      <c r="Q142" s="145"/>
      <c r="R142" s="146">
        <f>SUM(R143:R158)</f>
        <v>0</v>
      </c>
      <c r="S142" s="145"/>
      <c r="T142" s="147">
        <f>SUM(T143:T158)</f>
        <v>0</v>
      </c>
      <c r="AR142" s="140" t="s">
        <v>83</v>
      </c>
      <c r="AT142" s="148" t="s">
        <v>74</v>
      </c>
      <c r="AU142" s="148" t="s">
        <v>75</v>
      </c>
      <c r="AY142" s="140" t="s">
        <v>246</v>
      </c>
      <c r="BK142" s="149">
        <f>SUM(BK143:BK158)</f>
        <v>0</v>
      </c>
    </row>
    <row r="143" spans="1:65" s="2" customFormat="1" ht="24.4" customHeight="1">
      <c r="A143" s="29"/>
      <c r="B143" s="152"/>
      <c r="C143" s="153" t="s">
        <v>275</v>
      </c>
      <c r="D143" s="153" t="s">
        <v>248</v>
      </c>
      <c r="E143" s="154" t="s">
        <v>4908</v>
      </c>
      <c r="F143" s="155" t="s">
        <v>4909</v>
      </c>
      <c r="G143" s="156" t="s">
        <v>324</v>
      </c>
      <c r="H143" s="157">
        <v>3</v>
      </c>
      <c r="I143" s="158"/>
      <c r="J143" s="159">
        <f t="shared" ref="J143:J158" si="10">ROUND(I143*H143,2)</f>
        <v>0</v>
      </c>
      <c r="K143" s="160"/>
      <c r="L143" s="30"/>
      <c r="M143" s="161" t="s">
        <v>1</v>
      </c>
      <c r="N143" s="162" t="s">
        <v>41</v>
      </c>
      <c r="O143" s="58"/>
      <c r="P143" s="163">
        <f t="shared" ref="P143:P158" si="11">O143*H143</f>
        <v>0</v>
      </c>
      <c r="Q143" s="163">
        <v>0</v>
      </c>
      <c r="R143" s="163">
        <f t="shared" ref="R143:R158" si="12">Q143*H143</f>
        <v>0</v>
      </c>
      <c r="S143" s="163">
        <v>0</v>
      </c>
      <c r="T143" s="164">
        <f t="shared" ref="T143:T158" si="13"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83</v>
      </c>
      <c r="AY143" s="14" t="s">
        <v>246</v>
      </c>
      <c r="BE143" s="166">
        <f t="shared" ref="BE143:BE158" si="14">IF(N143="základná",J143,0)</f>
        <v>0</v>
      </c>
      <c r="BF143" s="166">
        <f t="shared" ref="BF143:BF158" si="15">IF(N143="znížená",J143,0)</f>
        <v>0</v>
      </c>
      <c r="BG143" s="166">
        <f t="shared" ref="BG143:BG158" si="16">IF(N143="zákl. prenesená",J143,0)</f>
        <v>0</v>
      </c>
      <c r="BH143" s="166">
        <f t="shared" ref="BH143:BH158" si="17">IF(N143="zníž. prenesená",J143,0)</f>
        <v>0</v>
      </c>
      <c r="BI143" s="166">
        <f t="shared" ref="BI143:BI158" si="18">IF(N143="nulová",J143,0)</f>
        <v>0</v>
      </c>
      <c r="BJ143" s="14" t="s">
        <v>94</v>
      </c>
      <c r="BK143" s="166">
        <f t="shared" ref="BK143:BK158" si="19">ROUND(I143*H143,2)</f>
        <v>0</v>
      </c>
      <c r="BL143" s="14" t="s">
        <v>252</v>
      </c>
      <c r="BM143" s="165" t="s">
        <v>332</v>
      </c>
    </row>
    <row r="144" spans="1:65" s="2" customFormat="1" ht="24.4" customHeight="1">
      <c r="A144" s="29"/>
      <c r="B144" s="152"/>
      <c r="C144" s="172" t="s">
        <v>333</v>
      </c>
      <c r="D144" s="172" t="s">
        <v>295</v>
      </c>
      <c r="E144" s="173" t="s">
        <v>4910</v>
      </c>
      <c r="F144" s="174" t="s">
        <v>4909</v>
      </c>
      <c r="G144" s="175" t="s">
        <v>324</v>
      </c>
      <c r="H144" s="176">
        <v>3</v>
      </c>
      <c r="I144" s="177"/>
      <c r="J144" s="178">
        <f t="shared" si="10"/>
        <v>0</v>
      </c>
      <c r="K144" s="179"/>
      <c r="L144" s="180"/>
      <c r="M144" s="181" t="s">
        <v>1</v>
      </c>
      <c r="N144" s="182" t="s">
        <v>41</v>
      </c>
      <c r="O144" s="58"/>
      <c r="P144" s="163">
        <f t="shared" si="11"/>
        <v>0</v>
      </c>
      <c r="Q144" s="163">
        <v>0</v>
      </c>
      <c r="R144" s="163">
        <f t="shared" si="12"/>
        <v>0</v>
      </c>
      <c r="S144" s="163">
        <v>0</v>
      </c>
      <c r="T144" s="164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261</v>
      </c>
      <c r="AT144" s="165" t="s">
        <v>295</v>
      </c>
      <c r="AU144" s="165" t="s">
        <v>83</v>
      </c>
      <c r="AY144" s="14" t="s">
        <v>246</v>
      </c>
      <c r="BE144" s="166">
        <f t="shared" si="14"/>
        <v>0</v>
      </c>
      <c r="BF144" s="166">
        <f t="shared" si="15"/>
        <v>0</v>
      </c>
      <c r="BG144" s="166">
        <f t="shared" si="16"/>
        <v>0</v>
      </c>
      <c r="BH144" s="166">
        <f t="shared" si="17"/>
        <v>0</v>
      </c>
      <c r="BI144" s="166">
        <f t="shared" si="18"/>
        <v>0</v>
      </c>
      <c r="BJ144" s="14" t="s">
        <v>94</v>
      </c>
      <c r="BK144" s="166">
        <f t="shared" si="19"/>
        <v>0</v>
      </c>
      <c r="BL144" s="14" t="s">
        <v>252</v>
      </c>
      <c r="BM144" s="165" t="s">
        <v>336</v>
      </c>
    </row>
    <row r="145" spans="1:65" s="2" customFormat="1" ht="24.4" customHeight="1">
      <c r="A145" s="29"/>
      <c r="B145" s="152"/>
      <c r="C145" s="153" t="s">
        <v>280</v>
      </c>
      <c r="D145" s="153" t="s">
        <v>248</v>
      </c>
      <c r="E145" s="154" t="s">
        <v>4911</v>
      </c>
      <c r="F145" s="155" t="s">
        <v>4912</v>
      </c>
      <c r="G145" s="156" t="s">
        <v>324</v>
      </c>
      <c r="H145" s="157">
        <v>2</v>
      </c>
      <c r="I145" s="158"/>
      <c r="J145" s="159">
        <f t="shared" si="10"/>
        <v>0</v>
      </c>
      <c r="K145" s="160"/>
      <c r="L145" s="30"/>
      <c r="M145" s="161" t="s">
        <v>1</v>
      </c>
      <c r="N145" s="162" t="s">
        <v>41</v>
      </c>
      <c r="O145" s="58"/>
      <c r="P145" s="163">
        <f t="shared" si="11"/>
        <v>0</v>
      </c>
      <c r="Q145" s="163">
        <v>0</v>
      </c>
      <c r="R145" s="163">
        <f t="shared" si="12"/>
        <v>0</v>
      </c>
      <c r="S145" s="163">
        <v>0</v>
      </c>
      <c r="T145" s="164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83</v>
      </c>
      <c r="AY145" s="14" t="s">
        <v>246</v>
      </c>
      <c r="BE145" s="166">
        <f t="shared" si="14"/>
        <v>0</v>
      </c>
      <c r="BF145" s="166">
        <f t="shared" si="15"/>
        <v>0</v>
      </c>
      <c r="BG145" s="166">
        <f t="shared" si="16"/>
        <v>0</v>
      </c>
      <c r="BH145" s="166">
        <f t="shared" si="17"/>
        <v>0</v>
      </c>
      <c r="BI145" s="166">
        <f t="shared" si="18"/>
        <v>0</v>
      </c>
      <c r="BJ145" s="14" t="s">
        <v>94</v>
      </c>
      <c r="BK145" s="166">
        <f t="shared" si="19"/>
        <v>0</v>
      </c>
      <c r="BL145" s="14" t="s">
        <v>252</v>
      </c>
      <c r="BM145" s="165" t="s">
        <v>340</v>
      </c>
    </row>
    <row r="146" spans="1:65" s="2" customFormat="1" ht="24.4" customHeight="1">
      <c r="A146" s="29"/>
      <c r="B146" s="152"/>
      <c r="C146" s="172" t="s">
        <v>341</v>
      </c>
      <c r="D146" s="172" t="s">
        <v>295</v>
      </c>
      <c r="E146" s="173" t="s">
        <v>4913</v>
      </c>
      <c r="F146" s="174" t="s">
        <v>4912</v>
      </c>
      <c r="G146" s="175" t="s">
        <v>324</v>
      </c>
      <c r="H146" s="176">
        <v>2</v>
      </c>
      <c r="I146" s="177"/>
      <c r="J146" s="178">
        <f t="shared" si="10"/>
        <v>0</v>
      </c>
      <c r="K146" s="179"/>
      <c r="L146" s="180"/>
      <c r="M146" s="181" t="s">
        <v>1</v>
      </c>
      <c r="N146" s="182" t="s">
        <v>41</v>
      </c>
      <c r="O146" s="58"/>
      <c r="P146" s="163">
        <f t="shared" si="11"/>
        <v>0</v>
      </c>
      <c r="Q146" s="163">
        <v>0</v>
      </c>
      <c r="R146" s="163">
        <f t="shared" si="12"/>
        <v>0</v>
      </c>
      <c r="S146" s="163">
        <v>0</v>
      </c>
      <c r="T146" s="164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261</v>
      </c>
      <c r="AT146" s="165" t="s">
        <v>295</v>
      </c>
      <c r="AU146" s="165" t="s">
        <v>83</v>
      </c>
      <c r="AY146" s="14" t="s">
        <v>246</v>
      </c>
      <c r="BE146" s="166">
        <f t="shared" si="14"/>
        <v>0</v>
      </c>
      <c r="BF146" s="166">
        <f t="shared" si="15"/>
        <v>0</v>
      </c>
      <c r="BG146" s="166">
        <f t="shared" si="16"/>
        <v>0</v>
      </c>
      <c r="BH146" s="166">
        <f t="shared" si="17"/>
        <v>0</v>
      </c>
      <c r="BI146" s="166">
        <f t="shared" si="18"/>
        <v>0</v>
      </c>
      <c r="BJ146" s="14" t="s">
        <v>94</v>
      </c>
      <c r="BK146" s="166">
        <f t="shared" si="19"/>
        <v>0</v>
      </c>
      <c r="BL146" s="14" t="s">
        <v>252</v>
      </c>
      <c r="BM146" s="165" t="s">
        <v>344</v>
      </c>
    </row>
    <row r="147" spans="1:65" s="2" customFormat="1" ht="24.4" customHeight="1">
      <c r="A147" s="29"/>
      <c r="B147" s="152"/>
      <c r="C147" s="153" t="s">
        <v>283</v>
      </c>
      <c r="D147" s="153" t="s">
        <v>248</v>
      </c>
      <c r="E147" s="154" t="s">
        <v>4914</v>
      </c>
      <c r="F147" s="155" t="s">
        <v>4915</v>
      </c>
      <c r="G147" s="156" t="s">
        <v>324</v>
      </c>
      <c r="H147" s="157">
        <v>1</v>
      </c>
      <c r="I147" s="158"/>
      <c r="J147" s="159">
        <f t="shared" si="10"/>
        <v>0</v>
      </c>
      <c r="K147" s="160"/>
      <c r="L147" s="30"/>
      <c r="M147" s="161" t="s">
        <v>1</v>
      </c>
      <c r="N147" s="162" t="s">
        <v>41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83</v>
      </c>
      <c r="AY147" s="14" t="s">
        <v>246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94</v>
      </c>
      <c r="BK147" s="166">
        <f t="shared" si="19"/>
        <v>0</v>
      </c>
      <c r="BL147" s="14" t="s">
        <v>252</v>
      </c>
      <c r="BM147" s="165" t="s">
        <v>347</v>
      </c>
    </row>
    <row r="148" spans="1:65" s="2" customFormat="1" ht="24.4" customHeight="1">
      <c r="A148" s="29"/>
      <c r="B148" s="152"/>
      <c r="C148" s="153" t="s">
        <v>348</v>
      </c>
      <c r="D148" s="153" t="s">
        <v>248</v>
      </c>
      <c r="E148" s="154" t="s">
        <v>4916</v>
      </c>
      <c r="F148" s="155" t="s">
        <v>4915</v>
      </c>
      <c r="G148" s="156" t="s">
        <v>324</v>
      </c>
      <c r="H148" s="157">
        <v>1</v>
      </c>
      <c r="I148" s="158"/>
      <c r="J148" s="159">
        <f t="shared" si="10"/>
        <v>0</v>
      </c>
      <c r="K148" s="160"/>
      <c r="L148" s="30"/>
      <c r="M148" s="161" t="s">
        <v>1</v>
      </c>
      <c r="N148" s="162" t="s">
        <v>41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252</v>
      </c>
      <c r="AT148" s="165" t="s">
        <v>248</v>
      </c>
      <c r="AU148" s="165" t="s">
        <v>83</v>
      </c>
      <c r="AY148" s="14" t="s">
        <v>246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94</v>
      </c>
      <c r="BK148" s="166">
        <f t="shared" si="19"/>
        <v>0</v>
      </c>
      <c r="BL148" s="14" t="s">
        <v>252</v>
      </c>
      <c r="BM148" s="165" t="s">
        <v>351</v>
      </c>
    </row>
    <row r="149" spans="1:65" s="2" customFormat="1" ht="24.4" customHeight="1">
      <c r="A149" s="29"/>
      <c r="B149" s="152"/>
      <c r="C149" s="153" t="s">
        <v>313</v>
      </c>
      <c r="D149" s="153" t="s">
        <v>248</v>
      </c>
      <c r="E149" s="154" t="s">
        <v>4917</v>
      </c>
      <c r="F149" s="155" t="s">
        <v>4918</v>
      </c>
      <c r="G149" s="156" t="s">
        <v>324</v>
      </c>
      <c r="H149" s="157">
        <v>3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83</v>
      </c>
      <c r="AY149" s="14" t="s">
        <v>246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94</v>
      </c>
      <c r="BK149" s="166">
        <f t="shared" si="19"/>
        <v>0</v>
      </c>
      <c r="BL149" s="14" t="s">
        <v>252</v>
      </c>
      <c r="BM149" s="165" t="s">
        <v>354</v>
      </c>
    </row>
    <row r="150" spans="1:65" s="2" customFormat="1" ht="24.4" customHeight="1">
      <c r="A150" s="29"/>
      <c r="B150" s="152"/>
      <c r="C150" s="153" t="s">
        <v>7</v>
      </c>
      <c r="D150" s="153" t="s">
        <v>248</v>
      </c>
      <c r="E150" s="154" t="s">
        <v>4919</v>
      </c>
      <c r="F150" s="155" t="s">
        <v>4920</v>
      </c>
      <c r="G150" s="156" t="s">
        <v>324</v>
      </c>
      <c r="H150" s="157">
        <v>3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83</v>
      </c>
      <c r="AY150" s="14" t="s">
        <v>246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94</v>
      </c>
      <c r="BK150" s="166">
        <f t="shared" si="19"/>
        <v>0</v>
      </c>
      <c r="BL150" s="14" t="s">
        <v>252</v>
      </c>
      <c r="BM150" s="165" t="s">
        <v>357</v>
      </c>
    </row>
    <row r="151" spans="1:65" s="2" customFormat="1" ht="24.4" customHeight="1">
      <c r="A151" s="29"/>
      <c r="B151" s="152"/>
      <c r="C151" s="172" t="s">
        <v>317</v>
      </c>
      <c r="D151" s="172" t="s">
        <v>295</v>
      </c>
      <c r="E151" s="173" t="s">
        <v>4917</v>
      </c>
      <c r="F151" s="174" t="s">
        <v>4920</v>
      </c>
      <c r="G151" s="175" t="s">
        <v>324</v>
      </c>
      <c r="H151" s="176">
        <v>3</v>
      </c>
      <c r="I151" s="177"/>
      <c r="J151" s="178">
        <f t="shared" si="10"/>
        <v>0</v>
      </c>
      <c r="K151" s="179"/>
      <c r="L151" s="180"/>
      <c r="M151" s="181" t="s">
        <v>1</v>
      </c>
      <c r="N151" s="182" t="s">
        <v>41</v>
      </c>
      <c r="O151" s="58"/>
      <c r="P151" s="163">
        <f t="shared" si="11"/>
        <v>0</v>
      </c>
      <c r="Q151" s="163">
        <v>0</v>
      </c>
      <c r="R151" s="163">
        <f t="shared" si="12"/>
        <v>0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261</v>
      </c>
      <c r="AT151" s="165" t="s">
        <v>295</v>
      </c>
      <c r="AU151" s="165" t="s">
        <v>83</v>
      </c>
      <c r="AY151" s="14" t="s">
        <v>246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94</v>
      </c>
      <c r="BK151" s="166">
        <f t="shared" si="19"/>
        <v>0</v>
      </c>
      <c r="BL151" s="14" t="s">
        <v>252</v>
      </c>
      <c r="BM151" s="165" t="s">
        <v>360</v>
      </c>
    </row>
    <row r="152" spans="1:65" s="2" customFormat="1" ht="24.4" customHeight="1">
      <c r="A152" s="29"/>
      <c r="B152" s="152"/>
      <c r="C152" s="153" t="s">
        <v>361</v>
      </c>
      <c r="D152" s="153" t="s">
        <v>248</v>
      </c>
      <c r="E152" s="154" t="s">
        <v>4921</v>
      </c>
      <c r="F152" s="155" t="s">
        <v>4922</v>
      </c>
      <c r="G152" s="156" t="s">
        <v>324</v>
      </c>
      <c r="H152" s="157">
        <v>3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252</v>
      </c>
      <c r="AT152" s="165" t="s">
        <v>248</v>
      </c>
      <c r="AU152" s="165" t="s">
        <v>83</v>
      </c>
      <c r="AY152" s="14" t="s">
        <v>246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94</v>
      </c>
      <c r="BK152" s="166">
        <f t="shared" si="19"/>
        <v>0</v>
      </c>
      <c r="BL152" s="14" t="s">
        <v>252</v>
      </c>
      <c r="BM152" s="165" t="s">
        <v>364</v>
      </c>
    </row>
    <row r="153" spans="1:65" s="2" customFormat="1" ht="24.4" customHeight="1">
      <c r="A153" s="29"/>
      <c r="B153" s="152"/>
      <c r="C153" s="172" t="s">
        <v>321</v>
      </c>
      <c r="D153" s="172" t="s">
        <v>295</v>
      </c>
      <c r="E153" s="173" t="s">
        <v>4923</v>
      </c>
      <c r="F153" s="174" t="s">
        <v>4922</v>
      </c>
      <c r="G153" s="175" t="s">
        <v>324</v>
      </c>
      <c r="H153" s="176">
        <v>3</v>
      </c>
      <c r="I153" s="177"/>
      <c r="J153" s="178">
        <f t="shared" si="10"/>
        <v>0</v>
      </c>
      <c r="K153" s="179"/>
      <c r="L153" s="180"/>
      <c r="M153" s="181" t="s">
        <v>1</v>
      </c>
      <c r="N153" s="182" t="s">
        <v>41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261</v>
      </c>
      <c r="AT153" s="165" t="s">
        <v>295</v>
      </c>
      <c r="AU153" s="165" t="s">
        <v>83</v>
      </c>
      <c r="AY153" s="14" t="s">
        <v>246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94</v>
      </c>
      <c r="BK153" s="166">
        <f t="shared" si="19"/>
        <v>0</v>
      </c>
      <c r="BL153" s="14" t="s">
        <v>252</v>
      </c>
      <c r="BM153" s="165" t="s">
        <v>367</v>
      </c>
    </row>
    <row r="154" spans="1:65" s="2" customFormat="1" ht="37.9" customHeight="1">
      <c r="A154" s="29"/>
      <c r="B154" s="152"/>
      <c r="C154" s="153" t="s">
        <v>368</v>
      </c>
      <c r="D154" s="153" t="s">
        <v>248</v>
      </c>
      <c r="E154" s="154" t="s">
        <v>4924</v>
      </c>
      <c r="F154" s="155" t="s">
        <v>4925</v>
      </c>
      <c r="G154" s="156" t="s">
        <v>324</v>
      </c>
      <c r="H154" s="157">
        <v>3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83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252</v>
      </c>
      <c r="BM154" s="165" t="s">
        <v>372</v>
      </c>
    </row>
    <row r="155" spans="1:65" s="2" customFormat="1" ht="37.9" customHeight="1">
      <c r="A155" s="29"/>
      <c r="B155" s="152"/>
      <c r="C155" s="172" t="s">
        <v>325</v>
      </c>
      <c r="D155" s="172" t="s">
        <v>295</v>
      </c>
      <c r="E155" s="173" t="s">
        <v>4926</v>
      </c>
      <c r="F155" s="174" t="s">
        <v>4925</v>
      </c>
      <c r="G155" s="175" t="s">
        <v>324</v>
      </c>
      <c r="H155" s="176">
        <v>3</v>
      </c>
      <c r="I155" s="177"/>
      <c r="J155" s="178">
        <f t="shared" si="10"/>
        <v>0</v>
      </c>
      <c r="K155" s="179"/>
      <c r="L155" s="180"/>
      <c r="M155" s="181" t="s">
        <v>1</v>
      </c>
      <c r="N155" s="182" t="s">
        <v>41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261</v>
      </c>
      <c r="AT155" s="165" t="s">
        <v>295</v>
      </c>
      <c r="AU155" s="165" t="s">
        <v>83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252</v>
      </c>
      <c r="BM155" s="165" t="s">
        <v>375</v>
      </c>
    </row>
    <row r="156" spans="1:65" s="2" customFormat="1" ht="44.25" customHeight="1">
      <c r="A156" s="29"/>
      <c r="B156" s="152"/>
      <c r="C156" s="153" t="s">
        <v>376</v>
      </c>
      <c r="D156" s="153" t="s">
        <v>248</v>
      </c>
      <c r="E156" s="154" t="s">
        <v>4927</v>
      </c>
      <c r="F156" s="155" t="s">
        <v>4928</v>
      </c>
      <c r="G156" s="156" t="s">
        <v>324</v>
      </c>
      <c r="H156" s="157">
        <v>3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41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252</v>
      </c>
      <c r="AT156" s="165" t="s">
        <v>248</v>
      </c>
      <c r="AU156" s="165" t="s">
        <v>83</v>
      </c>
      <c r="AY156" s="14" t="s">
        <v>246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94</v>
      </c>
      <c r="BK156" s="166">
        <f t="shared" si="19"/>
        <v>0</v>
      </c>
      <c r="BL156" s="14" t="s">
        <v>252</v>
      </c>
      <c r="BM156" s="165" t="s">
        <v>379</v>
      </c>
    </row>
    <row r="157" spans="1:65" s="2" customFormat="1" ht="33" customHeight="1">
      <c r="A157" s="29"/>
      <c r="B157" s="152"/>
      <c r="C157" s="153" t="s">
        <v>329</v>
      </c>
      <c r="D157" s="153" t="s">
        <v>248</v>
      </c>
      <c r="E157" s="154" t="s">
        <v>4929</v>
      </c>
      <c r="F157" s="155" t="s">
        <v>4930</v>
      </c>
      <c r="G157" s="156" t="s">
        <v>324</v>
      </c>
      <c r="H157" s="157">
        <v>18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41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252</v>
      </c>
      <c r="AT157" s="165" t="s">
        <v>248</v>
      </c>
      <c r="AU157" s="165" t="s">
        <v>83</v>
      </c>
      <c r="AY157" s="14" t="s">
        <v>246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94</v>
      </c>
      <c r="BK157" s="166">
        <f t="shared" si="19"/>
        <v>0</v>
      </c>
      <c r="BL157" s="14" t="s">
        <v>252</v>
      </c>
      <c r="BM157" s="165" t="s">
        <v>382</v>
      </c>
    </row>
    <row r="158" spans="1:65" s="2" customFormat="1" ht="33" customHeight="1">
      <c r="A158" s="29"/>
      <c r="B158" s="152"/>
      <c r="C158" s="172" t="s">
        <v>383</v>
      </c>
      <c r="D158" s="172" t="s">
        <v>295</v>
      </c>
      <c r="E158" s="173" t="s">
        <v>4931</v>
      </c>
      <c r="F158" s="174" t="s">
        <v>4930</v>
      </c>
      <c r="G158" s="175" t="s">
        <v>324</v>
      </c>
      <c r="H158" s="176">
        <v>18</v>
      </c>
      <c r="I158" s="177"/>
      <c r="J158" s="178">
        <f t="shared" si="10"/>
        <v>0</v>
      </c>
      <c r="K158" s="179"/>
      <c r="L158" s="180"/>
      <c r="M158" s="181" t="s">
        <v>1</v>
      </c>
      <c r="N158" s="182" t="s">
        <v>41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261</v>
      </c>
      <c r="AT158" s="165" t="s">
        <v>295</v>
      </c>
      <c r="AU158" s="165" t="s">
        <v>83</v>
      </c>
      <c r="AY158" s="14" t="s">
        <v>246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94</v>
      </c>
      <c r="BK158" s="166">
        <f t="shared" si="19"/>
        <v>0</v>
      </c>
      <c r="BL158" s="14" t="s">
        <v>252</v>
      </c>
      <c r="BM158" s="165" t="s">
        <v>386</v>
      </c>
    </row>
    <row r="159" spans="1:65" s="12" customFormat="1" ht="25.9" customHeight="1">
      <c r="B159" s="139"/>
      <c r="D159" s="140" t="s">
        <v>74</v>
      </c>
      <c r="E159" s="141" t="s">
        <v>3203</v>
      </c>
      <c r="F159" s="141" t="s">
        <v>3646</v>
      </c>
      <c r="I159" s="142"/>
      <c r="J159" s="143">
        <f>BK159</f>
        <v>0</v>
      </c>
      <c r="L159" s="139"/>
      <c r="M159" s="144"/>
      <c r="N159" s="145"/>
      <c r="O159" s="145"/>
      <c r="P159" s="146">
        <f>SUM(P160:P169)</f>
        <v>0</v>
      </c>
      <c r="Q159" s="145"/>
      <c r="R159" s="146">
        <f>SUM(R160:R169)</f>
        <v>0</v>
      </c>
      <c r="S159" s="145"/>
      <c r="T159" s="147">
        <f>SUM(T160:T169)</f>
        <v>0</v>
      </c>
      <c r="AR159" s="140" t="s">
        <v>83</v>
      </c>
      <c r="AT159" s="148" t="s">
        <v>74</v>
      </c>
      <c r="AU159" s="148" t="s">
        <v>75</v>
      </c>
      <c r="AY159" s="140" t="s">
        <v>246</v>
      </c>
      <c r="BK159" s="149">
        <f>SUM(BK160:BK169)</f>
        <v>0</v>
      </c>
    </row>
    <row r="160" spans="1:65" s="2" customFormat="1" ht="16.5" customHeight="1">
      <c r="A160" s="29"/>
      <c r="B160" s="152"/>
      <c r="C160" s="153" t="s">
        <v>332</v>
      </c>
      <c r="D160" s="153" t="s">
        <v>248</v>
      </c>
      <c r="E160" s="154" t="s">
        <v>4932</v>
      </c>
      <c r="F160" s="155" t="s">
        <v>4933</v>
      </c>
      <c r="G160" s="156" t="s">
        <v>371</v>
      </c>
      <c r="H160" s="157">
        <v>80</v>
      </c>
      <c r="I160" s="158"/>
      <c r="J160" s="159">
        <f t="shared" ref="J160:J169" si="20">ROUND(I160*H160,2)</f>
        <v>0</v>
      </c>
      <c r="K160" s="160"/>
      <c r="L160" s="30"/>
      <c r="M160" s="161" t="s">
        <v>1</v>
      </c>
      <c r="N160" s="162" t="s">
        <v>41</v>
      </c>
      <c r="O160" s="58"/>
      <c r="P160" s="163">
        <f t="shared" ref="P160:P169" si="21">O160*H160</f>
        <v>0</v>
      </c>
      <c r="Q160" s="163">
        <v>0</v>
      </c>
      <c r="R160" s="163">
        <f t="shared" ref="R160:R169" si="22">Q160*H160</f>
        <v>0</v>
      </c>
      <c r="S160" s="163">
        <v>0</v>
      </c>
      <c r="T160" s="164">
        <f t="shared" ref="T160:T169" si="23"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252</v>
      </c>
      <c r="AT160" s="165" t="s">
        <v>248</v>
      </c>
      <c r="AU160" s="165" t="s">
        <v>83</v>
      </c>
      <c r="AY160" s="14" t="s">
        <v>246</v>
      </c>
      <c r="BE160" s="166">
        <f t="shared" ref="BE160:BE169" si="24">IF(N160="základná",J160,0)</f>
        <v>0</v>
      </c>
      <c r="BF160" s="166">
        <f t="shared" ref="BF160:BF169" si="25">IF(N160="znížená",J160,0)</f>
        <v>0</v>
      </c>
      <c r="BG160" s="166">
        <f t="shared" ref="BG160:BG169" si="26">IF(N160="zákl. prenesená",J160,0)</f>
        <v>0</v>
      </c>
      <c r="BH160" s="166">
        <f t="shared" ref="BH160:BH169" si="27">IF(N160="zníž. prenesená",J160,0)</f>
        <v>0</v>
      </c>
      <c r="BI160" s="166">
        <f t="shared" ref="BI160:BI169" si="28">IF(N160="nulová",J160,0)</f>
        <v>0</v>
      </c>
      <c r="BJ160" s="14" t="s">
        <v>94</v>
      </c>
      <c r="BK160" s="166">
        <f t="shared" ref="BK160:BK169" si="29">ROUND(I160*H160,2)</f>
        <v>0</v>
      </c>
      <c r="BL160" s="14" t="s">
        <v>252</v>
      </c>
      <c r="BM160" s="165" t="s">
        <v>389</v>
      </c>
    </row>
    <row r="161" spans="1:65" s="2" customFormat="1" ht="16.5" customHeight="1">
      <c r="A161" s="29"/>
      <c r="B161" s="152"/>
      <c r="C161" s="172" t="s">
        <v>390</v>
      </c>
      <c r="D161" s="172" t="s">
        <v>295</v>
      </c>
      <c r="E161" s="173" t="s">
        <v>4934</v>
      </c>
      <c r="F161" s="174" t="s">
        <v>4933</v>
      </c>
      <c r="G161" s="175" t="s">
        <v>371</v>
      </c>
      <c r="H161" s="176">
        <v>80</v>
      </c>
      <c r="I161" s="177"/>
      <c r="J161" s="178">
        <f t="shared" si="20"/>
        <v>0</v>
      </c>
      <c r="K161" s="179"/>
      <c r="L161" s="180"/>
      <c r="M161" s="181" t="s">
        <v>1</v>
      </c>
      <c r="N161" s="182" t="s">
        <v>41</v>
      </c>
      <c r="O161" s="58"/>
      <c r="P161" s="163">
        <f t="shared" si="21"/>
        <v>0</v>
      </c>
      <c r="Q161" s="163">
        <v>0</v>
      </c>
      <c r="R161" s="163">
        <f t="shared" si="22"/>
        <v>0</v>
      </c>
      <c r="S161" s="163">
        <v>0</v>
      </c>
      <c r="T161" s="164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261</v>
      </c>
      <c r="AT161" s="165" t="s">
        <v>295</v>
      </c>
      <c r="AU161" s="165" t="s">
        <v>83</v>
      </c>
      <c r="AY161" s="14" t="s">
        <v>246</v>
      </c>
      <c r="BE161" s="166">
        <f t="shared" si="24"/>
        <v>0</v>
      </c>
      <c r="BF161" s="166">
        <f t="shared" si="25"/>
        <v>0</v>
      </c>
      <c r="BG161" s="166">
        <f t="shared" si="26"/>
        <v>0</v>
      </c>
      <c r="BH161" s="166">
        <f t="shared" si="27"/>
        <v>0</v>
      </c>
      <c r="BI161" s="166">
        <f t="shared" si="28"/>
        <v>0</v>
      </c>
      <c r="BJ161" s="14" t="s">
        <v>94</v>
      </c>
      <c r="BK161" s="166">
        <f t="shared" si="29"/>
        <v>0</v>
      </c>
      <c r="BL161" s="14" t="s">
        <v>252</v>
      </c>
      <c r="BM161" s="165" t="s">
        <v>393</v>
      </c>
    </row>
    <row r="162" spans="1:65" s="2" customFormat="1" ht="16.5" customHeight="1">
      <c r="A162" s="29"/>
      <c r="B162" s="152"/>
      <c r="C162" s="153" t="s">
        <v>336</v>
      </c>
      <c r="D162" s="153" t="s">
        <v>248</v>
      </c>
      <c r="E162" s="154" t="s">
        <v>4935</v>
      </c>
      <c r="F162" s="155" t="s">
        <v>3721</v>
      </c>
      <c r="G162" s="156" t="s">
        <v>371</v>
      </c>
      <c r="H162" s="157">
        <v>150</v>
      </c>
      <c r="I162" s="158"/>
      <c r="J162" s="159">
        <f t="shared" si="20"/>
        <v>0</v>
      </c>
      <c r="K162" s="160"/>
      <c r="L162" s="30"/>
      <c r="M162" s="161" t="s">
        <v>1</v>
      </c>
      <c r="N162" s="162" t="s">
        <v>41</v>
      </c>
      <c r="O162" s="58"/>
      <c r="P162" s="163">
        <f t="shared" si="21"/>
        <v>0</v>
      </c>
      <c r="Q162" s="163">
        <v>0</v>
      </c>
      <c r="R162" s="163">
        <f t="shared" si="22"/>
        <v>0</v>
      </c>
      <c r="S162" s="163">
        <v>0</v>
      </c>
      <c r="T162" s="164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252</v>
      </c>
      <c r="AT162" s="165" t="s">
        <v>248</v>
      </c>
      <c r="AU162" s="165" t="s">
        <v>83</v>
      </c>
      <c r="AY162" s="14" t="s">
        <v>246</v>
      </c>
      <c r="BE162" s="166">
        <f t="shared" si="24"/>
        <v>0</v>
      </c>
      <c r="BF162" s="166">
        <f t="shared" si="25"/>
        <v>0</v>
      </c>
      <c r="BG162" s="166">
        <f t="shared" si="26"/>
        <v>0</v>
      </c>
      <c r="BH162" s="166">
        <f t="shared" si="27"/>
        <v>0</v>
      </c>
      <c r="BI162" s="166">
        <f t="shared" si="28"/>
        <v>0</v>
      </c>
      <c r="BJ162" s="14" t="s">
        <v>94</v>
      </c>
      <c r="BK162" s="166">
        <f t="shared" si="29"/>
        <v>0</v>
      </c>
      <c r="BL162" s="14" t="s">
        <v>252</v>
      </c>
      <c r="BM162" s="165" t="s">
        <v>396</v>
      </c>
    </row>
    <row r="163" spans="1:65" s="2" customFormat="1" ht="16.5" customHeight="1">
      <c r="A163" s="29"/>
      <c r="B163" s="152"/>
      <c r="C163" s="172" t="s">
        <v>397</v>
      </c>
      <c r="D163" s="172" t="s">
        <v>295</v>
      </c>
      <c r="E163" s="173" t="s">
        <v>4936</v>
      </c>
      <c r="F163" s="174" t="s">
        <v>3721</v>
      </c>
      <c r="G163" s="175" t="s">
        <v>371</v>
      </c>
      <c r="H163" s="176">
        <v>150</v>
      </c>
      <c r="I163" s="177"/>
      <c r="J163" s="178">
        <f t="shared" si="20"/>
        <v>0</v>
      </c>
      <c r="K163" s="179"/>
      <c r="L163" s="180"/>
      <c r="M163" s="181" t="s">
        <v>1</v>
      </c>
      <c r="N163" s="182" t="s">
        <v>41</v>
      </c>
      <c r="O163" s="58"/>
      <c r="P163" s="163">
        <f t="shared" si="21"/>
        <v>0</v>
      </c>
      <c r="Q163" s="163">
        <v>0</v>
      </c>
      <c r="R163" s="163">
        <f t="shared" si="22"/>
        <v>0</v>
      </c>
      <c r="S163" s="163">
        <v>0</v>
      </c>
      <c r="T163" s="164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261</v>
      </c>
      <c r="AT163" s="165" t="s">
        <v>295</v>
      </c>
      <c r="AU163" s="165" t="s">
        <v>83</v>
      </c>
      <c r="AY163" s="14" t="s">
        <v>246</v>
      </c>
      <c r="BE163" s="166">
        <f t="shared" si="24"/>
        <v>0</v>
      </c>
      <c r="BF163" s="166">
        <f t="shared" si="25"/>
        <v>0</v>
      </c>
      <c r="BG163" s="166">
        <f t="shared" si="26"/>
        <v>0</v>
      </c>
      <c r="BH163" s="166">
        <f t="shared" si="27"/>
        <v>0</v>
      </c>
      <c r="BI163" s="166">
        <f t="shared" si="28"/>
        <v>0</v>
      </c>
      <c r="BJ163" s="14" t="s">
        <v>94</v>
      </c>
      <c r="BK163" s="166">
        <f t="shared" si="29"/>
        <v>0</v>
      </c>
      <c r="BL163" s="14" t="s">
        <v>252</v>
      </c>
      <c r="BM163" s="165" t="s">
        <v>400</v>
      </c>
    </row>
    <row r="164" spans="1:65" s="2" customFormat="1" ht="16.5" customHeight="1">
      <c r="A164" s="29"/>
      <c r="B164" s="152"/>
      <c r="C164" s="153" t="s">
        <v>340</v>
      </c>
      <c r="D164" s="153" t="s">
        <v>248</v>
      </c>
      <c r="E164" s="154" t="s">
        <v>4937</v>
      </c>
      <c r="F164" s="155" t="s">
        <v>3685</v>
      </c>
      <c r="G164" s="156" t="s">
        <v>371</v>
      </c>
      <c r="H164" s="157">
        <v>200</v>
      </c>
      <c r="I164" s="158"/>
      <c r="J164" s="159">
        <f t="shared" si="20"/>
        <v>0</v>
      </c>
      <c r="K164" s="160"/>
      <c r="L164" s="30"/>
      <c r="M164" s="161" t="s">
        <v>1</v>
      </c>
      <c r="N164" s="162" t="s">
        <v>41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252</v>
      </c>
      <c r="AT164" s="165" t="s">
        <v>248</v>
      </c>
      <c r="AU164" s="165" t="s">
        <v>83</v>
      </c>
      <c r="AY164" s="14" t="s">
        <v>246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94</v>
      </c>
      <c r="BK164" s="166">
        <f t="shared" si="29"/>
        <v>0</v>
      </c>
      <c r="BL164" s="14" t="s">
        <v>252</v>
      </c>
      <c r="BM164" s="165" t="s">
        <v>403</v>
      </c>
    </row>
    <row r="165" spans="1:65" s="2" customFormat="1" ht="16.5" customHeight="1">
      <c r="A165" s="29"/>
      <c r="B165" s="152"/>
      <c r="C165" s="172" t="s">
        <v>404</v>
      </c>
      <c r="D165" s="172" t="s">
        <v>295</v>
      </c>
      <c r="E165" s="173" t="s">
        <v>4938</v>
      </c>
      <c r="F165" s="174" t="s">
        <v>3685</v>
      </c>
      <c r="G165" s="175" t="s">
        <v>371</v>
      </c>
      <c r="H165" s="176">
        <v>200</v>
      </c>
      <c r="I165" s="177"/>
      <c r="J165" s="178">
        <f t="shared" si="20"/>
        <v>0</v>
      </c>
      <c r="K165" s="179"/>
      <c r="L165" s="180"/>
      <c r="M165" s="181" t="s">
        <v>1</v>
      </c>
      <c r="N165" s="182" t="s">
        <v>41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261</v>
      </c>
      <c r="AT165" s="165" t="s">
        <v>295</v>
      </c>
      <c r="AU165" s="165" t="s">
        <v>83</v>
      </c>
      <c r="AY165" s="14" t="s">
        <v>246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94</v>
      </c>
      <c r="BK165" s="166">
        <f t="shared" si="29"/>
        <v>0</v>
      </c>
      <c r="BL165" s="14" t="s">
        <v>252</v>
      </c>
      <c r="BM165" s="165" t="s">
        <v>407</v>
      </c>
    </row>
    <row r="166" spans="1:65" s="2" customFormat="1" ht="16.5" customHeight="1">
      <c r="A166" s="29"/>
      <c r="B166" s="152"/>
      <c r="C166" s="153" t="s">
        <v>344</v>
      </c>
      <c r="D166" s="153" t="s">
        <v>248</v>
      </c>
      <c r="E166" s="154" t="s">
        <v>4939</v>
      </c>
      <c r="F166" s="155" t="s">
        <v>3811</v>
      </c>
      <c r="G166" s="156" t="s">
        <v>324</v>
      </c>
      <c r="H166" s="157">
        <v>9</v>
      </c>
      <c r="I166" s="158"/>
      <c r="J166" s="159">
        <f t="shared" si="20"/>
        <v>0</v>
      </c>
      <c r="K166" s="160"/>
      <c r="L166" s="30"/>
      <c r="M166" s="161" t="s">
        <v>1</v>
      </c>
      <c r="N166" s="162" t="s">
        <v>41</v>
      </c>
      <c r="O166" s="58"/>
      <c r="P166" s="163">
        <f t="shared" si="21"/>
        <v>0</v>
      </c>
      <c r="Q166" s="163">
        <v>0</v>
      </c>
      <c r="R166" s="163">
        <f t="shared" si="22"/>
        <v>0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252</v>
      </c>
      <c r="AT166" s="165" t="s">
        <v>248</v>
      </c>
      <c r="AU166" s="165" t="s">
        <v>83</v>
      </c>
      <c r="AY166" s="14" t="s">
        <v>246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94</v>
      </c>
      <c r="BK166" s="166">
        <f t="shared" si="29"/>
        <v>0</v>
      </c>
      <c r="BL166" s="14" t="s">
        <v>252</v>
      </c>
      <c r="BM166" s="165" t="s">
        <v>410</v>
      </c>
    </row>
    <row r="167" spans="1:65" s="2" customFormat="1" ht="16.5" customHeight="1">
      <c r="A167" s="29"/>
      <c r="B167" s="152"/>
      <c r="C167" s="172" t="s">
        <v>411</v>
      </c>
      <c r="D167" s="172" t="s">
        <v>295</v>
      </c>
      <c r="E167" s="173" t="s">
        <v>4940</v>
      </c>
      <c r="F167" s="174" t="s">
        <v>3811</v>
      </c>
      <c r="G167" s="175" t="s">
        <v>324</v>
      </c>
      <c r="H167" s="176">
        <v>9</v>
      </c>
      <c r="I167" s="177"/>
      <c r="J167" s="178">
        <f t="shared" si="20"/>
        <v>0</v>
      </c>
      <c r="K167" s="179"/>
      <c r="L167" s="180"/>
      <c r="M167" s="181" t="s">
        <v>1</v>
      </c>
      <c r="N167" s="182" t="s">
        <v>41</v>
      </c>
      <c r="O167" s="58"/>
      <c r="P167" s="163">
        <f t="shared" si="21"/>
        <v>0</v>
      </c>
      <c r="Q167" s="163">
        <v>0</v>
      </c>
      <c r="R167" s="163">
        <f t="shared" si="22"/>
        <v>0</v>
      </c>
      <c r="S167" s="163">
        <v>0</v>
      </c>
      <c r="T167" s="164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261</v>
      </c>
      <c r="AT167" s="165" t="s">
        <v>295</v>
      </c>
      <c r="AU167" s="165" t="s">
        <v>83</v>
      </c>
      <c r="AY167" s="14" t="s">
        <v>246</v>
      </c>
      <c r="BE167" s="166">
        <f t="shared" si="24"/>
        <v>0</v>
      </c>
      <c r="BF167" s="166">
        <f t="shared" si="25"/>
        <v>0</v>
      </c>
      <c r="BG167" s="166">
        <f t="shared" si="26"/>
        <v>0</v>
      </c>
      <c r="BH167" s="166">
        <f t="shared" si="27"/>
        <v>0</v>
      </c>
      <c r="BI167" s="166">
        <f t="shared" si="28"/>
        <v>0</v>
      </c>
      <c r="BJ167" s="14" t="s">
        <v>94</v>
      </c>
      <c r="BK167" s="166">
        <f t="shared" si="29"/>
        <v>0</v>
      </c>
      <c r="BL167" s="14" t="s">
        <v>252</v>
      </c>
      <c r="BM167" s="165" t="s">
        <v>414</v>
      </c>
    </row>
    <row r="168" spans="1:65" s="2" customFormat="1" ht="16.5" customHeight="1">
      <c r="A168" s="29"/>
      <c r="B168" s="152"/>
      <c r="C168" s="153" t="s">
        <v>347</v>
      </c>
      <c r="D168" s="153" t="s">
        <v>248</v>
      </c>
      <c r="E168" s="154" t="s">
        <v>4941</v>
      </c>
      <c r="F168" s="155" t="s">
        <v>3823</v>
      </c>
      <c r="G168" s="156" t="s">
        <v>324</v>
      </c>
      <c r="H168" s="157">
        <v>50</v>
      </c>
      <c r="I168" s="158"/>
      <c r="J168" s="159">
        <f t="shared" si="20"/>
        <v>0</v>
      </c>
      <c r="K168" s="160"/>
      <c r="L168" s="30"/>
      <c r="M168" s="161" t="s">
        <v>1</v>
      </c>
      <c r="N168" s="162" t="s">
        <v>41</v>
      </c>
      <c r="O168" s="58"/>
      <c r="P168" s="163">
        <f t="shared" si="21"/>
        <v>0</v>
      </c>
      <c r="Q168" s="163">
        <v>0</v>
      </c>
      <c r="R168" s="163">
        <f t="shared" si="22"/>
        <v>0</v>
      </c>
      <c r="S168" s="163">
        <v>0</v>
      </c>
      <c r="T168" s="164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252</v>
      </c>
      <c r="AT168" s="165" t="s">
        <v>248</v>
      </c>
      <c r="AU168" s="165" t="s">
        <v>83</v>
      </c>
      <c r="AY168" s="14" t="s">
        <v>246</v>
      </c>
      <c r="BE168" s="166">
        <f t="shared" si="24"/>
        <v>0</v>
      </c>
      <c r="BF168" s="166">
        <f t="shared" si="25"/>
        <v>0</v>
      </c>
      <c r="BG168" s="166">
        <f t="shared" si="26"/>
        <v>0</v>
      </c>
      <c r="BH168" s="166">
        <f t="shared" si="27"/>
        <v>0</v>
      </c>
      <c r="BI168" s="166">
        <f t="shared" si="28"/>
        <v>0</v>
      </c>
      <c r="BJ168" s="14" t="s">
        <v>94</v>
      </c>
      <c r="BK168" s="166">
        <f t="shared" si="29"/>
        <v>0</v>
      </c>
      <c r="BL168" s="14" t="s">
        <v>252</v>
      </c>
      <c r="BM168" s="165" t="s">
        <v>417</v>
      </c>
    </row>
    <row r="169" spans="1:65" s="2" customFormat="1" ht="16.5" customHeight="1">
      <c r="A169" s="29"/>
      <c r="B169" s="152"/>
      <c r="C169" s="172" t="s">
        <v>418</v>
      </c>
      <c r="D169" s="172" t="s">
        <v>295</v>
      </c>
      <c r="E169" s="173" t="s">
        <v>4942</v>
      </c>
      <c r="F169" s="174" t="s">
        <v>3823</v>
      </c>
      <c r="G169" s="175" t="s">
        <v>324</v>
      </c>
      <c r="H169" s="176">
        <v>50</v>
      </c>
      <c r="I169" s="177"/>
      <c r="J169" s="178">
        <f t="shared" si="20"/>
        <v>0</v>
      </c>
      <c r="K169" s="179"/>
      <c r="L169" s="180"/>
      <c r="M169" s="181" t="s">
        <v>1</v>
      </c>
      <c r="N169" s="182" t="s">
        <v>41</v>
      </c>
      <c r="O169" s="58"/>
      <c r="P169" s="163">
        <f t="shared" si="21"/>
        <v>0</v>
      </c>
      <c r="Q169" s="163">
        <v>0</v>
      </c>
      <c r="R169" s="163">
        <f t="shared" si="22"/>
        <v>0</v>
      </c>
      <c r="S169" s="163">
        <v>0</v>
      </c>
      <c r="T169" s="164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261</v>
      </c>
      <c r="AT169" s="165" t="s">
        <v>295</v>
      </c>
      <c r="AU169" s="165" t="s">
        <v>83</v>
      </c>
      <c r="AY169" s="14" t="s">
        <v>246</v>
      </c>
      <c r="BE169" s="166">
        <f t="shared" si="24"/>
        <v>0</v>
      </c>
      <c r="BF169" s="166">
        <f t="shared" si="25"/>
        <v>0</v>
      </c>
      <c r="BG169" s="166">
        <f t="shared" si="26"/>
        <v>0</v>
      </c>
      <c r="BH169" s="166">
        <f t="shared" si="27"/>
        <v>0</v>
      </c>
      <c r="BI169" s="166">
        <f t="shared" si="28"/>
        <v>0</v>
      </c>
      <c r="BJ169" s="14" t="s">
        <v>94</v>
      </c>
      <c r="BK169" s="166">
        <f t="shared" si="29"/>
        <v>0</v>
      </c>
      <c r="BL169" s="14" t="s">
        <v>252</v>
      </c>
      <c r="BM169" s="165" t="s">
        <v>421</v>
      </c>
    </row>
    <row r="170" spans="1:65" s="12" customFormat="1" ht="25.9" customHeight="1">
      <c r="B170" s="139"/>
      <c r="D170" s="140" t="s">
        <v>74</v>
      </c>
      <c r="E170" s="141" t="s">
        <v>3219</v>
      </c>
      <c r="F170" s="141" t="s">
        <v>3495</v>
      </c>
      <c r="I170" s="142"/>
      <c r="J170" s="143">
        <f>BK170</f>
        <v>0</v>
      </c>
      <c r="L170" s="139"/>
      <c r="M170" s="144"/>
      <c r="N170" s="145"/>
      <c r="O170" s="145"/>
      <c r="P170" s="146">
        <f>SUM(P171:P178)</f>
        <v>0</v>
      </c>
      <c r="Q170" s="145"/>
      <c r="R170" s="146">
        <f>SUM(R171:R178)</f>
        <v>0</v>
      </c>
      <c r="S170" s="145"/>
      <c r="T170" s="147">
        <f>SUM(T171:T178)</f>
        <v>0</v>
      </c>
      <c r="AR170" s="140" t="s">
        <v>83</v>
      </c>
      <c r="AT170" s="148" t="s">
        <v>74</v>
      </c>
      <c r="AU170" s="148" t="s">
        <v>75</v>
      </c>
      <c r="AY170" s="140" t="s">
        <v>246</v>
      </c>
      <c r="BK170" s="149">
        <f>SUM(BK171:BK178)</f>
        <v>0</v>
      </c>
    </row>
    <row r="171" spans="1:65" s="2" customFormat="1" ht="16.5" customHeight="1">
      <c r="A171" s="29"/>
      <c r="B171" s="152"/>
      <c r="C171" s="153" t="s">
        <v>351</v>
      </c>
      <c r="D171" s="153" t="s">
        <v>248</v>
      </c>
      <c r="E171" s="154" t="s">
        <v>4943</v>
      </c>
      <c r="F171" s="155" t="s">
        <v>3864</v>
      </c>
      <c r="G171" s="156" t="s">
        <v>324</v>
      </c>
      <c r="H171" s="157">
        <v>2</v>
      </c>
      <c r="I171" s="158"/>
      <c r="J171" s="159">
        <f t="shared" ref="J171:J178" si="30">ROUND(I171*H171,2)</f>
        <v>0</v>
      </c>
      <c r="K171" s="160"/>
      <c r="L171" s="30"/>
      <c r="M171" s="161" t="s">
        <v>1</v>
      </c>
      <c r="N171" s="162" t="s">
        <v>41</v>
      </c>
      <c r="O171" s="58"/>
      <c r="P171" s="163">
        <f t="shared" ref="P171:P178" si="31">O171*H171</f>
        <v>0</v>
      </c>
      <c r="Q171" s="163">
        <v>0</v>
      </c>
      <c r="R171" s="163">
        <f t="shared" ref="R171:R178" si="32">Q171*H171</f>
        <v>0</v>
      </c>
      <c r="S171" s="163">
        <v>0</v>
      </c>
      <c r="T171" s="164">
        <f t="shared" ref="T171:T178" si="33"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252</v>
      </c>
      <c r="AT171" s="165" t="s">
        <v>248</v>
      </c>
      <c r="AU171" s="165" t="s">
        <v>83</v>
      </c>
      <c r="AY171" s="14" t="s">
        <v>246</v>
      </c>
      <c r="BE171" s="166">
        <f t="shared" ref="BE171:BE178" si="34">IF(N171="základná",J171,0)</f>
        <v>0</v>
      </c>
      <c r="BF171" s="166">
        <f t="shared" ref="BF171:BF178" si="35">IF(N171="znížená",J171,0)</f>
        <v>0</v>
      </c>
      <c r="BG171" s="166">
        <f t="shared" ref="BG171:BG178" si="36">IF(N171="zákl. prenesená",J171,0)</f>
        <v>0</v>
      </c>
      <c r="BH171" s="166">
        <f t="shared" ref="BH171:BH178" si="37">IF(N171="zníž. prenesená",J171,0)</f>
        <v>0</v>
      </c>
      <c r="BI171" s="166">
        <f t="shared" ref="BI171:BI178" si="38">IF(N171="nulová",J171,0)</f>
        <v>0</v>
      </c>
      <c r="BJ171" s="14" t="s">
        <v>94</v>
      </c>
      <c r="BK171" s="166">
        <f t="shared" ref="BK171:BK178" si="39">ROUND(I171*H171,2)</f>
        <v>0</v>
      </c>
      <c r="BL171" s="14" t="s">
        <v>252</v>
      </c>
      <c r="BM171" s="165" t="s">
        <v>424</v>
      </c>
    </row>
    <row r="172" spans="1:65" s="2" customFormat="1" ht="16.5" customHeight="1">
      <c r="A172" s="29"/>
      <c r="B172" s="152"/>
      <c r="C172" s="172" t="s">
        <v>425</v>
      </c>
      <c r="D172" s="172" t="s">
        <v>295</v>
      </c>
      <c r="E172" s="173" t="s">
        <v>4944</v>
      </c>
      <c r="F172" s="174" t="s">
        <v>3864</v>
      </c>
      <c r="G172" s="175" t="s">
        <v>324</v>
      </c>
      <c r="H172" s="176">
        <v>2</v>
      </c>
      <c r="I172" s="177"/>
      <c r="J172" s="178">
        <f t="shared" si="30"/>
        <v>0</v>
      </c>
      <c r="K172" s="179"/>
      <c r="L172" s="180"/>
      <c r="M172" s="181" t="s">
        <v>1</v>
      </c>
      <c r="N172" s="182" t="s">
        <v>41</v>
      </c>
      <c r="O172" s="58"/>
      <c r="P172" s="163">
        <f t="shared" si="31"/>
        <v>0</v>
      </c>
      <c r="Q172" s="163">
        <v>0</v>
      </c>
      <c r="R172" s="163">
        <f t="shared" si="32"/>
        <v>0</v>
      </c>
      <c r="S172" s="163">
        <v>0</v>
      </c>
      <c r="T172" s="164">
        <f t="shared" si="3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261</v>
      </c>
      <c r="AT172" s="165" t="s">
        <v>295</v>
      </c>
      <c r="AU172" s="165" t="s">
        <v>83</v>
      </c>
      <c r="AY172" s="14" t="s">
        <v>246</v>
      </c>
      <c r="BE172" s="166">
        <f t="shared" si="34"/>
        <v>0</v>
      </c>
      <c r="BF172" s="166">
        <f t="shared" si="35"/>
        <v>0</v>
      </c>
      <c r="BG172" s="166">
        <f t="shared" si="36"/>
        <v>0</v>
      </c>
      <c r="BH172" s="166">
        <f t="shared" si="37"/>
        <v>0</v>
      </c>
      <c r="BI172" s="166">
        <f t="shared" si="38"/>
        <v>0</v>
      </c>
      <c r="BJ172" s="14" t="s">
        <v>94</v>
      </c>
      <c r="BK172" s="166">
        <f t="shared" si="39"/>
        <v>0</v>
      </c>
      <c r="BL172" s="14" t="s">
        <v>252</v>
      </c>
      <c r="BM172" s="165" t="s">
        <v>428</v>
      </c>
    </row>
    <row r="173" spans="1:65" s="2" customFormat="1" ht="16.5" customHeight="1">
      <c r="A173" s="29"/>
      <c r="B173" s="152"/>
      <c r="C173" s="153" t="s">
        <v>354</v>
      </c>
      <c r="D173" s="153" t="s">
        <v>248</v>
      </c>
      <c r="E173" s="154" t="s">
        <v>4945</v>
      </c>
      <c r="F173" s="155" t="s">
        <v>3870</v>
      </c>
      <c r="G173" s="156" t="s">
        <v>324</v>
      </c>
      <c r="H173" s="157">
        <v>2</v>
      </c>
      <c r="I173" s="158"/>
      <c r="J173" s="159">
        <f t="shared" si="30"/>
        <v>0</v>
      </c>
      <c r="K173" s="160"/>
      <c r="L173" s="30"/>
      <c r="M173" s="161" t="s">
        <v>1</v>
      </c>
      <c r="N173" s="162" t="s">
        <v>41</v>
      </c>
      <c r="O173" s="58"/>
      <c r="P173" s="163">
        <f t="shared" si="31"/>
        <v>0</v>
      </c>
      <c r="Q173" s="163">
        <v>0</v>
      </c>
      <c r="R173" s="163">
        <f t="shared" si="32"/>
        <v>0</v>
      </c>
      <c r="S173" s="163">
        <v>0</v>
      </c>
      <c r="T173" s="164">
        <f t="shared" si="3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252</v>
      </c>
      <c r="AT173" s="165" t="s">
        <v>248</v>
      </c>
      <c r="AU173" s="165" t="s">
        <v>83</v>
      </c>
      <c r="AY173" s="14" t="s">
        <v>246</v>
      </c>
      <c r="BE173" s="166">
        <f t="shared" si="34"/>
        <v>0</v>
      </c>
      <c r="BF173" s="166">
        <f t="shared" si="35"/>
        <v>0</v>
      </c>
      <c r="BG173" s="166">
        <f t="shared" si="36"/>
        <v>0</v>
      </c>
      <c r="BH173" s="166">
        <f t="shared" si="37"/>
        <v>0</v>
      </c>
      <c r="BI173" s="166">
        <f t="shared" si="38"/>
        <v>0</v>
      </c>
      <c r="BJ173" s="14" t="s">
        <v>94</v>
      </c>
      <c r="BK173" s="166">
        <f t="shared" si="39"/>
        <v>0</v>
      </c>
      <c r="BL173" s="14" t="s">
        <v>252</v>
      </c>
      <c r="BM173" s="165" t="s">
        <v>432</v>
      </c>
    </row>
    <row r="174" spans="1:65" s="2" customFormat="1" ht="16.5" customHeight="1">
      <c r="A174" s="29"/>
      <c r="B174" s="152"/>
      <c r="C174" s="172" t="s">
        <v>433</v>
      </c>
      <c r="D174" s="172" t="s">
        <v>295</v>
      </c>
      <c r="E174" s="173" t="s">
        <v>4946</v>
      </c>
      <c r="F174" s="174" t="s">
        <v>3870</v>
      </c>
      <c r="G174" s="175" t="s">
        <v>324</v>
      </c>
      <c r="H174" s="176">
        <v>2</v>
      </c>
      <c r="I174" s="177"/>
      <c r="J174" s="178">
        <f t="shared" si="30"/>
        <v>0</v>
      </c>
      <c r="K174" s="179"/>
      <c r="L174" s="180"/>
      <c r="M174" s="181" t="s">
        <v>1</v>
      </c>
      <c r="N174" s="182" t="s">
        <v>41</v>
      </c>
      <c r="O174" s="58"/>
      <c r="P174" s="163">
        <f t="shared" si="31"/>
        <v>0</v>
      </c>
      <c r="Q174" s="163">
        <v>0</v>
      </c>
      <c r="R174" s="163">
        <f t="shared" si="32"/>
        <v>0</v>
      </c>
      <c r="S174" s="163">
        <v>0</v>
      </c>
      <c r="T174" s="164">
        <f t="shared" si="3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261</v>
      </c>
      <c r="AT174" s="165" t="s">
        <v>295</v>
      </c>
      <c r="AU174" s="165" t="s">
        <v>83</v>
      </c>
      <c r="AY174" s="14" t="s">
        <v>246</v>
      </c>
      <c r="BE174" s="166">
        <f t="shared" si="34"/>
        <v>0</v>
      </c>
      <c r="BF174" s="166">
        <f t="shared" si="35"/>
        <v>0</v>
      </c>
      <c r="BG174" s="166">
        <f t="shared" si="36"/>
        <v>0</v>
      </c>
      <c r="BH174" s="166">
        <f t="shared" si="37"/>
        <v>0</v>
      </c>
      <c r="BI174" s="166">
        <f t="shared" si="38"/>
        <v>0</v>
      </c>
      <c r="BJ174" s="14" t="s">
        <v>94</v>
      </c>
      <c r="BK174" s="166">
        <f t="shared" si="39"/>
        <v>0</v>
      </c>
      <c r="BL174" s="14" t="s">
        <v>252</v>
      </c>
      <c r="BM174" s="165" t="s">
        <v>436</v>
      </c>
    </row>
    <row r="175" spans="1:65" s="2" customFormat="1" ht="16.5" customHeight="1">
      <c r="A175" s="29"/>
      <c r="B175" s="152"/>
      <c r="C175" s="153" t="s">
        <v>357</v>
      </c>
      <c r="D175" s="153" t="s">
        <v>248</v>
      </c>
      <c r="E175" s="154" t="s">
        <v>4947</v>
      </c>
      <c r="F175" s="155" t="s">
        <v>3876</v>
      </c>
      <c r="G175" s="156" t="s">
        <v>324</v>
      </c>
      <c r="H175" s="157">
        <v>2</v>
      </c>
      <c r="I175" s="158"/>
      <c r="J175" s="159">
        <f t="shared" si="30"/>
        <v>0</v>
      </c>
      <c r="K175" s="160"/>
      <c r="L175" s="30"/>
      <c r="M175" s="161" t="s">
        <v>1</v>
      </c>
      <c r="N175" s="162" t="s">
        <v>41</v>
      </c>
      <c r="O175" s="58"/>
      <c r="P175" s="163">
        <f t="shared" si="31"/>
        <v>0</v>
      </c>
      <c r="Q175" s="163">
        <v>0</v>
      </c>
      <c r="R175" s="163">
        <f t="shared" si="32"/>
        <v>0</v>
      </c>
      <c r="S175" s="163">
        <v>0</v>
      </c>
      <c r="T175" s="164">
        <f t="shared" si="3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252</v>
      </c>
      <c r="AT175" s="165" t="s">
        <v>248</v>
      </c>
      <c r="AU175" s="165" t="s">
        <v>83</v>
      </c>
      <c r="AY175" s="14" t="s">
        <v>246</v>
      </c>
      <c r="BE175" s="166">
        <f t="shared" si="34"/>
        <v>0</v>
      </c>
      <c r="BF175" s="166">
        <f t="shared" si="35"/>
        <v>0</v>
      </c>
      <c r="BG175" s="166">
        <f t="shared" si="36"/>
        <v>0</v>
      </c>
      <c r="BH175" s="166">
        <f t="shared" si="37"/>
        <v>0</v>
      </c>
      <c r="BI175" s="166">
        <f t="shared" si="38"/>
        <v>0</v>
      </c>
      <c r="BJ175" s="14" t="s">
        <v>94</v>
      </c>
      <c r="BK175" s="166">
        <f t="shared" si="39"/>
        <v>0</v>
      </c>
      <c r="BL175" s="14" t="s">
        <v>252</v>
      </c>
      <c r="BM175" s="165" t="s">
        <v>439</v>
      </c>
    </row>
    <row r="176" spans="1:65" s="2" customFormat="1" ht="16.5" customHeight="1">
      <c r="A176" s="29"/>
      <c r="B176" s="152"/>
      <c r="C176" s="172" t="s">
        <v>440</v>
      </c>
      <c r="D176" s="172" t="s">
        <v>295</v>
      </c>
      <c r="E176" s="173" t="s">
        <v>4948</v>
      </c>
      <c r="F176" s="174" t="s">
        <v>3876</v>
      </c>
      <c r="G176" s="175" t="s">
        <v>324</v>
      </c>
      <c r="H176" s="176">
        <v>2</v>
      </c>
      <c r="I176" s="177"/>
      <c r="J176" s="178">
        <f t="shared" si="30"/>
        <v>0</v>
      </c>
      <c r="K176" s="179"/>
      <c r="L176" s="180"/>
      <c r="M176" s="181" t="s">
        <v>1</v>
      </c>
      <c r="N176" s="182" t="s">
        <v>41</v>
      </c>
      <c r="O176" s="58"/>
      <c r="P176" s="163">
        <f t="shared" si="31"/>
        <v>0</v>
      </c>
      <c r="Q176" s="163">
        <v>0</v>
      </c>
      <c r="R176" s="163">
        <f t="shared" si="32"/>
        <v>0</v>
      </c>
      <c r="S176" s="163">
        <v>0</v>
      </c>
      <c r="T176" s="164">
        <f t="shared" si="3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261</v>
      </c>
      <c r="AT176" s="165" t="s">
        <v>295</v>
      </c>
      <c r="AU176" s="165" t="s">
        <v>83</v>
      </c>
      <c r="AY176" s="14" t="s">
        <v>246</v>
      </c>
      <c r="BE176" s="166">
        <f t="shared" si="34"/>
        <v>0</v>
      </c>
      <c r="BF176" s="166">
        <f t="shared" si="35"/>
        <v>0</v>
      </c>
      <c r="BG176" s="166">
        <f t="shared" si="36"/>
        <v>0</v>
      </c>
      <c r="BH176" s="166">
        <f t="shared" si="37"/>
        <v>0</v>
      </c>
      <c r="BI176" s="166">
        <f t="shared" si="38"/>
        <v>0</v>
      </c>
      <c r="BJ176" s="14" t="s">
        <v>94</v>
      </c>
      <c r="BK176" s="166">
        <f t="shared" si="39"/>
        <v>0</v>
      </c>
      <c r="BL176" s="14" t="s">
        <v>252</v>
      </c>
      <c r="BM176" s="165" t="s">
        <v>443</v>
      </c>
    </row>
    <row r="177" spans="1:65" s="2" customFormat="1" ht="16.5" customHeight="1">
      <c r="A177" s="29"/>
      <c r="B177" s="152"/>
      <c r="C177" s="153" t="s">
        <v>360</v>
      </c>
      <c r="D177" s="153" t="s">
        <v>248</v>
      </c>
      <c r="E177" s="154" t="s">
        <v>4949</v>
      </c>
      <c r="F177" s="155" t="s">
        <v>3882</v>
      </c>
      <c r="G177" s="156" t="s">
        <v>324</v>
      </c>
      <c r="H177" s="157">
        <v>2</v>
      </c>
      <c r="I177" s="158"/>
      <c r="J177" s="159">
        <f t="shared" si="30"/>
        <v>0</v>
      </c>
      <c r="K177" s="160"/>
      <c r="L177" s="30"/>
      <c r="M177" s="161" t="s">
        <v>1</v>
      </c>
      <c r="N177" s="162" t="s">
        <v>41</v>
      </c>
      <c r="O177" s="58"/>
      <c r="P177" s="163">
        <f t="shared" si="31"/>
        <v>0</v>
      </c>
      <c r="Q177" s="163">
        <v>0</v>
      </c>
      <c r="R177" s="163">
        <f t="shared" si="32"/>
        <v>0</v>
      </c>
      <c r="S177" s="163">
        <v>0</v>
      </c>
      <c r="T177" s="164">
        <f t="shared" si="3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252</v>
      </c>
      <c r="AT177" s="165" t="s">
        <v>248</v>
      </c>
      <c r="AU177" s="165" t="s">
        <v>83</v>
      </c>
      <c r="AY177" s="14" t="s">
        <v>246</v>
      </c>
      <c r="BE177" s="166">
        <f t="shared" si="34"/>
        <v>0</v>
      </c>
      <c r="BF177" s="166">
        <f t="shared" si="35"/>
        <v>0</v>
      </c>
      <c r="BG177" s="166">
        <f t="shared" si="36"/>
        <v>0</v>
      </c>
      <c r="BH177" s="166">
        <f t="shared" si="37"/>
        <v>0</v>
      </c>
      <c r="BI177" s="166">
        <f t="shared" si="38"/>
        <v>0</v>
      </c>
      <c r="BJ177" s="14" t="s">
        <v>94</v>
      </c>
      <c r="BK177" s="166">
        <f t="shared" si="39"/>
        <v>0</v>
      </c>
      <c r="BL177" s="14" t="s">
        <v>252</v>
      </c>
      <c r="BM177" s="165" t="s">
        <v>446</v>
      </c>
    </row>
    <row r="178" spans="1:65" s="2" customFormat="1" ht="16.5" customHeight="1">
      <c r="A178" s="29"/>
      <c r="B178" s="152"/>
      <c r="C178" s="172" t="s">
        <v>447</v>
      </c>
      <c r="D178" s="172" t="s">
        <v>295</v>
      </c>
      <c r="E178" s="173" t="s">
        <v>4950</v>
      </c>
      <c r="F178" s="174" t="s">
        <v>3882</v>
      </c>
      <c r="G178" s="175" t="s">
        <v>324</v>
      </c>
      <c r="H178" s="176">
        <v>2</v>
      </c>
      <c r="I178" s="177"/>
      <c r="J178" s="178">
        <f t="shared" si="30"/>
        <v>0</v>
      </c>
      <c r="K178" s="179"/>
      <c r="L178" s="180"/>
      <c r="M178" s="181" t="s">
        <v>1</v>
      </c>
      <c r="N178" s="182" t="s">
        <v>41</v>
      </c>
      <c r="O178" s="58"/>
      <c r="P178" s="163">
        <f t="shared" si="31"/>
        <v>0</v>
      </c>
      <c r="Q178" s="163">
        <v>0</v>
      </c>
      <c r="R178" s="163">
        <f t="shared" si="32"/>
        <v>0</v>
      </c>
      <c r="S178" s="163">
        <v>0</v>
      </c>
      <c r="T178" s="164">
        <f t="shared" si="3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261</v>
      </c>
      <c r="AT178" s="165" t="s">
        <v>295</v>
      </c>
      <c r="AU178" s="165" t="s">
        <v>83</v>
      </c>
      <c r="AY178" s="14" t="s">
        <v>246</v>
      </c>
      <c r="BE178" s="166">
        <f t="shared" si="34"/>
        <v>0</v>
      </c>
      <c r="BF178" s="166">
        <f t="shared" si="35"/>
        <v>0</v>
      </c>
      <c r="BG178" s="166">
        <f t="shared" si="36"/>
        <v>0</v>
      </c>
      <c r="BH178" s="166">
        <f t="shared" si="37"/>
        <v>0</v>
      </c>
      <c r="BI178" s="166">
        <f t="shared" si="38"/>
        <v>0</v>
      </c>
      <c r="BJ178" s="14" t="s">
        <v>94</v>
      </c>
      <c r="BK178" s="166">
        <f t="shared" si="39"/>
        <v>0</v>
      </c>
      <c r="BL178" s="14" t="s">
        <v>252</v>
      </c>
      <c r="BM178" s="165" t="s">
        <v>450</v>
      </c>
    </row>
    <row r="179" spans="1:65" s="12" customFormat="1" ht="25.9" customHeight="1">
      <c r="B179" s="139"/>
      <c r="D179" s="140" t="s">
        <v>74</v>
      </c>
      <c r="E179" s="141" t="s">
        <v>3271</v>
      </c>
      <c r="F179" s="141" t="s">
        <v>3178</v>
      </c>
      <c r="I179" s="142"/>
      <c r="J179" s="143">
        <f>BK179</f>
        <v>0</v>
      </c>
      <c r="L179" s="139"/>
      <c r="M179" s="144"/>
      <c r="N179" s="145"/>
      <c r="O179" s="145"/>
      <c r="P179" s="146">
        <f>SUM(P180:P191)</f>
        <v>0</v>
      </c>
      <c r="Q179" s="145"/>
      <c r="R179" s="146">
        <f>SUM(R180:R191)</f>
        <v>0</v>
      </c>
      <c r="S179" s="145"/>
      <c r="T179" s="147">
        <f>SUM(T180:T191)</f>
        <v>0</v>
      </c>
      <c r="AR179" s="140" t="s">
        <v>83</v>
      </c>
      <c r="AT179" s="148" t="s">
        <v>74</v>
      </c>
      <c r="AU179" s="148" t="s">
        <v>75</v>
      </c>
      <c r="AY179" s="140" t="s">
        <v>246</v>
      </c>
      <c r="BK179" s="149">
        <f>SUM(BK180:BK191)</f>
        <v>0</v>
      </c>
    </row>
    <row r="180" spans="1:65" s="2" customFormat="1" ht="16.5" customHeight="1">
      <c r="A180" s="29"/>
      <c r="B180" s="152"/>
      <c r="C180" s="153" t="s">
        <v>364</v>
      </c>
      <c r="D180" s="153" t="s">
        <v>248</v>
      </c>
      <c r="E180" s="154" t="s">
        <v>4951</v>
      </c>
      <c r="F180" s="155" t="s">
        <v>4952</v>
      </c>
      <c r="G180" s="156" t="s">
        <v>371</v>
      </c>
      <c r="H180" s="157">
        <v>9</v>
      </c>
      <c r="I180" s="158"/>
      <c r="J180" s="159">
        <f t="shared" ref="J180:J191" si="40">ROUND(I180*H180,2)</f>
        <v>0</v>
      </c>
      <c r="K180" s="160"/>
      <c r="L180" s="30"/>
      <c r="M180" s="161" t="s">
        <v>1</v>
      </c>
      <c r="N180" s="162" t="s">
        <v>41</v>
      </c>
      <c r="O180" s="58"/>
      <c r="P180" s="163">
        <f t="shared" ref="P180:P191" si="41">O180*H180</f>
        <v>0</v>
      </c>
      <c r="Q180" s="163">
        <v>0</v>
      </c>
      <c r="R180" s="163">
        <f t="shared" ref="R180:R191" si="42">Q180*H180</f>
        <v>0</v>
      </c>
      <c r="S180" s="163">
        <v>0</v>
      </c>
      <c r="T180" s="164">
        <f t="shared" ref="T180:T191" si="43"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252</v>
      </c>
      <c r="AT180" s="165" t="s">
        <v>248</v>
      </c>
      <c r="AU180" s="165" t="s">
        <v>83</v>
      </c>
      <c r="AY180" s="14" t="s">
        <v>246</v>
      </c>
      <c r="BE180" s="166">
        <f t="shared" ref="BE180:BE191" si="44">IF(N180="základná",J180,0)</f>
        <v>0</v>
      </c>
      <c r="BF180" s="166">
        <f t="shared" ref="BF180:BF191" si="45">IF(N180="znížená",J180,0)</f>
        <v>0</v>
      </c>
      <c r="BG180" s="166">
        <f t="shared" ref="BG180:BG191" si="46">IF(N180="zákl. prenesená",J180,0)</f>
        <v>0</v>
      </c>
      <c r="BH180" s="166">
        <f t="shared" ref="BH180:BH191" si="47">IF(N180="zníž. prenesená",J180,0)</f>
        <v>0</v>
      </c>
      <c r="BI180" s="166">
        <f t="shared" ref="BI180:BI191" si="48">IF(N180="nulová",J180,0)</f>
        <v>0</v>
      </c>
      <c r="BJ180" s="14" t="s">
        <v>94</v>
      </c>
      <c r="BK180" s="166">
        <f t="shared" ref="BK180:BK191" si="49">ROUND(I180*H180,2)</f>
        <v>0</v>
      </c>
      <c r="BL180" s="14" t="s">
        <v>252</v>
      </c>
      <c r="BM180" s="165" t="s">
        <v>455</v>
      </c>
    </row>
    <row r="181" spans="1:65" s="2" customFormat="1" ht="16.5" customHeight="1">
      <c r="A181" s="29"/>
      <c r="B181" s="152"/>
      <c r="C181" s="172" t="s">
        <v>904</v>
      </c>
      <c r="D181" s="172" t="s">
        <v>295</v>
      </c>
      <c r="E181" s="173" t="s">
        <v>4953</v>
      </c>
      <c r="F181" s="174" t="s">
        <v>4952</v>
      </c>
      <c r="G181" s="175" t="s">
        <v>371</v>
      </c>
      <c r="H181" s="176">
        <v>9</v>
      </c>
      <c r="I181" s="177"/>
      <c r="J181" s="178">
        <f t="shared" si="40"/>
        <v>0</v>
      </c>
      <c r="K181" s="179"/>
      <c r="L181" s="180"/>
      <c r="M181" s="181" t="s">
        <v>1</v>
      </c>
      <c r="N181" s="182" t="s">
        <v>41</v>
      </c>
      <c r="O181" s="58"/>
      <c r="P181" s="163">
        <f t="shared" si="41"/>
        <v>0</v>
      </c>
      <c r="Q181" s="163">
        <v>0</v>
      </c>
      <c r="R181" s="163">
        <f t="shared" si="42"/>
        <v>0</v>
      </c>
      <c r="S181" s="163">
        <v>0</v>
      </c>
      <c r="T181" s="164">
        <f t="shared" si="4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261</v>
      </c>
      <c r="AT181" s="165" t="s">
        <v>295</v>
      </c>
      <c r="AU181" s="165" t="s">
        <v>83</v>
      </c>
      <c r="AY181" s="14" t="s">
        <v>246</v>
      </c>
      <c r="BE181" s="166">
        <f t="shared" si="44"/>
        <v>0</v>
      </c>
      <c r="BF181" s="166">
        <f t="shared" si="45"/>
        <v>0</v>
      </c>
      <c r="BG181" s="166">
        <f t="shared" si="46"/>
        <v>0</v>
      </c>
      <c r="BH181" s="166">
        <f t="shared" si="47"/>
        <v>0</v>
      </c>
      <c r="BI181" s="166">
        <f t="shared" si="48"/>
        <v>0</v>
      </c>
      <c r="BJ181" s="14" t="s">
        <v>94</v>
      </c>
      <c r="BK181" s="166">
        <f t="shared" si="49"/>
        <v>0</v>
      </c>
      <c r="BL181" s="14" t="s">
        <v>252</v>
      </c>
      <c r="BM181" s="165" t="s">
        <v>907</v>
      </c>
    </row>
    <row r="182" spans="1:65" s="2" customFormat="1" ht="16.5" customHeight="1">
      <c r="A182" s="29"/>
      <c r="B182" s="152"/>
      <c r="C182" s="153" t="s">
        <v>367</v>
      </c>
      <c r="D182" s="153" t="s">
        <v>248</v>
      </c>
      <c r="E182" s="154" t="s">
        <v>4954</v>
      </c>
      <c r="F182" s="155" t="s">
        <v>4955</v>
      </c>
      <c r="G182" s="156" t="s">
        <v>324</v>
      </c>
      <c r="H182" s="157">
        <v>3</v>
      </c>
      <c r="I182" s="158"/>
      <c r="J182" s="159">
        <f t="shared" si="40"/>
        <v>0</v>
      </c>
      <c r="K182" s="160"/>
      <c r="L182" s="30"/>
      <c r="M182" s="161" t="s">
        <v>1</v>
      </c>
      <c r="N182" s="162" t="s">
        <v>41</v>
      </c>
      <c r="O182" s="58"/>
      <c r="P182" s="163">
        <f t="shared" si="41"/>
        <v>0</v>
      </c>
      <c r="Q182" s="163">
        <v>0</v>
      </c>
      <c r="R182" s="163">
        <f t="shared" si="42"/>
        <v>0</v>
      </c>
      <c r="S182" s="163">
        <v>0</v>
      </c>
      <c r="T182" s="164">
        <f t="shared" si="4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252</v>
      </c>
      <c r="AT182" s="165" t="s">
        <v>248</v>
      </c>
      <c r="AU182" s="165" t="s">
        <v>83</v>
      </c>
      <c r="AY182" s="14" t="s">
        <v>246</v>
      </c>
      <c r="BE182" s="166">
        <f t="shared" si="44"/>
        <v>0</v>
      </c>
      <c r="BF182" s="166">
        <f t="shared" si="45"/>
        <v>0</v>
      </c>
      <c r="BG182" s="166">
        <f t="shared" si="46"/>
        <v>0</v>
      </c>
      <c r="BH182" s="166">
        <f t="shared" si="47"/>
        <v>0</v>
      </c>
      <c r="BI182" s="166">
        <f t="shared" si="48"/>
        <v>0</v>
      </c>
      <c r="BJ182" s="14" t="s">
        <v>94</v>
      </c>
      <c r="BK182" s="166">
        <f t="shared" si="49"/>
        <v>0</v>
      </c>
      <c r="BL182" s="14" t="s">
        <v>252</v>
      </c>
      <c r="BM182" s="165" t="s">
        <v>910</v>
      </c>
    </row>
    <row r="183" spans="1:65" s="2" customFormat="1" ht="16.5" customHeight="1">
      <c r="A183" s="29"/>
      <c r="B183" s="152"/>
      <c r="C183" s="172" t="s">
        <v>911</v>
      </c>
      <c r="D183" s="172" t="s">
        <v>295</v>
      </c>
      <c r="E183" s="173" t="s">
        <v>4956</v>
      </c>
      <c r="F183" s="174" t="s">
        <v>4955</v>
      </c>
      <c r="G183" s="175" t="s">
        <v>324</v>
      </c>
      <c r="H183" s="176">
        <v>3</v>
      </c>
      <c r="I183" s="177"/>
      <c r="J183" s="178">
        <f t="shared" si="40"/>
        <v>0</v>
      </c>
      <c r="K183" s="179"/>
      <c r="L183" s="180"/>
      <c r="M183" s="181" t="s">
        <v>1</v>
      </c>
      <c r="N183" s="182" t="s">
        <v>41</v>
      </c>
      <c r="O183" s="58"/>
      <c r="P183" s="163">
        <f t="shared" si="41"/>
        <v>0</v>
      </c>
      <c r="Q183" s="163">
        <v>0</v>
      </c>
      <c r="R183" s="163">
        <f t="shared" si="42"/>
        <v>0</v>
      </c>
      <c r="S183" s="163">
        <v>0</v>
      </c>
      <c r="T183" s="164">
        <f t="shared" si="4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261</v>
      </c>
      <c r="AT183" s="165" t="s">
        <v>295</v>
      </c>
      <c r="AU183" s="165" t="s">
        <v>83</v>
      </c>
      <c r="AY183" s="14" t="s">
        <v>246</v>
      </c>
      <c r="BE183" s="166">
        <f t="shared" si="44"/>
        <v>0</v>
      </c>
      <c r="BF183" s="166">
        <f t="shared" si="45"/>
        <v>0</v>
      </c>
      <c r="BG183" s="166">
        <f t="shared" si="46"/>
        <v>0</v>
      </c>
      <c r="BH183" s="166">
        <f t="shared" si="47"/>
        <v>0</v>
      </c>
      <c r="BI183" s="166">
        <f t="shared" si="48"/>
        <v>0</v>
      </c>
      <c r="BJ183" s="14" t="s">
        <v>94</v>
      </c>
      <c r="BK183" s="166">
        <f t="shared" si="49"/>
        <v>0</v>
      </c>
      <c r="BL183" s="14" t="s">
        <v>252</v>
      </c>
      <c r="BM183" s="165" t="s">
        <v>914</v>
      </c>
    </row>
    <row r="184" spans="1:65" s="2" customFormat="1" ht="16.5" customHeight="1">
      <c r="A184" s="29"/>
      <c r="B184" s="152"/>
      <c r="C184" s="153" t="s">
        <v>372</v>
      </c>
      <c r="D184" s="153" t="s">
        <v>248</v>
      </c>
      <c r="E184" s="154" t="s">
        <v>4957</v>
      </c>
      <c r="F184" s="155" t="s">
        <v>4958</v>
      </c>
      <c r="G184" s="156" t="s">
        <v>371</v>
      </c>
      <c r="H184" s="157">
        <v>65</v>
      </c>
      <c r="I184" s="158"/>
      <c r="J184" s="159">
        <f t="shared" si="40"/>
        <v>0</v>
      </c>
      <c r="K184" s="160"/>
      <c r="L184" s="30"/>
      <c r="M184" s="161" t="s">
        <v>1</v>
      </c>
      <c r="N184" s="162" t="s">
        <v>41</v>
      </c>
      <c r="O184" s="58"/>
      <c r="P184" s="163">
        <f t="shared" si="41"/>
        <v>0</v>
      </c>
      <c r="Q184" s="163">
        <v>0</v>
      </c>
      <c r="R184" s="163">
        <f t="shared" si="42"/>
        <v>0</v>
      </c>
      <c r="S184" s="163">
        <v>0</v>
      </c>
      <c r="T184" s="164">
        <f t="shared" si="4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252</v>
      </c>
      <c r="AT184" s="165" t="s">
        <v>248</v>
      </c>
      <c r="AU184" s="165" t="s">
        <v>83</v>
      </c>
      <c r="AY184" s="14" t="s">
        <v>246</v>
      </c>
      <c r="BE184" s="166">
        <f t="shared" si="44"/>
        <v>0</v>
      </c>
      <c r="BF184" s="166">
        <f t="shared" si="45"/>
        <v>0</v>
      </c>
      <c r="BG184" s="166">
        <f t="shared" si="46"/>
        <v>0</v>
      </c>
      <c r="BH184" s="166">
        <f t="shared" si="47"/>
        <v>0</v>
      </c>
      <c r="BI184" s="166">
        <f t="shared" si="48"/>
        <v>0</v>
      </c>
      <c r="BJ184" s="14" t="s">
        <v>94</v>
      </c>
      <c r="BK184" s="166">
        <f t="shared" si="49"/>
        <v>0</v>
      </c>
      <c r="BL184" s="14" t="s">
        <v>252</v>
      </c>
      <c r="BM184" s="165" t="s">
        <v>917</v>
      </c>
    </row>
    <row r="185" spans="1:65" s="2" customFormat="1" ht="16.5" customHeight="1">
      <c r="A185" s="29"/>
      <c r="B185" s="152"/>
      <c r="C185" s="172" t="s">
        <v>918</v>
      </c>
      <c r="D185" s="172" t="s">
        <v>295</v>
      </c>
      <c r="E185" s="173" t="s">
        <v>4959</v>
      </c>
      <c r="F185" s="174" t="s">
        <v>4958</v>
      </c>
      <c r="G185" s="175" t="s">
        <v>371</v>
      </c>
      <c r="H185" s="176">
        <v>65</v>
      </c>
      <c r="I185" s="177"/>
      <c r="J185" s="178">
        <f t="shared" si="40"/>
        <v>0</v>
      </c>
      <c r="K185" s="179"/>
      <c r="L185" s="180"/>
      <c r="M185" s="181" t="s">
        <v>1</v>
      </c>
      <c r="N185" s="182" t="s">
        <v>41</v>
      </c>
      <c r="O185" s="58"/>
      <c r="P185" s="163">
        <f t="shared" si="41"/>
        <v>0</v>
      </c>
      <c r="Q185" s="163">
        <v>0</v>
      </c>
      <c r="R185" s="163">
        <f t="shared" si="42"/>
        <v>0</v>
      </c>
      <c r="S185" s="163">
        <v>0</v>
      </c>
      <c r="T185" s="164">
        <f t="shared" si="4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261</v>
      </c>
      <c r="AT185" s="165" t="s">
        <v>295</v>
      </c>
      <c r="AU185" s="165" t="s">
        <v>83</v>
      </c>
      <c r="AY185" s="14" t="s">
        <v>246</v>
      </c>
      <c r="BE185" s="166">
        <f t="shared" si="44"/>
        <v>0</v>
      </c>
      <c r="BF185" s="166">
        <f t="shared" si="45"/>
        <v>0</v>
      </c>
      <c r="BG185" s="166">
        <f t="shared" si="46"/>
        <v>0</v>
      </c>
      <c r="BH185" s="166">
        <f t="shared" si="47"/>
        <v>0</v>
      </c>
      <c r="BI185" s="166">
        <f t="shared" si="48"/>
        <v>0</v>
      </c>
      <c r="BJ185" s="14" t="s">
        <v>94</v>
      </c>
      <c r="BK185" s="166">
        <f t="shared" si="49"/>
        <v>0</v>
      </c>
      <c r="BL185" s="14" t="s">
        <v>252</v>
      </c>
      <c r="BM185" s="165" t="s">
        <v>921</v>
      </c>
    </row>
    <row r="186" spans="1:65" s="2" customFormat="1" ht="16.5" customHeight="1">
      <c r="A186" s="29"/>
      <c r="B186" s="152"/>
      <c r="C186" s="153" t="s">
        <v>375</v>
      </c>
      <c r="D186" s="153" t="s">
        <v>248</v>
      </c>
      <c r="E186" s="154" t="s">
        <v>4960</v>
      </c>
      <c r="F186" s="155" t="s">
        <v>4961</v>
      </c>
      <c r="G186" s="156" t="s">
        <v>324</v>
      </c>
      <c r="H186" s="157">
        <v>6</v>
      </c>
      <c r="I186" s="158"/>
      <c r="J186" s="159">
        <f t="shared" si="40"/>
        <v>0</v>
      </c>
      <c r="K186" s="160"/>
      <c r="L186" s="30"/>
      <c r="M186" s="161" t="s">
        <v>1</v>
      </c>
      <c r="N186" s="162" t="s">
        <v>41</v>
      </c>
      <c r="O186" s="58"/>
      <c r="P186" s="163">
        <f t="shared" si="41"/>
        <v>0</v>
      </c>
      <c r="Q186" s="163">
        <v>0</v>
      </c>
      <c r="R186" s="163">
        <f t="shared" si="42"/>
        <v>0</v>
      </c>
      <c r="S186" s="163">
        <v>0</v>
      </c>
      <c r="T186" s="164">
        <f t="shared" si="4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252</v>
      </c>
      <c r="AT186" s="165" t="s">
        <v>248</v>
      </c>
      <c r="AU186" s="165" t="s">
        <v>83</v>
      </c>
      <c r="AY186" s="14" t="s">
        <v>246</v>
      </c>
      <c r="BE186" s="166">
        <f t="shared" si="44"/>
        <v>0</v>
      </c>
      <c r="BF186" s="166">
        <f t="shared" si="45"/>
        <v>0</v>
      </c>
      <c r="BG186" s="166">
        <f t="shared" si="46"/>
        <v>0</v>
      </c>
      <c r="BH186" s="166">
        <f t="shared" si="47"/>
        <v>0</v>
      </c>
      <c r="BI186" s="166">
        <f t="shared" si="48"/>
        <v>0</v>
      </c>
      <c r="BJ186" s="14" t="s">
        <v>94</v>
      </c>
      <c r="BK186" s="166">
        <f t="shared" si="49"/>
        <v>0</v>
      </c>
      <c r="BL186" s="14" t="s">
        <v>252</v>
      </c>
      <c r="BM186" s="165" t="s">
        <v>924</v>
      </c>
    </row>
    <row r="187" spans="1:65" s="2" customFormat="1" ht="16.5" customHeight="1">
      <c r="A187" s="29"/>
      <c r="B187" s="152"/>
      <c r="C187" s="172" t="s">
        <v>925</v>
      </c>
      <c r="D187" s="172" t="s">
        <v>295</v>
      </c>
      <c r="E187" s="173" t="s">
        <v>4962</v>
      </c>
      <c r="F187" s="174" t="s">
        <v>4961</v>
      </c>
      <c r="G187" s="175" t="s">
        <v>324</v>
      </c>
      <c r="H187" s="176">
        <v>6</v>
      </c>
      <c r="I187" s="177"/>
      <c r="J187" s="178">
        <f t="shared" si="40"/>
        <v>0</v>
      </c>
      <c r="K187" s="179"/>
      <c r="L187" s="180"/>
      <c r="M187" s="181" t="s">
        <v>1</v>
      </c>
      <c r="N187" s="182" t="s">
        <v>41</v>
      </c>
      <c r="O187" s="58"/>
      <c r="P187" s="163">
        <f t="shared" si="41"/>
        <v>0</v>
      </c>
      <c r="Q187" s="163">
        <v>0</v>
      </c>
      <c r="R187" s="163">
        <f t="shared" si="42"/>
        <v>0</v>
      </c>
      <c r="S187" s="163">
        <v>0</v>
      </c>
      <c r="T187" s="164">
        <f t="shared" si="4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261</v>
      </c>
      <c r="AT187" s="165" t="s">
        <v>295</v>
      </c>
      <c r="AU187" s="165" t="s">
        <v>83</v>
      </c>
      <c r="AY187" s="14" t="s">
        <v>246</v>
      </c>
      <c r="BE187" s="166">
        <f t="shared" si="44"/>
        <v>0</v>
      </c>
      <c r="BF187" s="166">
        <f t="shared" si="45"/>
        <v>0</v>
      </c>
      <c r="BG187" s="166">
        <f t="shared" si="46"/>
        <v>0</v>
      </c>
      <c r="BH187" s="166">
        <f t="shared" si="47"/>
        <v>0</v>
      </c>
      <c r="BI187" s="166">
        <f t="shared" si="48"/>
        <v>0</v>
      </c>
      <c r="BJ187" s="14" t="s">
        <v>94</v>
      </c>
      <c r="BK187" s="166">
        <f t="shared" si="49"/>
        <v>0</v>
      </c>
      <c r="BL187" s="14" t="s">
        <v>252</v>
      </c>
      <c r="BM187" s="165" t="s">
        <v>928</v>
      </c>
    </row>
    <row r="188" spans="1:65" s="2" customFormat="1" ht="21.75" customHeight="1">
      <c r="A188" s="29"/>
      <c r="B188" s="152"/>
      <c r="C188" s="153" t="s">
        <v>379</v>
      </c>
      <c r="D188" s="153" t="s">
        <v>248</v>
      </c>
      <c r="E188" s="154" t="s">
        <v>4963</v>
      </c>
      <c r="F188" s="155" t="s">
        <v>4964</v>
      </c>
      <c r="G188" s="156" t="s">
        <v>324</v>
      </c>
      <c r="H188" s="157">
        <v>6</v>
      </c>
      <c r="I188" s="158"/>
      <c r="J188" s="159">
        <f t="shared" si="40"/>
        <v>0</v>
      </c>
      <c r="K188" s="160"/>
      <c r="L188" s="30"/>
      <c r="M188" s="161" t="s">
        <v>1</v>
      </c>
      <c r="N188" s="162" t="s">
        <v>41</v>
      </c>
      <c r="O188" s="58"/>
      <c r="P188" s="163">
        <f t="shared" si="41"/>
        <v>0</v>
      </c>
      <c r="Q188" s="163">
        <v>0</v>
      </c>
      <c r="R188" s="163">
        <f t="shared" si="42"/>
        <v>0</v>
      </c>
      <c r="S188" s="163">
        <v>0</v>
      </c>
      <c r="T188" s="164">
        <f t="shared" si="4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252</v>
      </c>
      <c r="AT188" s="165" t="s">
        <v>248</v>
      </c>
      <c r="AU188" s="165" t="s">
        <v>83</v>
      </c>
      <c r="AY188" s="14" t="s">
        <v>246</v>
      </c>
      <c r="BE188" s="166">
        <f t="shared" si="44"/>
        <v>0</v>
      </c>
      <c r="BF188" s="166">
        <f t="shared" si="45"/>
        <v>0</v>
      </c>
      <c r="BG188" s="166">
        <f t="shared" si="46"/>
        <v>0</v>
      </c>
      <c r="BH188" s="166">
        <f t="shared" si="47"/>
        <v>0</v>
      </c>
      <c r="BI188" s="166">
        <f t="shared" si="48"/>
        <v>0</v>
      </c>
      <c r="BJ188" s="14" t="s">
        <v>94</v>
      </c>
      <c r="BK188" s="166">
        <f t="shared" si="49"/>
        <v>0</v>
      </c>
      <c r="BL188" s="14" t="s">
        <v>252</v>
      </c>
      <c r="BM188" s="165" t="s">
        <v>931</v>
      </c>
    </row>
    <row r="189" spans="1:65" s="2" customFormat="1" ht="21.75" customHeight="1">
      <c r="A189" s="29"/>
      <c r="B189" s="152"/>
      <c r="C189" s="172" t="s">
        <v>932</v>
      </c>
      <c r="D189" s="172" t="s">
        <v>295</v>
      </c>
      <c r="E189" s="173" t="s">
        <v>4965</v>
      </c>
      <c r="F189" s="174" t="s">
        <v>4964</v>
      </c>
      <c r="G189" s="175" t="s">
        <v>324</v>
      </c>
      <c r="H189" s="176">
        <v>6</v>
      </c>
      <c r="I189" s="177"/>
      <c r="J189" s="178">
        <f t="shared" si="40"/>
        <v>0</v>
      </c>
      <c r="K189" s="179"/>
      <c r="L189" s="180"/>
      <c r="M189" s="181" t="s">
        <v>1</v>
      </c>
      <c r="N189" s="182" t="s">
        <v>41</v>
      </c>
      <c r="O189" s="58"/>
      <c r="P189" s="163">
        <f t="shared" si="41"/>
        <v>0</v>
      </c>
      <c r="Q189" s="163">
        <v>0</v>
      </c>
      <c r="R189" s="163">
        <f t="shared" si="42"/>
        <v>0</v>
      </c>
      <c r="S189" s="163">
        <v>0</v>
      </c>
      <c r="T189" s="164">
        <f t="shared" si="4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261</v>
      </c>
      <c r="AT189" s="165" t="s">
        <v>295</v>
      </c>
      <c r="AU189" s="165" t="s">
        <v>83</v>
      </c>
      <c r="AY189" s="14" t="s">
        <v>246</v>
      </c>
      <c r="BE189" s="166">
        <f t="shared" si="44"/>
        <v>0</v>
      </c>
      <c r="BF189" s="166">
        <f t="shared" si="45"/>
        <v>0</v>
      </c>
      <c r="BG189" s="166">
        <f t="shared" si="46"/>
        <v>0</v>
      </c>
      <c r="BH189" s="166">
        <f t="shared" si="47"/>
        <v>0</v>
      </c>
      <c r="BI189" s="166">
        <f t="shared" si="48"/>
        <v>0</v>
      </c>
      <c r="BJ189" s="14" t="s">
        <v>94</v>
      </c>
      <c r="BK189" s="166">
        <f t="shared" si="49"/>
        <v>0</v>
      </c>
      <c r="BL189" s="14" t="s">
        <v>252</v>
      </c>
      <c r="BM189" s="165" t="s">
        <v>935</v>
      </c>
    </row>
    <row r="190" spans="1:65" s="2" customFormat="1" ht="24.4" customHeight="1">
      <c r="A190" s="29"/>
      <c r="B190" s="152"/>
      <c r="C190" s="153" t="s">
        <v>382</v>
      </c>
      <c r="D190" s="153" t="s">
        <v>248</v>
      </c>
      <c r="E190" s="154" t="s">
        <v>4966</v>
      </c>
      <c r="F190" s="155" t="s">
        <v>4967</v>
      </c>
      <c r="G190" s="156" t="s">
        <v>324</v>
      </c>
      <c r="H190" s="157">
        <v>1</v>
      </c>
      <c r="I190" s="158"/>
      <c r="J190" s="159">
        <f t="shared" si="40"/>
        <v>0</v>
      </c>
      <c r="K190" s="160"/>
      <c r="L190" s="30"/>
      <c r="M190" s="161" t="s">
        <v>1</v>
      </c>
      <c r="N190" s="162" t="s">
        <v>41</v>
      </c>
      <c r="O190" s="58"/>
      <c r="P190" s="163">
        <f t="shared" si="41"/>
        <v>0</v>
      </c>
      <c r="Q190" s="163">
        <v>0</v>
      </c>
      <c r="R190" s="163">
        <f t="shared" si="42"/>
        <v>0</v>
      </c>
      <c r="S190" s="163">
        <v>0</v>
      </c>
      <c r="T190" s="164">
        <f t="shared" si="4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252</v>
      </c>
      <c r="AT190" s="165" t="s">
        <v>248</v>
      </c>
      <c r="AU190" s="165" t="s">
        <v>83</v>
      </c>
      <c r="AY190" s="14" t="s">
        <v>246</v>
      </c>
      <c r="BE190" s="166">
        <f t="shared" si="44"/>
        <v>0</v>
      </c>
      <c r="BF190" s="166">
        <f t="shared" si="45"/>
        <v>0</v>
      </c>
      <c r="BG190" s="166">
        <f t="shared" si="46"/>
        <v>0</v>
      </c>
      <c r="BH190" s="166">
        <f t="shared" si="47"/>
        <v>0</v>
      </c>
      <c r="BI190" s="166">
        <f t="shared" si="48"/>
        <v>0</v>
      </c>
      <c r="BJ190" s="14" t="s">
        <v>94</v>
      </c>
      <c r="BK190" s="166">
        <f t="shared" si="49"/>
        <v>0</v>
      </c>
      <c r="BL190" s="14" t="s">
        <v>252</v>
      </c>
      <c r="BM190" s="165" t="s">
        <v>938</v>
      </c>
    </row>
    <row r="191" spans="1:65" s="2" customFormat="1" ht="24.4" customHeight="1">
      <c r="A191" s="29"/>
      <c r="B191" s="152"/>
      <c r="C191" s="172" t="s">
        <v>939</v>
      </c>
      <c r="D191" s="172" t="s">
        <v>295</v>
      </c>
      <c r="E191" s="173" t="s">
        <v>4968</v>
      </c>
      <c r="F191" s="174" t="s">
        <v>4967</v>
      </c>
      <c r="G191" s="175" t="s">
        <v>324</v>
      </c>
      <c r="H191" s="176">
        <v>1</v>
      </c>
      <c r="I191" s="177"/>
      <c r="J191" s="178">
        <f t="shared" si="40"/>
        <v>0</v>
      </c>
      <c r="K191" s="179"/>
      <c r="L191" s="180"/>
      <c r="M191" s="181" t="s">
        <v>1</v>
      </c>
      <c r="N191" s="182" t="s">
        <v>41</v>
      </c>
      <c r="O191" s="58"/>
      <c r="P191" s="163">
        <f t="shared" si="41"/>
        <v>0</v>
      </c>
      <c r="Q191" s="163">
        <v>0</v>
      </c>
      <c r="R191" s="163">
        <f t="shared" si="42"/>
        <v>0</v>
      </c>
      <c r="S191" s="163">
        <v>0</v>
      </c>
      <c r="T191" s="164">
        <f t="shared" si="4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261</v>
      </c>
      <c r="AT191" s="165" t="s">
        <v>295</v>
      </c>
      <c r="AU191" s="165" t="s">
        <v>83</v>
      </c>
      <c r="AY191" s="14" t="s">
        <v>246</v>
      </c>
      <c r="BE191" s="166">
        <f t="shared" si="44"/>
        <v>0</v>
      </c>
      <c r="BF191" s="166">
        <f t="shared" si="45"/>
        <v>0</v>
      </c>
      <c r="BG191" s="166">
        <f t="shared" si="46"/>
        <v>0</v>
      </c>
      <c r="BH191" s="166">
        <f t="shared" si="47"/>
        <v>0</v>
      </c>
      <c r="BI191" s="166">
        <f t="shared" si="48"/>
        <v>0</v>
      </c>
      <c r="BJ191" s="14" t="s">
        <v>94</v>
      </c>
      <c r="BK191" s="166">
        <f t="shared" si="49"/>
        <v>0</v>
      </c>
      <c r="BL191" s="14" t="s">
        <v>252</v>
      </c>
      <c r="BM191" s="165" t="s">
        <v>942</v>
      </c>
    </row>
    <row r="192" spans="1:65" s="12" customFormat="1" ht="25.9" customHeight="1">
      <c r="B192" s="139"/>
      <c r="D192" s="140" t="s">
        <v>74</v>
      </c>
      <c r="E192" s="141" t="s">
        <v>3296</v>
      </c>
      <c r="F192" s="141" t="s">
        <v>247</v>
      </c>
      <c r="I192" s="142"/>
      <c r="J192" s="143">
        <f>BK192</f>
        <v>0</v>
      </c>
      <c r="L192" s="139"/>
      <c r="M192" s="144"/>
      <c r="N192" s="145"/>
      <c r="O192" s="145"/>
      <c r="P192" s="146">
        <f>SUM(P193:P205)</f>
        <v>0</v>
      </c>
      <c r="Q192" s="145"/>
      <c r="R192" s="146">
        <f>SUM(R193:R205)</f>
        <v>0</v>
      </c>
      <c r="S192" s="145"/>
      <c r="T192" s="147">
        <f>SUM(T193:T205)</f>
        <v>0</v>
      </c>
      <c r="AR192" s="140" t="s">
        <v>83</v>
      </c>
      <c r="AT192" s="148" t="s">
        <v>74</v>
      </c>
      <c r="AU192" s="148" t="s">
        <v>75</v>
      </c>
      <c r="AY192" s="140" t="s">
        <v>246</v>
      </c>
      <c r="BK192" s="149">
        <f>SUM(BK193:BK205)</f>
        <v>0</v>
      </c>
    </row>
    <row r="193" spans="1:65" s="2" customFormat="1" ht="24.4" customHeight="1">
      <c r="A193" s="29"/>
      <c r="B193" s="152"/>
      <c r="C193" s="153" t="s">
        <v>386</v>
      </c>
      <c r="D193" s="153" t="s">
        <v>248</v>
      </c>
      <c r="E193" s="154" t="s">
        <v>4969</v>
      </c>
      <c r="F193" s="155" t="s">
        <v>4970</v>
      </c>
      <c r="G193" s="156" t="s">
        <v>371</v>
      </c>
      <c r="H193" s="157">
        <v>60</v>
      </c>
      <c r="I193" s="158"/>
      <c r="J193" s="159">
        <f t="shared" ref="J193:J203" si="50">ROUND(I193*H193,2)</f>
        <v>0</v>
      </c>
      <c r="K193" s="160"/>
      <c r="L193" s="30"/>
      <c r="M193" s="161" t="s">
        <v>1</v>
      </c>
      <c r="N193" s="162" t="s">
        <v>41</v>
      </c>
      <c r="O193" s="58"/>
      <c r="P193" s="163">
        <f t="shared" ref="P193:P203" si="51">O193*H193</f>
        <v>0</v>
      </c>
      <c r="Q193" s="163">
        <v>0</v>
      </c>
      <c r="R193" s="163">
        <f t="shared" ref="R193:R203" si="52">Q193*H193</f>
        <v>0</v>
      </c>
      <c r="S193" s="163">
        <v>0</v>
      </c>
      <c r="T193" s="164">
        <f t="shared" ref="T193:T203" si="53"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252</v>
      </c>
      <c r="AT193" s="165" t="s">
        <v>248</v>
      </c>
      <c r="AU193" s="165" t="s">
        <v>83</v>
      </c>
      <c r="AY193" s="14" t="s">
        <v>246</v>
      </c>
      <c r="BE193" s="166">
        <f t="shared" ref="BE193:BE203" si="54">IF(N193="základná",J193,0)</f>
        <v>0</v>
      </c>
      <c r="BF193" s="166">
        <f t="shared" ref="BF193:BF203" si="55">IF(N193="znížená",J193,0)</f>
        <v>0</v>
      </c>
      <c r="BG193" s="166">
        <f t="shared" ref="BG193:BG203" si="56">IF(N193="zákl. prenesená",J193,0)</f>
        <v>0</v>
      </c>
      <c r="BH193" s="166">
        <f t="shared" ref="BH193:BH203" si="57">IF(N193="zníž. prenesená",J193,0)</f>
        <v>0</v>
      </c>
      <c r="BI193" s="166">
        <f t="shared" ref="BI193:BI203" si="58">IF(N193="nulová",J193,0)</f>
        <v>0</v>
      </c>
      <c r="BJ193" s="14" t="s">
        <v>94</v>
      </c>
      <c r="BK193" s="166">
        <f t="shared" ref="BK193:BK203" si="59">ROUND(I193*H193,2)</f>
        <v>0</v>
      </c>
      <c r="BL193" s="14" t="s">
        <v>252</v>
      </c>
      <c r="BM193" s="165" t="s">
        <v>945</v>
      </c>
    </row>
    <row r="194" spans="1:65" s="2" customFormat="1" ht="24.4" customHeight="1">
      <c r="A194" s="29"/>
      <c r="B194" s="152"/>
      <c r="C194" s="153" t="s">
        <v>946</v>
      </c>
      <c r="D194" s="153" t="s">
        <v>248</v>
      </c>
      <c r="E194" s="154" t="s">
        <v>4971</v>
      </c>
      <c r="F194" s="155" t="s">
        <v>4972</v>
      </c>
      <c r="G194" s="156" t="s">
        <v>251</v>
      </c>
      <c r="H194" s="157">
        <v>16.8</v>
      </c>
      <c r="I194" s="158"/>
      <c r="J194" s="159">
        <f t="shared" si="50"/>
        <v>0</v>
      </c>
      <c r="K194" s="160"/>
      <c r="L194" s="30"/>
      <c r="M194" s="161" t="s">
        <v>1</v>
      </c>
      <c r="N194" s="162" t="s">
        <v>41</v>
      </c>
      <c r="O194" s="58"/>
      <c r="P194" s="163">
        <f t="shared" si="51"/>
        <v>0</v>
      </c>
      <c r="Q194" s="163">
        <v>0</v>
      </c>
      <c r="R194" s="163">
        <f t="shared" si="52"/>
        <v>0</v>
      </c>
      <c r="S194" s="163">
        <v>0</v>
      </c>
      <c r="T194" s="164">
        <f t="shared" si="5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252</v>
      </c>
      <c r="AT194" s="165" t="s">
        <v>248</v>
      </c>
      <c r="AU194" s="165" t="s">
        <v>83</v>
      </c>
      <c r="AY194" s="14" t="s">
        <v>246</v>
      </c>
      <c r="BE194" s="166">
        <f t="shared" si="54"/>
        <v>0</v>
      </c>
      <c r="BF194" s="166">
        <f t="shared" si="55"/>
        <v>0</v>
      </c>
      <c r="BG194" s="166">
        <f t="shared" si="56"/>
        <v>0</v>
      </c>
      <c r="BH194" s="166">
        <f t="shared" si="57"/>
        <v>0</v>
      </c>
      <c r="BI194" s="166">
        <f t="shared" si="58"/>
        <v>0</v>
      </c>
      <c r="BJ194" s="14" t="s">
        <v>94</v>
      </c>
      <c r="BK194" s="166">
        <f t="shared" si="59"/>
        <v>0</v>
      </c>
      <c r="BL194" s="14" t="s">
        <v>252</v>
      </c>
      <c r="BM194" s="165" t="s">
        <v>949</v>
      </c>
    </row>
    <row r="195" spans="1:65" s="2" customFormat="1" ht="16.5" customHeight="1">
      <c r="A195" s="29"/>
      <c r="B195" s="152"/>
      <c r="C195" s="153" t="s">
        <v>389</v>
      </c>
      <c r="D195" s="153" t="s">
        <v>248</v>
      </c>
      <c r="E195" s="154" t="s">
        <v>4973</v>
      </c>
      <c r="F195" s="155" t="s">
        <v>4974</v>
      </c>
      <c r="G195" s="156" t="s">
        <v>251</v>
      </c>
      <c r="H195" s="157">
        <v>4.2</v>
      </c>
      <c r="I195" s="158"/>
      <c r="J195" s="159">
        <f t="shared" si="50"/>
        <v>0</v>
      </c>
      <c r="K195" s="160"/>
      <c r="L195" s="30"/>
      <c r="M195" s="161" t="s">
        <v>1</v>
      </c>
      <c r="N195" s="162" t="s">
        <v>41</v>
      </c>
      <c r="O195" s="58"/>
      <c r="P195" s="163">
        <f t="shared" si="51"/>
        <v>0</v>
      </c>
      <c r="Q195" s="163">
        <v>0</v>
      </c>
      <c r="R195" s="163">
        <f t="shared" si="52"/>
        <v>0</v>
      </c>
      <c r="S195" s="163">
        <v>0</v>
      </c>
      <c r="T195" s="164">
        <f t="shared" si="5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252</v>
      </c>
      <c r="AT195" s="165" t="s">
        <v>248</v>
      </c>
      <c r="AU195" s="165" t="s">
        <v>83</v>
      </c>
      <c r="AY195" s="14" t="s">
        <v>246</v>
      </c>
      <c r="BE195" s="166">
        <f t="shared" si="54"/>
        <v>0</v>
      </c>
      <c r="BF195" s="166">
        <f t="shared" si="55"/>
        <v>0</v>
      </c>
      <c r="BG195" s="166">
        <f t="shared" si="56"/>
        <v>0</v>
      </c>
      <c r="BH195" s="166">
        <f t="shared" si="57"/>
        <v>0</v>
      </c>
      <c r="BI195" s="166">
        <f t="shared" si="58"/>
        <v>0</v>
      </c>
      <c r="BJ195" s="14" t="s">
        <v>94</v>
      </c>
      <c r="BK195" s="166">
        <f t="shared" si="59"/>
        <v>0</v>
      </c>
      <c r="BL195" s="14" t="s">
        <v>252</v>
      </c>
      <c r="BM195" s="165" t="s">
        <v>952</v>
      </c>
    </row>
    <row r="196" spans="1:65" s="2" customFormat="1" ht="16.5" customHeight="1">
      <c r="A196" s="29"/>
      <c r="B196" s="152"/>
      <c r="C196" s="172" t="s">
        <v>953</v>
      </c>
      <c r="D196" s="172" t="s">
        <v>295</v>
      </c>
      <c r="E196" s="173" t="s">
        <v>4975</v>
      </c>
      <c r="F196" s="174" t="s">
        <v>4974</v>
      </c>
      <c r="G196" s="175" t="s">
        <v>251</v>
      </c>
      <c r="H196" s="176">
        <v>4.2</v>
      </c>
      <c r="I196" s="177"/>
      <c r="J196" s="178">
        <f t="shared" si="50"/>
        <v>0</v>
      </c>
      <c r="K196" s="179"/>
      <c r="L196" s="180"/>
      <c r="M196" s="181" t="s">
        <v>1</v>
      </c>
      <c r="N196" s="182" t="s">
        <v>41</v>
      </c>
      <c r="O196" s="58"/>
      <c r="P196" s="163">
        <f t="shared" si="51"/>
        <v>0</v>
      </c>
      <c r="Q196" s="163">
        <v>0</v>
      </c>
      <c r="R196" s="163">
        <f t="shared" si="52"/>
        <v>0</v>
      </c>
      <c r="S196" s="163">
        <v>0</v>
      </c>
      <c r="T196" s="164">
        <f t="shared" si="5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261</v>
      </c>
      <c r="AT196" s="165" t="s">
        <v>295</v>
      </c>
      <c r="AU196" s="165" t="s">
        <v>83</v>
      </c>
      <c r="AY196" s="14" t="s">
        <v>246</v>
      </c>
      <c r="BE196" s="166">
        <f t="shared" si="54"/>
        <v>0</v>
      </c>
      <c r="BF196" s="166">
        <f t="shared" si="55"/>
        <v>0</v>
      </c>
      <c r="BG196" s="166">
        <f t="shared" si="56"/>
        <v>0</v>
      </c>
      <c r="BH196" s="166">
        <f t="shared" si="57"/>
        <v>0</v>
      </c>
      <c r="BI196" s="166">
        <f t="shared" si="58"/>
        <v>0</v>
      </c>
      <c r="BJ196" s="14" t="s">
        <v>94</v>
      </c>
      <c r="BK196" s="166">
        <f t="shared" si="59"/>
        <v>0</v>
      </c>
      <c r="BL196" s="14" t="s">
        <v>252</v>
      </c>
      <c r="BM196" s="165" t="s">
        <v>956</v>
      </c>
    </row>
    <row r="197" spans="1:65" s="2" customFormat="1" ht="24.4" customHeight="1">
      <c r="A197" s="29"/>
      <c r="B197" s="152"/>
      <c r="C197" s="153" t="s">
        <v>393</v>
      </c>
      <c r="D197" s="153" t="s">
        <v>248</v>
      </c>
      <c r="E197" s="154" t="s">
        <v>4976</v>
      </c>
      <c r="F197" s="155" t="s">
        <v>4977</v>
      </c>
      <c r="G197" s="156" t="s">
        <v>324</v>
      </c>
      <c r="H197" s="157">
        <v>60</v>
      </c>
      <c r="I197" s="158"/>
      <c r="J197" s="159">
        <f t="shared" si="50"/>
        <v>0</v>
      </c>
      <c r="K197" s="160"/>
      <c r="L197" s="30"/>
      <c r="M197" s="161" t="s">
        <v>1</v>
      </c>
      <c r="N197" s="162" t="s">
        <v>41</v>
      </c>
      <c r="O197" s="58"/>
      <c r="P197" s="163">
        <f t="shared" si="51"/>
        <v>0</v>
      </c>
      <c r="Q197" s="163">
        <v>0</v>
      </c>
      <c r="R197" s="163">
        <f t="shared" si="52"/>
        <v>0</v>
      </c>
      <c r="S197" s="163">
        <v>0</v>
      </c>
      <c r="T197" s="164">
        <f t="shared" si="5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252</v>
      </c>
      <c r="AT197" s="165" t="s">
        <v>248</v>
      </c>
      <c r="AU197" s="165" t="s">
        <v>83</v>
      </c>
      <c r="AY197" s="14" t="s">
        <v>246</v>
      </c>
      <c r="BE197" s="166">
        <f t="shared" si="54"/>
        <v>0</v>
      </c>
      <c r="BF197" s="166">
        <f t="shared" si="55"/>
        <v>0</v>
      </c>
      <c r="BG197" s="166">
        <f t="shared" si="56"/>
        <v>0</v>
      </c>
      <c r="BH197" s="166">
        <f t="shared" si="57"/>
        <v>0</v>
      </c>
      <c r="BI197" s="166">
        <f t="shared" si="58"/>
        <v>0</v>
      </c>
      <c r="BJ197" s="14" t="s">
        <v>94</v>
      </c>
      <c r="BK197" s="166">
        <f t="shared" si="59"/>
        <v>0</v>
      </c>
      <c r="BL197" s="14" t="s">
        <v>252</v>
      </c>
      <c r="BM197" s="165" t="s">
        <v>959</v>
      </c>
    </row>
    <row r="198" spans="1:65" s="2" customFormat="1" ht="24.4" customHeight="1">
      <c r="A198" s="29"/>
      <c r="B198" s="152"/>
      <c r="C198" s="172" t="s">
        <v>960</v>
      </c>
      <c r="D198" s="172" t="s">
        <v>295</v>
      </c>
      <c r="E198" s="173" t="s">
        <v>4978</v>
      </c>
      <c r="F198" s="174" t="s">
        <v>4977</v>
      </c>
      <c r="G198" s="175" t="s">
        <v>324</v>
      </c>
      <c r="H198" s="176">
        <v>60</v>
      </c>
      <c r="I198" s="177"/>
      <c r="J198" s="178">
        <f t="shared" si="50"/>
        <v>0</v>
      </c>
      <c r="K198" s="179"/>
      <c r="L198" s="180"/>
      <c r="M198" s="181" t="s">
        <v>1</v>
      </c>
      <c r="N198" s="182" t="s">
        <v>41</v>
      </c>
      <c r="O198" s="58"/>
      <c r="P198" s="163">
        <f t="shared" si="51"/>
        <v>0</v>
      </c>
      <c r="Q198" s="163">
        <v>0</v>
      </c>
      <c r="R198" s="163">
        <f t="shared" si="52"/>
        <v>0</v>
      </c>
      <c r="S198" s="163">
        <v>0</v>
      </c>
      <c r="T198" s="164">
        <f t="shared" si="5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261</v>
      </c>
      <c r="AT198" s="165" t="s">
        <v>295</v>
      </c>
      <c r="AU198" s="165" t="s">
        <v>83</v>
      </c>
      <c r="AY198" s="14" t="s">
        <v>246</v>
      </c>
      <c r="BE198" s="166">
        <f t="shared" si="54"/>
        <v>0</v>
      </c>
      <c r="BF198" s="166">
        <f t="shared" si="55"/>
        <v>0</v>
      </c>
      <c r="BG198" s="166">
        <f t="shared" si="56"/>
        <v>0</v>
      </c>
      <c r="BH198" s="166">
        <f t="shared" si="57"/>
        <v>0</v>
      </c>
      <c r="BI198" s="166">
        <f t="shared" si="58"/>
        <v>0</v>
      </c>
      <c r="BJ198" s="14" t="s">
        <v>94</v>
      </c>
      <c r="BK198" s="166">
        <f t="shared" si="59"/>
        <v>0</v>
      </c>
      <c r="BL198" s="14" t="s">
        <v>252</v>
      </c>
      <c r="BM198" s="165" t="s">
        <v>963</v>
      </c>
    </row>
    <row r="199" spans="1:65" s="2" customFormat="1" ht="24.4" customHeight="1">
      <c r="A199" s="29"/>
      <c r="B199" s="152"/>
      <c r="C199" s="153" t="s">
        <v>396</v>
      </c>
      <c r="D199" s="153" t="s">
        <v>248</v>
      </c>
      <c r="E199" s="154" t="s">
        <v>4979</v>
      </c>
      <c r="F199" s="155" t="s">
        <v>4980</v>
      </c>
      <c r="G199" s="156" t="s">
        <v>371</v>
      </c>
      <c r="H199" s="157">
        <v>60</v>
      </c>
      <c r="I199" s="158"/>
      <c r="J199" s="159">
        <f t="shared" si="50"/>
        <v>0</v>
      </c>
      <c r="K199" s="160"/>
      <c r="L199" s="30"/>
      <c r="M199" s="161" t="s">
        <v>1</v>
      </c>
      <c r="N199" s="162" t="s">
        <v>41</v>
      </c>
      <c r="O199" s="58"/>
      <c r="P199" s="163">
        <f t="shared" si="51"/>
        <v>0</v>
      </c>
      <c r="Q199" s="163">
        <v>0</v>
      </c>
      <c r="R199" s="163">
        <f t="shared" si="52"/>
        <v>0</v>
      </c>
      <c r="S199" s="163">
        <v>0</v>
      </c>
      <c r="T199" s="164">
        <f t="shared" si="5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252</v>
      </c>
      <c r="AT199" s="165" t="s">
        <v>248</v>
      </c>
      <c r="AU199" s="165" t="s">
        <v>83</v>
      </c>
      <c r="AY199" s="14" t="s">
        <v>246</v>
      </c>
      <c r="BE199" s="166">
        <f t="shared" si="54"/>
        <v>0</v>
      </c>
      <c r="BF199" s="166">
        <f t="shared" si="55"/>
        <v>0</v>
      </c>
      <c r="BG199" s="166">
        <f t="shared" si="56"/>
        <v>0</v>
      </c>
      <c r="BH199" s="166">
        <f t="shared" si="57"/>
        <v>0</v>
      </c>
      <c r="BI199" s="166">
        <f t="shared" si="58"/>
        <v>0</v>
      </c>
      <c r="BJ199" s="14" t="s">
        <v>94</v>
      </c>
      <c r="BK199" s="166">
        <f t="shared" si="59"/>
        <v>0</v>
      </c>
      <c r="BL199" s="14" t="s">
        <v>252</v>
      </c>
      <c r="BM199" s="165" t="s">
        <v>966</v>
      </c>
    </row>
    <row r="200" spans="1:65" s="2" customFormat="1" ht="16.5" customHeight="1">
      <c r="A200" s="29"/>
      <c r="B200" s="152"/>
      <c r="C200" s="172" t="s">
        <v>967</v>
      </c>
      <c r="D200" s="172" t="s">
        <v>295</v>
      </c>
      <c r="E200" s="173" t="s">
        <v>4981</v>
      </c>
      <c r="F200" s="174" t="s">
        <v>4982</v>
      </c>
      <c r="G200" s="175" t="s">
        <v>324</v>
      </c>
      <c r="H200" s="176">
        <v>1</v>
      </c>
      <c r="I200" s="177"/>
      <c r="J200" s="178">
        <f t="shared" si="50"/>
        <v>0</v>
      </c>
      <c r="K200" s="179"/>
      <c r="L200" s="180"/>
      <c r="M200" s="181" t="s">
        <v>1</v>
      </c>
      <c r="N200" s="182" t="s">
        <v>41</v>
      </c>
      <c r="O200" s="58"/>
      <c r="P200" s="163">
        <f t="shared" si="51"/>
        <v>0</v>
      </c>
      <c r="Q200" s="163">
        <v>0</v>
      </c>
      <c r="R200" s="163">
        <f t="shared" si="52"/>
        <v>0</v>
      </c>
      <c r="S200" s="163">
        <v>0</v>
      </c>
      <c r="T200" s="164">
        <f t="shared" si="5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261</v>
      </c>
      <c r="AT200" s="165" t="s">
        <v>295</v>
      </c>
      <c r="AU200" s="165" t="s">
        <v>83</v>
      </c>
      <c r="AY200" s="14" t="s">
        <v>246</v>
      </c>
      <c r="BE200" s="166">
        <f t="shared" si="54"/>
        <v>0</v>
      </c>
      <c r="BF200" s="166">
        <f t="shared" si="55"/>
        <v>0</v>
      </c>
      <c r="BG200" s="166">
        <f t="shared" si="56"/>
        <v>0</v>
      </c>
      <c r="BH200" s="166">
        <f t="shared" si="57"/>
        <v>0</v>
      </c>
      <c r="BI200" s="166">
        <f t="shared" si="58"/>
        <v>0</v>
      </c>
      <c r="BJ200" s="14" t="s">
        <v>94</v>
      </c>
      <c r="BK200" s="166">
        <f t="shared" si="59"/>
        <v>0</v>
      </c>
      <c r="BL200" s="14" t="s">
        <v>252</v>
      </c>
      <c r="BM200" s="165" t="s">
        <v>970</v>
      </c>
    </row>
    <row r="201" spans="1:65" s="2" customFormat="1" ht="24.4" customHeight="1">
      <c r="A201" s="29"/>
      <c r="B201" s="152"/>
      <c r="C201" s="153" t="s">
        <v>400</v>
      </c>
      <c r="D201" s="153" t="s">
        <v>248</v>
      </c>
      <c r="E201" s="154" t="s">
        <v>4983</v>
      </c>
      <c r="F201" s="155" t="s">
        <v>4984</v>
      </c>
      <c r="G201" s="156" t="s">
        <v>371</v>
      </c>
      <c r="H201" s="157">
        <v>60</v>
      </c>
      <c r="I201" s="158"/>
      <c r="J201" s="159">
        <f t="shared" si="50"/>
        <v>0</v>
      </c>
      <c r="K201" s="160"/>
      <c r="L201" s="30"/>
      <c r="M201" s="161" t="s">
        <v>1</v>
      </c>
      <c r="N201" s="162" t="s">
        <v>41</v>
      </c>
      <c r="O201" s="58"/>
      <c r="P201" s="163">
        <f t="shared" si="51"/>
        <v>0</v>
      </c>
      <c r="Q201" s="163">
        <v>0</v>
      </c>
      <c r="R201" s="163">
        <f t="shared" si="52"/>
        <v>0</v>
      </c>
      <c r="S201" s="163">
        <v>0</v>
      </c>
      <c r="T201" s="164">
        <f t="shared" si="5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252</v>
      </c>
      <c r="AT201" s="165" t="s">
        <v>248</v>
      </c>
      <c r="AU201" s="165" t="s">
        <v>83</v>
      </c>
      <c r="AY201" s="14" t="s">
        <v>246</v>
      </c>
      <c r="BE201" s="166">
        <f t="shared" si="54"/>
        <v>0</v>
      </c>
      <c r="BF201" s="166">
        <f t="shared" si="55"/>
        <v>0</v>
      </c>
      <c r="BG201" s="166">
        <f t="shared" si="56"/>
        <v>0</v>
      </c>
      <c r="BH201" s="166">
        <f t="shared" si="57"/>
        <v>0</v>
      </c>
      <c r="BI201" s="166">
        <f t="shared" si="58"/>
        <v>0</v>
      </c>
      <c r="BJ201" s="14" t="s">
        <v>94</v>
      </c>
      <c r="BK201" s="166">
        <f t="shared" si="59"/>
        <v>0</v>
      </c>
      <c r="BL201" s="14" t="s">
        <v>252</v>
      </c>
      <c r="BM201" s="165" t="s">
        <v>975</v>
      </c>
    </row>
    <row r="202" spans="1:65" s="2" customFormat="1" ht="33" customHeight="1">
      <c r="A202" s="29"/>
      <c r="B202" s="152"/>
      <c r="C202" s="153" t="s">
        <v>976</v>
      </c>
      <c r="D202" s="153" t="s">
        <v>248</v>
      </c>
      <c r="E202" s="154" t="s">
        <v>4985</v>
      </c>
      <c r="F202" s="155" t="s">
        <v>4986</v>
      </c>
      <c r="G202" s="156" t="s">
        <v>288</v>
      </c>
      <c r="H202" s="157">
        <v>120</v>
      </c>
      <c r="I202" s="158"/>
      <c r="J202" s="159">
        <f t="shared" si="50"/>
        <v>0</v>
      </c>
      <c r="K202" s="160"/>
      <c r="L202" s="30"/>
      <c r="M202" s="161" t="s">
        <v>1</v>
      </c>
      <c r="N202" s="162" t="s">
        <v>41</v>
      </c>
      <c r="O202" s="58"/>
      <c r="P202" s="163">
        <f t="shared" si="51"/>
        <v>0</v>
      </c>
      <c r="Q202" s="163">
        <v>0</v>
      </c>
      <c r="R202" s="163">
        <f t="shared" si="52"/>
        <v>0</v>
      </c>
      <c r="S202" s="163">
        <v>0</v>
      </c>
      <c r="T202" s="164">
        <f t="shared" si="5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252</v>
      </c>
      <c r="AT202" s="165" t="s">
        <v>248</v>
      </c>
      <c r="AU202" s="165" t="s">
        <v>83</v>
      </c>
      <c r="AY202" s="14" t="s">
        <v>246</v>
      </c>
      <c r="BE202" s="166">
        <f t="shared" si="54"/>
        <v>0</v>
      </c>
      <c r="BF202" s="166">
        <f t="shared" si="55"/>
        <v>0</v>
      </c>
      <c r="BG202" s="166">
        <f t="shared" si="56"/>
        <v>0</v>
      </c>
      <c r="BH202" s="166">
        <f t="shared" si="57"/>
        <v>0</v>
      </c>
      <c r="BI202" s="166">
        <f t="shared" si="58"/>
        <v>0</v>
      </c>
      <c r="BJ202" s="14" t="s">
        <v>94</v>
      </c>
      <c r="BK202" s="166">
        <f t="shared" si="59"/>
        <v>0</v>
      </c>
      <c r="BL202" s="14" t="s">
        <v>252</v>
      </c>
      <c r="BM202" s="165" t="s">
        <v>979</v>
      </c>
    </row>
    <row r="203" spans="1:65" s="2" customFormat="1" ht="16.5" customHeight="1">
      <c r="A203" s="29"/>
      <c r="B203" s="152"/>
      <c r="C203" s="153" t="s">
        <v>403</v>
      </c>
      <c r="D203" s="153" t="s">
        <v>248</v>
      </c>
      <c r="E203" s="154" t="s">
        <v>4987</v>
      </c>
      <c r="F203" s="155" t="s">
        <v>4988</v>
      </c>
      <c r="G203" s="156" t="s">
        <v>371</v>
      </c>
      <c r="H203" s="157">
        <v>60</v>
      </c>
      <c r="I203" s="158"/>
      <c r="J203" s="159">
        <f t="shared" si="50"/>
        <v>0</v>
      </c>
      <c r="K203" s="160"/>
      <c r="L203" s="30"/>
      <c r="M203" s="161" t="s">
        <v>1</v>
      </c>
      <c r="N203" s="162" t="s">
        <v>41</v>
      </c>
      <c r="O203" s="58"/>
      <c r="P203" s="163">
        <f t="shared" si="51"/>
        <v>0</v>
      </c>
      <c r="Q203" s="163">
        <v>0</v>
      </c>
      <c r="R203" s="163">
        <f t="shared" si="52"/>
        <v>0</v>
      </c>
      <c r="S203" s="163">
        <v>0</v>
      </c>
      <c r="T203" s="164">
        <f t="shared" si="5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252</v>
      </c>
      <c r="AT203" s="165" t="s">
        <v>248</v>
      </c>
      <c r="AU203" s="165" t="s">
        <v>83</v>
      </c>
      <c r="AY203" s="14" t="s">
        <v>246</v>
      </c>
      <c r="BE203" s="166">
        <f t="shared" si="54"/>
        <v>0</v>
      </c>
      <c r="BF203" s="166">
        <f t="shared" si="55"/>
        <v>0</v>
      </c>
      <c r="BG203" s="166">
        <f t="shared" si="56"/>
        <v>0</v>
      </c>
      <c r="BH203" s="166">
        <f t="shared" si="57"/>
        <v>0</v>
      </c>
      <c r="BI203" s="166">
        <f t="shared" si="58"/>
        <v>0</v>
      </c>
      <c r="BJ203" s="14" t="s">
        <v>94</v>
      </c>
      <c r="BK203" s="166">
        <f t="shared" si="59"/>
        <v>0</v>
      </c>
      <c r="BL203" s="14" t="s">
        <v>252</v>
      </c>
      <c r="BM203" s="165" t="s">
        <v>983</v>
      </c>
    </row>
    <row r="204" spans="1:65" s="2" customFormat="1" ht="29.25">
      <c r="A204" s="29"/>
      <c r="B204" s="30"/>
      <c r="C204" s="29"/>
      <c r="D204" s="183" t="s">
        <v>298</v>
      </c>
      <c r="E204" s="29"/>
      <c r="F204" s="184" t="s">
        <v>4989</v>
      </c>
      <c r="G204" s="29"/>
      <c r="H204" s="29"/>
      <c r="I204" s="185"/>
      <c r="J204" s="29"/>
      <c r="K204" s="29"/>
      <c r="L204" s="30"/>
      <c r="M204" s="186"/>
      <c r="N204" s="187"/>
      <c r="O204" s="58"/>
      <c r="P204" s="58"/>
      <c r="Q204" s="58"/>
      <c r="R204" s="58"/>
      <c r="S204" s="58"/>
      <c r="T204" s="5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298</v>
      </c>
      <c r="AU204" s="14" t="s">
        <v>83</v>
      </c>
    </row>
    <row r="205" spans="1:65" s="2" customFormat="1" ht="16.5" customHeight="1">
      <c r="A205" s="29"/>
      <c r="B205" s="152"/>
      <c r="C205" s="172" t="s">
        <v>986</v>
      </c>
      <c r="D205" s="172" t="s">
        <v>295</v>
      </c>
      <c r="E205" s="173" t="s">
        <v>4990</v>
      </c>
      <c r="F205" s="174" t="s">
        <v>4988</v>
      </c>
      <c r="G205" s="175" t="s">
        <v>371</v>
      </c>
      <c r="H205" s="176">
        <v>60</v>
      </c>
      <c r="I205" s="177"/>
      <c r="J205" s="178">
        <f>ROUND(I205*H205,2)</f>
        <v>0</v>
      </c>
      <c r="K205" s="179"/>
      <c r="L205" s="180"/>
      <c r="M205" s="181" t="s">
        <v>1</v>
      </c>
      <c r="N205" s="182" t="s">
        <v>41</v>
      </c>
      <c r="O205" s="58"/>
      <c r="P205" s="163">
        <f>O205*H205</f>
        <v>0</v>
      </c>
      <c r="Q205" s="163">
        <v>0</v>
      </c>
      <c r="R205" s="163">
        <f>Q205*H205</f>
        <v>0</v>
      </c>
      <c r="S205" s="163">
        <v>0</v>
      </c>
      <c r="T205" s="164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261</v>
      </c>
      <c r="AT205" s="165" t="s">
        <v>295</v>
      </c>
      <c r="AU205" s="165" t="s">
        <v>83</v>
      </c>
      <c r="AY205" s="14" t="s">
        <v>246</v>
      </c>
      <c r="BE205" s="166">
        <f>IF(N205="základná",J205,0)</f>
        <v>0</v>
      </c>
      <c r="BF205" s="166">
        <f>IF(N205="znížená",J205,0)</f>
        <v>0</v>
      </c>
      <c r="BG205" s="166">
        <f>IF(N205="zákl. prenesená",J205,0)</f>
        <v>0</v>
      </c>
      <c r="BH205" s="166">
        <f>IF(N205="zníž. prenesená",J205,0)</f>
        <v>0</v>
      </c>
      <c r="BI205" s="166">
        <f>IF(N205="nulová",J205,0)</f>
        <v>0</v>
      </c>
      <c r="BJ205" s="14" t="s">
        <v>94</v>
      </c>
      <c r="BK205" s="166">
        <f>ROUND(I205*H205,2)</f>
        <v>0</v>
      </c>
      <c r="BL205" s="14" t="s">
        <v>252</v>
      </c>
      <c r="BM205" s="165" t="s">
        <v>989</v>
      </c>
    </row>
    <row r="206" spans="1:65" s="12" customFormat="1" ht="25.9" customHeight="1">
      <c r="B206" s="139"/>
      <c r="D206" s="140" t="s">
        <v>74</v>
      </c>
      <c r="E206" s="141" t="s">
        <v>3305</v>
      </c>
      <c r="F206" s="141" t="s">
        <v>4991</v>
      </c>
      <c r="I206" s="142"/>
      <c r="J206" s="143">
        <f>BK206</f>
        <v>0</v>
      </c>
      <c r="L206" s="139"/>
      <c r="M206" s="144"/>
      <c r="N206" s="145"/>
      <c r="O206" s="145"/>
      <c r="P206" s="146">
        <f>SUM(P207:P212)</f>
        <v>0</v>
      </c>
      <c r="Q206" s="145"/>
      <c r="R206" s="146">
        <f>SUM(R207:R212)</f>
        <v>0</v>
      </c>
      <c r="S206" s="145"/>
      <c r="T206" s="147">
        <f>SUM(T207:T212)</f>
        <v>0</v>
      </c>
      <c r="AR206" s="140" t="s">
        <v>83</v>
      </c>
      <c r="AT206" s="148" t="s">
        <v>74</v>
      </c>
      <c r="AU206" s="148" t="s">
        <v>75</v>
      </c>
      <c r="AY206" s="140" t="s">
        <v>246</v>
      </c>
      <c r="BK206" s="149">
        <f>SUM(BK207:BK212)</f>
        <v>0</v>
      </c>
    </row>
    <row r="207" spans="1:65" s="2" customFormat="1" ht="16.5" customHeight="1">
      <c r="A207" s="29"/>
      <c r="B207" s="152"/>
      <c r="C207" s="153" t="s">
        <v>410</v>
      </c>
      <c r="D207" s="153" t="s">
        <v>248</v>
      </c>
      <c r="E207" s="154" t="s">
        <v>4992</v>
      </c>
      <c r="F207" s="155" t="s">
        <v>4993</v>
      </c>
      <c r="G207" s="156" t="s">
        <v>324</v>
      </c>
      <c r="H207" s="157">
        <v>2</v>
      </c>
      <c r="I207" s="158"/>
      <c r="J207" s="159">
        <f t="shared" ref="J207:J212" si="60">ROUND(I207*H207,2)</f>
        <v>0</v>
      </c>
      <c r="K207" s="160"/>
      <c r="L207" s="30"/>
      <c r="M207" s="161" t="s">
        <v>1</v>
      </c>
      <c r="N207" s="162" t="s">
        <v>41</v>
      </c>
      <c r="O207" s="58"/>
      <c r="P207" s="163">
        <f t="shared" ref="P207:P212" si="61">O207*H207</f>
        <v>0</v>
      </c>
      <c r="Q207" s="163">
        <v>0</v>
      </c>
      <c r="R207" s="163">
        <f t="shared" ref="R207:R212" si="62">Q207*H207</f>
        <v>0</v>
      </c>
      <c r="S207" s="163">
        <v>0</v>
      </c>
      <c r="T207" s="164">
        <f t="shared" ref="T207:T212" si="63"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252</v>
      </c>
      <c r="AT207" s="165" t="s">
        <v>248</v>
      </c>
      <c r="AU207" s="165" t="s">
        <v>83</v>
      </c>
      <c r="AY207" s="14" t="s">
        <v>246</v>
      </c>
      <c r="BE207" s="166">
        <f t="shared" ref="BE207:BE212" si="64">IF(N207="základná",J207,0)</f>
        <v>0</v>
      </c>
      <c r="BF207" s="166">
        <f t="shared" ref="BF207:BF212" si="65">IF(N207="znížená",J207,0)</f>
        <v>0</v>
      </c>
      <c r="BG207" s="166">
        <f t="shared" ref="BG207:BG212" si="66">IF(N207="zákl. prenesená",J207,0)</f>
        <v>0</v>
      </c>
      <c r="BH207" s="166">
        <f t="shared" ref="BH207:BH212" si="67">IF(N207="zníž. prenesená",J207,0)</f>
        <v>0</v>
      </c>
      <c r="BI207" s="166">
        <f t="shared" ref="BI207:BI212" si="68">IF(N207="nulová",J207,0)</f>
        <v>0</v>
      </c>
      <c r="BJ207" s="14" t="s">
        <v>94</v>
      </c>
      <c r="BK207" s="166">
        <f t="shared" ref="BK207:BK212" si="69">ROUND(I207*H207,2)</f>
        <v>0</v>
      </c>
      <c r="BL207" s="14" t="s">
        <v>252</v>
      </c>
      <c r="BM207" s="165" t="s">
        <v>1266</v>
      </c>
    </row>
    <row r="208" spans="1:65" s="2" customFormat="1" ht="16.5" customHeight="1">
      <c r="A208" s="29"/>
      <c r="B208" s="152"/>
      <c r="C208" s="153" t="s">
        <v>1267</v>
      </c>
      <c r="D208" s="153" t="s">
        <v>248</v>
      </c>
      <c r="E208" s="154" t="s">
        <v>4994</v>
      </c>
      <c r="F208" s="155" t="s">
        <v>4995</v>
      </c>
      <c r="G208" s="156" t="s">
        <v>324</v>
      </c>
      <c r="H208" s="157">
        <v>2</v>
      </c>
      <c r="I208" s="158"/>
      <c r="J208" s="159">
        <f t="shared" si="60"/>
        <v>0</v>
      </c>
      <c r="K208" s="160"/>
      <c r="L208" s="30"/>
      <c r="M208" s="161" t="s">
        <v>1</v>
      </c>
      <c r="N208" s="162" t="s">
        <v>41</v>
      </c>
      <c r="O208" s="58"/>
      <c r="P208" s="163">
        <f t="shared" si="61"/>
        <v>0</v>
      </c>
      <c r="Q208" s="163">
        <v>0</v>
      </c>
      <c r="R208" s="163">
        <f t="shared" si="62"/>
        <v>0</v>
      </c>
      <c r="S208" s="163">
        <v>0</v>
      </c>
      <c r="T208" s="164">
        <f t="shared" si="6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252</v>
      </c>
      <c r="AT208" s="165" t="s">
        <v>248</v>
      </c>
      <c r="AU208" s="165" t="s">
        <v>83</v>
      </c>
      <c r="AY208" s="14" t="s">
        <v>246</v>
      </c>
      <c r="BE208" s="166">
        <f t="shared" si="64"/>
        <v>0</v>
      </c>
      <c r="BF208" s="166">
        <f t="shared" si="65"/>
        <v>0</v>
      </c>
      <c r="BG208" s="166">
        <f t="shared" si="66"/>
        <v>0</v>
      </c>
      <c r="BH208" s="166">
        <f t="shared" si="67"/>
        <v>0</v>
      </c>
      <c r="BI208" s="166">
        <f t="shared" si="68"/>
        <v>0</v>
      </c>
      <c r="BJ208" s="14" t="s">
        <v>94</v>
      </c>
      <c r="BK208" s="166">
        <f t="shared" si="69"/>
        <v>0</v>
      </c>
      <c r="BL208" s="14" t="s">
        <v>252</v>
      </c>
      <c r="BM208" s="165" t="s">
        <v>1270</v>
      </c>
    </row>
    <row r="209" spans="1:65" s="2" customFormat="1" ht="16.5" customHeight="1">
      <c r="A209" s="29"/>
      <c r="B209" s="152"/>
      <c r="C209" s="153" t="s">
        <v>1274</v>
      </c>
      <c r="D209" s="153" t="s">
        <v>248</v>
      </c>
      <c r="E209" s="154" t="s">
        <v>4996</v>
      </c>
      <c r="F209" s="155" t="s">
        <v>4997</v>
      </c>
      <c r="G209" s="156" t="s">
        <v>324</v>
      </c>
      <c r="H209" s="157">
        <v>1</v>
      </c>
      <c r="I209" s="158"/>
      <c r="J209" s="159">
        <f t="shared" si="60"/>
        <v>0</v>
      </c>
      <c r="K209" s="160"/>
      <c r="L209" s="30"/>
      <c r="M209" s="161" t="s">
        <v>1</v>
      </c>
      <c r="N209" s="162" t="s">
        <v>41</v>
      </c>
      <c r="O209" s="58"/>
      <c r="P209" s="163">
        <f t="shared" si="61"/>
        <v>0</v>
      </c>
      <c r="Q209" s="163">
        <v>0</v>
      </c>
      <c r="R209" s="163">
        <f t="shared" si="62"/>
        <v>0</v>
      </c>
      <c r="S209" s="163">
        <v>0</v>
      </c>
      <c r="T209" s="164">
        <f t="shared" si="6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252</v>
      </c>
      <c r="AT209" s="165" t="s">
        <v>248</v>
      </c>
      <c r="AU209" s="165" t="s">
        <v>83</v>
      </c>
      <c r="AY209" s="14" t="s">
        <v>246</v>
      </c>
      <c r="BE209" s="166">
        <f t="shared" si="64"/>
        <v>0</v>
      </c>
      <c r="BF209" s="166">
        <f t="shared" si="65"/>
        <v>0</v>
      </c>
      <c r="BG209" s="166">
        <f t="shared" si="66"/>
        <v>0</v>
      </c>
      <c r="BH209" s="166">
        <f t="shared" si="67"/>
        <v>0</v>
      </c>
      <c r="BI209" s="166">
        <f t="shared" si="68"/>
        <v>0</v>
      </c>
      <c r="BJ209" s="14" t="s">
        <v>94</v>
      </c>
      <c r="BK209" s="166">
        <f t="shared" si="69"/>
        <v>0</v>
      </c>
      <c r="BL209" s="14" t="s">
        <v>252</v>
      </c>
      <c r="BM209" s="165" t="s">
        <v>1277</v>
      </c>
    </row>
    <row r="210" spans="1:65" s="2" customFormat="1" ht="24.4" customHeight="1">
      <c r="A210" s="29"/>
      <c r="B210" s="152"/>
      <c r="C210" s="172" t="s">
        <v>421</v>
      </c>
      <c r="D210" s="172" t="s">
        <v>295</v>
      </c>
      <c r="E210" s="173" t="s">
        <v>4998</v>
      </c>
      <c r="F210" s="174" t="s">
        <v>4442</v>
      </c>
      <c r="G210" s="175" t="s">
        <v>560</v>
      </c>
      <c r="H210" s="194"/>
      <c r="I210" s="177"/>
      <c r="J210" s="178">
        <f t="shared" si="60"/>
        <v>0</v>
      </c>
      <c r="K210" s="179"/>
      <c r="L210" s="180"/>
      <c r="M210" s="181" t="s">
        <v>1</v>
      </c>
      <c r="N210" s="182" t="s">
        <v>41</v>
      </c>
      <c r="O210" s="58"/>
      <c r="P210" s="163">
        <f t="shared" si="61"/>
        <v>0</v>
      </c>
      <c r="Q210" s="163">
        <v>0</v>
      </c>
      <c r="R210" s="163">
        <f t="shared" si="62"/>
        <v>0</v>
      </c>
      <c r="S210" s="163">
        <v>0</v>
      </c>
      <c r="T210" s="164">
        <f t="shared" si="6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261</v>
      </c>
      <c r="AT210" s="165" t="s">
        <v>295</v>
      </c>
      <c r="AU210" s="165" t="s">
        <v>83</v>
      </c>
      <c r="AY210" s="14" t="s">
        <v>246</v>
      </c>
      <c r="BE210" s="166">
        <f t="shared" si="64"/>
        <v>0</v>
      </c>
      <c r="BF210" s="166">
        <f t="shared" si="65"/>
        <v>0</v>
      </c>
      <c r="BG210" s="166">
        <f t="shared" si="66"/>
        <v>0</v>
      </c>
      <c r="BH210" s="166">
        <f t="shared" si="67"/>
        <v>0</v>
      </c>
      <c r="BI210" s="166">
        <f t="shared" si="68"/>
        <v>0</v>
      </c>
      <c r="BJ210" s="14" t="s">
        <v>94</v>
      </c>
      <c r="BK210" s="166">
        <f t="shared" si="69"/>
        <v>0</v>
      </c>
      <c r="BL210" s="14" t="s">
        <v>252</v>
      </c>
      <c r="BM210" s="165" t="s">
        <v>1280</v>
      </c>
    </row>
    <row r="211" spans="1:65" s="2" customFormat="1" ht="16.5" customHeight="1">
      <c r="A211" s="29"/>
      <c r="B211" s="152"/>
      <c r="C211" s="153" t="s">
        <v>424</v>
      </c>
      <c r="D211" s="153" t="s">
        <v>248</v>
      </c>
      <c r="E211" s="154" t="s">
        <v>4999</v>
      </c>
      <c r="F211" s="155" t="s">
        <v>4438</v>
      </c>
      <c r="G211" s="156" t="s">
        <v>324</v>
      </c>
      <c r="H211" s="157">
        <v>1</v>
      </c>
      <c r="I211" s="158"/>
      <c r="J211" s="159">
        <f t="shared" si="60"/>
        <v>0</v>
      </c>
      <c r="K211" s="160"/>
      <c r="L211" s="30"/>
      <c r="M211" s="161" t="s">
        <v>1</v>
      </c>
      <c r="N211" s="162" t="s">
        <v>41</v>
      </c>
      <c r="O211" s="58"/>
      <c r="P211" s="163">
        <f t="shared" si="61"/>
        <v>0</v>
      </c>
      <c r="Q211" s="163">
        <v>0</v>
      </c>
      <c r="R211" s="163">
        <f t="shared" si="62"/>
        <v>0</v>
      </c>
      <c r="S211" s="163">
        <v>0</v>
      </c>
      <c r="T211" s="164">
        <f t="shared" si="6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252</v>
      </c>
      <c r="AT211" s="165" t="s">
        <v>248</v>
      </c>
      <c r="AU211" s="165" t="s">
        <v>83</v>
      </c>
      <c r="AY211" s="14" t="s">
        <v>246</v>
      </c>
      <c r="BE211" s="166">
        <f t="shared" si="64"/>
        <v>0</v>
      </c>
      <c r="BF211" s="166">
        <f t="shared" si="65"/>
        <v>0</v>
      </c>
      <c r="BG211" s="166">
        <f t="shared" si="66"/>
        <v>0</v>
      </c>
      <c r="BH211" s="166">
        <f t="shared" si="67"/>
        <v>0</v>
      </c>
      <c r="BI211" s="166">
        <f t="shared" si="68"/>
        <v>0</v>
      </c>
      <c r="BJ211" s="14" t="s">
        <v>94</v>
      </c>
      <c r="BK211" s="166">
        <f t="shared" si="69"/>
        <v>0</v>
      </c>
      <c r="BL211" s="14" t="s">
        <v>252</v>
      </c>
      <c r="BM211" s="165" t="s">
        <v>1282</v>
      </c>
    </row>
    <row r="212" spans="1:65" s="2" customFormat="1" ht="24.4" customHeight="1">
      <c r="A212" s="29"/>
      <c r="B212" s="152"/>
      <c r="C212" s="153" t="s">
        <v>1283</v>
      </c>
      <c r="D212" s="153" t="s">
        <v>248</v>
      </c>
      <c r="E212" s="154" t="s">
        <v>5000</v>
      </c>
      <c r="F212" s="155" t="s">
        <v>4444</v>
      </c>
      <c r="G212" s="156" t="s">
        <v>324</v>
      </c>
      <c r="H212" s="157">
        <v>1</v>
      </c>
      <c r="I212" s="158"/>
      <c r="J212" s="159">
        <f t="shared" si="60"/>
        <v>0</v>
      </c>
      <c r="K212" s="160"/>
      <c r="L212" s="30"/>
      <c r="M212" s="167" t="s">
        <v>1</v>
      </c>
      <c r="N212" s="168" t="s">
        <v>41</v>
      </c>
      <c r="O212" s="169"/>
      <c r="P212" s="170">
        <f t="shared" si="61"/>
        <v>0</v>
      </c>
      <c r="Q212" s="170">
        <v>0</v>
      </c>
      <c r="R212" s="170">
        <f t="shared" si="62"/>
        <v>0</v>
      </c>
      <c r="S212" s="170">
        <v>0</v>
      </c>
      <c r="T212" s="171">
        <f t="shared" si="6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252</v>
      </c>
      <c r="AT212" s="165" t="s">
        <v>248</v>
      </c>
      <c r="AU212" s="165" t="s">
        <v>83</v>
      </c>
      <c r="AY212" s="14" t="s">
        <v>246</v>
      </c>
      <c r="BE212" s="166">
        <f t="shared" si="64"/>
        <v>0</v>
      </c>
      <c r="BF212" s="166">
        <f t="shared" si="65"/>
        <v>0</v>
      </c>
      <c r="BG212" s="166">
        <f t="shared" si="66"/>
        <v>0</v>
      </c>
      <c r="BH212" s="166">
        <f t="shared" si="67"/>
        <v>0</v>
      </c>
      <c r="BI212" s="166">
        <f t="shared" si="68"/>
        <v>0</v>
      </c>
      <c r="BJ212" s="14" t="s">
        <v>94</v>
      </c>
      <c r="BK212" s="166">
        <f t="shared" si="69"/>
        <v>0</v>
      </c>
      <c r="BL212" s="14" t="s">
        <v>252</v>
      </c>
      <c r="BM212" s="165" t="s">
        <v>1286</v>
      </c>
    </row>
    <row r="213" spans="1:65" s="2" customFormat="1" ht="7.15" customHeight="1">
      <c r="A213" s="29"/>
      <c r="B213" s="47"/>
      <c r="C213" s="48"/>
      <c r="D213" s="48"/>
      <c r="E213" s="48"/>
      <c r="F213" s="48"/>
      <c r="G213" s="48"/>
      <c r="H213" s="48"/>
      <c r="I213" s="48"/>
      <c r="J213" s="48"/>
      <c r="K213" s="48"/>
      <c r="L213" s="30"/>
      <c r="M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</row>
  </sheetData>
  <autoFilter ref="C123:K212" xr:uid="{00000000-0009-0000-0000-000025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2:BM14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207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5001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ROUND(J119,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ROUND((SUM(BE119:BE143)),  2)</f>
        <v>0</v>
      </c>
      <c r="G33" s="105"/>
      <c r="H33" s="105"/>
      <c r="I33" s="106">
        <v>0.23</v>
      </c>
      <c r="J33" s="104">
        <f>ROUND(((SUM(BE119:BE143))*I33),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ROUND((SUM(BF119:BF143)),  2)</f>
        <v>0</v>
      </c>
      <c r="G34" s="105"/>
      <c r="H34" s="105"/>
      <c r="I34" s="106">
        <v>0.23</v>
      </c>
      <c r="J34" s="104">
        <f>ROUND(((SUM(BF119:BF143))*I34),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ROUND((SUM(BG119:BG143)),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ROUND((SUM(BH119:BH143)),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ROUND((SUM(BI119:BI143)),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SO.602 - NN prípojka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J119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5002</v>
      </c>
      <c r="E97" s="122"/>
      <c r="F97" s="122"/>
      <c r="G97" s="122"/>
      <c r="H97" s="122"/>
      <c r="I97" s="122"/>
      <c r="J97" s="123">
        <f>J120</f>
        <v>0</v>
      </c>
      <c r="L97" s="120"/>
    </row>
    <row r="98" spans="1:31" s="9" customFormat="1" ht="25.15" customHeight="1">
      <c r="B98" s="120"/>
      <c r="D98" s="121" t="s">
        <v>5003</v>
      </c>
      <c r="E98" s="122"/>
      <c r="F98" s="122"/>
      <c r="G98" s="122"/>
      <c r="H98" s="122"/>
      <c r="I98" s="122"/>
      <c r="J98" s="123">
        <f>J131</f>
        <v>0</v>
      </c>
      <c r="L98" s="120"/>
    </row>
    <row r="99" spans="1:31" s="9" customFormat="1" ht="25.15" customHeight="1">
      <c r="B99" s="120"/>
      <c r="D99" s="121" t="s">
        <v>5004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s="2" customFormat="1" ht="7.15" customHeight="1">
      <c r="A101" s="29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5" spans="1:31" s="2" customFormat="1" ht="7.15" customHeight="1">
      <c r="A105" s="29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25.15" customHeight="1">
      <c r="A106" s="29"/>
      <c r="B106" s="30"/>
      <c r="C106" s="18" t="s">
        <v>232</v>
      </c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7.1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15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6.5" customHeight="1">
      <c r="A109" s="29"/>
      <c r="B109" s="30"/>
      <c r="C109" s="29"/>
      <c r="D109" s="29"/>
      <c r="E109" s="285" t="str">
        <f>E7</f>
        <v>Výstavba priemyselnej haly pre údržbu</v>
      </c>
      <c r="F109" s="286"/>
      <c r="G109" s="286"/>
      <c r="H109" s="286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222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58" t="str">
        <f>E9</f>
        <v>SO.602 - NN prípojka</v>
      </c>
      <c r="F111" s="284"/>
      <c r="G111" s="284"/>
      <c r="H111" s="284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7.1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</v>
      </c>
      <c r="D113" s="29"/>
      <c r="E113" s="29"/>
      <c r="F113" s="22" t="str">
        <f>F12</f>
        <v>Priemyselný areál ZŤS, Dubnica nad Váhom</v>
      </c>
      <c r="G113" s="29"/>
      <c r="H113" s="29"/>
      <c r="I113" s="24" t="s">
        <v>21</v>
      </c>
      <c r="J113" s="55" t="str">
        <f>IF(J12="","",J12)</f>
        <v>7. 10. 2025</v>
      </c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7.1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5.9" customHeight="1">
      <c r="A115" s="29"/>
      <c r="B115" s="30"/>
      <c r="C115" s="24" t="s">
        <v>23</v>
      </c>
      <c r="D115" s="29"/>
      <c r="E115" s="29"/>
      <c r="F115" s="22" t="str">
        <f>E15</f>
        <v>Slovenské elektrárne, a.s.</v>
      </c>
      <c r="G115" s="29"/>
      <c r="H115" s="29"/>
      <c r="I115" s="24" t="s">
        <v>29</v>
      </c>
      <c r="J115" s="27" t="str">
        <f>E21</f>
        <v>DELTA Group SK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4" customHeight="1">
      <c r="A116" s="29"/>
      <c r="B116" s="30"/>
      <c r="C116" s="24" t="s">
        <v>27</v>
      </c>
      <c r="D116" s="29"/>
      <c r="E116" s="29"/>
      <c r="F116" s="22" t="str">
        <f>IF(E18="","",E18)</f>
        <v>Vyplň údaj</v>
      </c>
      <c r="G116" s="29"/>
      <c r="H116" s="29"/>
      <c r="I116" s="24" t="s">
        <v>32</v>
      </c>
      <c r="J116" s="27" t="str">
        <f>E24</f>
        <v>Rosoft s.r.o.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0.3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11" customFormat="1" ht="29.25" customHeight="1">
      <c r="A118" s="128"/>
      <c r="B118" s="129"/>
      <c r="C118" s="130" t="s">
        <v>233</v>
      </c>
      <c r="D118" s="131" t="s">
        <v>60</v>
      </c>
      <c r="E118" s="131" t="s">
        <v>56</v>
      </c>
      <c r="F118" s="131" t="s">
        <v>57</v>
      </c>
      <c r="G118" s="131" t="s">
        <v>234</v>
      </c>
      <c r="H118" s="131" t="s">
        <v>235</v>
      </c>
      <c r="I118" s="131" t="s">
        <v>236</v>
      </c>
      <c r="J118" s="132" t="s">
        <v>227</v>
      </c>
      <c r="K118" s="133" t="s">
        <v>237</v>
      </c>
      <c r="L118" s="134"/>
      <c r="M118" s="62" t="s">
        <v>1</v>
      </c>
      <c r="N118" s="63" t="s">
        <v>39</v>
      </c>
      <c r="O118" s="63" t="s">
        <v>238</v>
      </c>
      <c r="P118" s="63" t="s">
        <v>239</v>
      </c>
      <c r="Q118" s="63" t="s">
        <v>240</v>
      </c>
      <c r="R118" s="63" t="s">
        <v>241</v>
      </c>
      <c r="S118" s="63" t="s">
        <v>242</v>
      </c>
      <c r="T118" s="64" t="s">
        <v>243</v>
      </c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</row>
    <row r="119" spans="1:65" s="2" customFormat="1" ht="22.9" customHeight="1">
      <c r="A119" s="29"/>
      <c r="B119" s="30"/>
      <c r="C119" s="69" t="s">
        <v>228</v>
      </c>
      <c r="D119" s="29"/>
      <c r="E119" s="29"/>
      <c r="F119" s="29"/>
      <c r="G119" s="29"/>
      <c r="H119" s="29"/>
      <c r="I119" s="29"/>
      <c r="J119" s="135">
        <f>BK119</f>
        <v>0</v>
      </c>
      <c r="K119" s="29"/>
      <c r="L119" s="30"/>
      <c r="M119" s="65"/>
      <c r="N119" s="56"/>
      <c r="O119" s="66"/>
      <c r="P119" s="136">
        <f>P120+P131+P140</f>
        <v>0</v>
      </c>
      <c r="Q119" s="66"/>
      <c r="R119" s="136">
        <f>R120+R131+R140</f>
        <v>0</v>
      </c>
      <c r="S119" s="66"/>
      <c r="T119" s="137">
        <f>T120+T131+T140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T119" s="14" t="s">
        <v>74</v>
      </c>
      <c r="AU119" s="14" t="s">
        <v>229</v>
      </c>
      <c r="BK119" s="138">
        <f>BK120+BK131+BK140</f>
        <v>0</v>
      </c>
    </row>
    <row r="120" spans="1:65" s="12" customFormat="1" ht="25.9" customHeight="1">
      <c r="B120" s="139"/>
      <c r="D120" s="140" t="s">
        <v>74</v>
      </c>
      <c r="E120" s="141" t="s">
        <v>5005</v>
      </c>
      <c r="F120" s="141" t="s">
        <v>5006</v>
      </c>
      <c r="I120" s="142"/>
      <c r="J120" s="143">
        <f>BK120</f>
        <v>0</v>
      </c>
      <c r="L120" s="139"/>
      <c r="M120" s="144"/>
      <c r="N120" s="145"/>
      <c r="O120" s="145"/>
      <c r="P120" s="146">
        <f>SUM(P121:P130)</f>
        <v>0</v>
      </c>
      <c r="Q120" s="145"/>
      <c r="R120" s="146">
        <f>SUM(R121:R130)</f>
        <v>0</v>
      </c>
      <c r="S120" s="145"/>
      <c r="T120" s="147">
        <f>SUM(T121:T130)</f>
        <v>0</v>
      </c>
      <c r="AR120" s="140" t="s">
        <v>83</v>
      </c>
      <c r="AT120" s="148" t="s">
        <v>74</v>
      </c>
      <c r="AU120" s="148" t="s">
        <v>75</v>
      </c>
      <c r="AY120" s="140" t="s">
        <v>246</v>
      </c>
      <c r="BK120" s="149">
        <f>SUM(BK121:BK130)</f>
        <v>0</v>
      </c>
    </row>
    <row r="121" spans="1:65" s="2" customFormat="1" ht="16.5" customHeight="1">
      <c r="A121" s="29"/>
      <c r="B121" s="152"/>
      <c r="C121" s="153" t="s">
        <v>83</v>
      </c>
      <c r="D121" s="153" t="s">
        <v>248</v>
      </c>
      <c r="E121" s="154" t="s">
        <v>5007</v>
      </c>
      <c r="F121" s="155" t="s">
        <v>5008</v>
      </c>
      <c r="G121" s="156" t="s">
        <v>371</v>
      </c>
      <c r="H121" s="157">
        <v>280</v>
      </c>
      <c r="I121" s="158"/>
      <c r="J121" s="159">
        <f t="shared" ref="J121:J130" si="0">ROUND(I121*H121,2)</f>
        <v>0</v>
      </c>
      <c r="K121" s="160"/>
      <c r="L121" s="30"/>
      <c r="M121" s="161" t="s">
        <v>1</v>
      </c>
      <c r="N121" s="162" t="s">
        <v>41</v>
      </c>
      <c r="O121" s="58"/>
      <c r="P121" s="163">
        <f t="shared" ref="P121:P130" si="1">O121*H121</f>
        <v>0</v>
      </c>
      <c r="Q121" s="163">
        <v>0</v>
      </c>
      <c r="R121" s="163">
        <f t="shared" ref="R121:R130" si="2">Q121*H121</f>
        <v>0</v>
      </c>
      <c r="S121" s="163">
        <v>0</v>
      </c>
      <c r="T121" s="164">
        <f t="shared" ref="T121:T130" si="3"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252</v>
      </c>
      <c r="AT121" s="165" t="s">
        <v>248</v>
      </c>
      <c r="AU121" s="165" t="s">
        <v>83</v>
      </c>
      <c r="AY121" s="14" t="s">
        <v>246</v>
      </c>
      <c r="BE121" s="166">
        <f t="shared" ref="BE121:BE130" si="4">IF(N121="základná",J121,0)</f>
        <v>0</v>
      </c>
      <c r="BF121" s="166">
        <f t="shared" ref="BF121:BF130" si="5">IF(N121="znížená",J121,0)</f>
        <v>0</v>
      </c>
      <c r="BG121" s="166">
        <f t="shared" ref="BG121:BG130" si="6">IF(N121="zákl. prenesená",J121,0)</f>
        <v>0</v>
      </c>
      <c r="BH121" s="166">
        <f t="shared" ref="BH121:BH130" si="7">IF(N121="zníž. prenesená",J121,0)</f>
        <v>0</v>
      </c>
      <c r="BI121" s="166">
        <f t="shared" ref="BI121:BI130" si="8">IF(N121="nulová",J121,0)</f>
        <v>0</v>
      </c>
      <c r="BJ121" s="14" t="s">
        <v>94</v>
      </c>
      <c r="BK121" s="166">
        <f t="shared" ref="BK121:BK130" si="9">ROUND(I121*H121,2)</f>
        <v>0</v>
      </c>
      <c r="BL121" s="14" t="s">
        <v>252</v>
      </c>
      <c r="BM121" s="165" t="s">
        <v>94</v>
      </c>
    </row>
    <row r="122" spans="1:65" s="2" customFormat="1" ht="16.5" customHeight="1">
      <c r="A122" s="29"/>
      <c r="B122" s="152"/>
      <c r="C122" s="172" t="s">
        <v>94</v>
      </c>
      <c r="D122" s="172" t="s">
        <v>295</v>
      </c>
      <c r="E122" s="173" t="s">
        <v>5009</v>
      </c>
      <c r="F122" s="174" t="s">
        <v>5008</v>
      </c>
      <c r="G122" s="175" t="s">
        <v>371</v>
      </c>
      <c r="H122" s="176">
        <v>280</v>
      </c>
      <c r="I122" s="177"/>
      <c r="J122" s="178">
        <f t="shared" si="0"/>
        <v>0</v>
      </c>
      <c r="K122" s="179"/>
      <c r="L122" s="180"/>
      <c r="M122" s="181" t="s">
        <v>1</v>
      </c>
      <c r="N122" s="182" t="s">
        <v>41</v>
      </c>
      <c r="O122" s="58"/>
      <c r="P122" s="163">
        <f t="shared" si="1"/>
        <v>0</v>
      </c>
      <c r="Q122" s="163">
        <v>0</v>
      </c>
      <c r="R122" s="163">
        <f t="shared" si="2"/>
        <v>0</v>
      </c>
      <c r="S122" s="163">
        <v>0</v>
      </c>
      <c r="T122" s="164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261</v>
      </c>
      <c r="AT122" s="165" t="s">
        <v>295</v>
      </c>
      <c r="AU122" s="165" t="s">
        <v>83</v>
      </c>
      <c r="AY122" s="14" t="s">
        <v>246</v>
      </c>
      <c r="BE122" s="166">
        <f t="shared" si="4"/>
        <v>0</v>
      </c>
      <c r="BF122" s="166">
        <f t="shared" si="5"/>
        <v>0</v>
      </c>
      <c r="BG122" s="166">
        <f t="shared" si="6"/>
        <v>0</v>
      </c>
      <c r="BH122" s="166">
        <f t="shared" si="7"/>
        <v>0</v>
      </c>
      <c r="BI122" s="166">
        <f t="shared" si="8"/>
        <v>0</v>
      </c>
      <c r="BJ122" s="14" t="s">
        <v>94</v>
      </c>
      <c r="BK122" s="166">
        <f t="shared" si="9"/>
        <v>0</v>
      </c>
      <c r="BL122" s="14" t="s">
        <v>252</v>
      </c>
      <c r="BM122" s="165" t="s">
        <v>252</v>
      </c>
    </row>
    <row r="123" spans="1:65" s="2" customFormat="1" ht="16.5" customHeight="1">
      <c r="A123" s="29"/>
      <c r="B123" s="152"/>
      <c r="C123" s="153" t="s">
        <v>255</v>
      </c>
      <c r="D123" s="153" t="s">
        <v>248</v>
      </c>
      <c r="E123" s="154" t="s">
        <v>5010</v>
      </c>
      <c r="F123" s="155" t="s">
        <v>5011</v>
      </c>
      <c r="G123" s="156" t="s">
        <v>324</v>
      </c>
      <c r="H123" s="157">
        <v>40</v>
      </c>
      <c r="I123" s="158"/>
      <c r="J123" s="159">
        <f t="shared" si="0"/>
        <v>0</v>
      </c>
      <c r="K123" s="160"/>
      <c r="L123" s="30"/>
      <c r="M123" s="161" t="s">
        <v>1</v>
      </c>
      <c r="N123" s="162" t="s">
        <v>41</v>
      </c>
      <c r="O123" s="58"/>
      <c r="P123" s="163">
        <f t="shared" si="1"/>
        <v>0</v>
      </c>
      <c r="Q123" s="163">
        <v>0</v>
      </c>
      <c r="R123" s="163">
        <f t="shared" si="2"/>
        <v>0</v>
      </c>
      <c r="S123" s="163">
        <v>0</v>
      </c>
      <c r="T123" s="164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5" t="s">
        <v>252</v>
      </c>
      <c r="AT123" s="165" t="s">
        <v>248</v>
      </c>
      <c r="AU123" s="165" t="s">
        <v>83</v>
      </c>
      <c r="AY123" s="14" t="s">
        <v>246</v>
      </c>
      <c r="BE123" s="166">
        <f t="shared" si="4"/>
        <v>0</v>
      </c>
      <c r="BF123" s="166">
        <f t="shared" si="5"/>
        <v>0</v>
      </c>
      <c r="BG123" s="166">
        <f t="shared" si="6"/>
        <v>0</v>
      </c>
      <c r="BH123" s="166">
        <f t="shared" si="7"/>
        <v>0</v>
      </c>
      <c r="BI123" s="166">
        <f t="shared" si="8"/>
        <v>0</v>
      </c>
      <c r="BJ123" s="14" t="s">
        <v>94</v>
      </c>
      <c r="BK123" s="166">
        <f t="shared" si="9"/>
        <v>0</v>
      </c>
      <c r="BL123" s="14" t="s">
        <v>252</v>
      </c>
      <c r="BM123" s="165" t="s">
        <v>258</v>
      </c>
    </row>
    <row r="124" spans="1:65" s="2" customFormat="1" ht="16.5" customHeight="1">
      <c r="A124" s="29"/>
      <c r="B124" s="152"/>
      <c r="C124" s="172" t="s">
        <v>252</v>
      </c>
      <c r="D124" s="172" t="s">
        <v>295</v>
      </c>
      <c r="E124" s="173" t="s">
        <v>5012</v>
      </c>
      <c r="F124" s="174" t="s">
        <v>5011</v>
      </c>
      <c r="G124" s="175" t="s">
        <v>324</v>
      </c>
      <c r="H124" s="176">
        <v>40</v>
      </c>
      <c r="I124" s="177"/>
      <c r="J124" s="178">
        <f t="shared" si="0"/>
        <v>0</v>
      </c>
      <c r="K124" s="179"/>
      <c r="L124" s="180"/>
      <c r="M124" s="181" t="s">
        <v>1</v>
      </c>
      <c r="N124" s="182" t="s">
        <v>41</v>
      </c>
      <c r="O124" s="58"/>
      <c r="P124" s="163">
        <f t="shared" si="1"/>
        <v>0</v>
      </c>
      <c r="Q124" s="163">
        <v>0</v>
      </c>
      <c r="R124" s="163">
        <f t="shared" si="2"/>
        <v>0</v>
      </c>
      <c r="S124" s="163">
        <v>0</v>
      </c>
      <c r="T124" s="164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261</v>
      </c>
      <c r="AT124" s="165" t="s">
        <v>295</v>
      </c>
      <c r="AU124" s="165" t="s">
        <v>83</v>
      </c>
      <c r="AY124" s="14" t="s">
        <v>246</v>
      </c>
      <c r="BE124" s="166">
        <f t="shared" si="4"/>
        <v>0</v>
      </c>
      <c r="BF124" s="166">
        <f t="shared" si="5"/>
        <v>0</v>
      </c>
      <c r="BG124" s="166">
        <f t="shared" si="6"/>
        <v>0</v>
      </c>
      <c r="BH124" s="166">
        <f t="shared" si="7"/>
        <v>0</v>
      </c>
      <c r="BI124" s="166">
        <f t="shared" si="8"/>
        <v>0</v>
      </c>
      <c r="BJ124" s="14" t="s">
        <v>94</v>
      </c>
      <c r="BK124" s="166">
        <f t="shared" si="9"/>
        <v>0</v>
      </c>
      <c r="BL124" s="14" t="s">
        <v>252</v>
      </c>
      <c r="BM124" s="165" t="s">
        <v>261</v>
      </c>
    </row>
    <row r="125" spans="1:65" s="2" customFormat="1" ht="24.4" customHeight="1">
      <c r="A125" s="29"/>
      <c r="B125" s="152"/>
      <c r="C125" s="153" t="s">
        <v>262</v>
      </c>
      <c r="D125" s="153" t="s">
        <v>248</v>
      </c>
      <c r="E125" s="154" t="s">
        <v>5013</v>
      </c>
      <c r="F125" s="155" t="s">
        <v>5014</v>
      </c>
      <c r="G125" s="156" t="s">
        <v>324</v>
      </c>
      <c r="H125" s="157">
        <v>16</v>
      </c>
      <c r="I125" s="158"/>
      <c r="J125" s="159">
        <f t="shared" si="0"/>
        <v>0</v>
      </c>
      <c r="K125" s="160"/>
      <c r="L125" s="30"/>
      <c r="M125" s="161" t="s">
        <v>1</v>
      </c>
      <c r="N125" s="162" t="s">
        <v>41</v>
      </c>
      <c r="O125" s="58"/>
      <c r="P125" s="163">
        <f t="shared" si="1"/>
        <v>0</v>
      </c>
      <c r="Q125" s="163">
        <v>0</v>
      </c>
      <c r="R125" s="163">
        <f t="shared" si="2"/>
        <v>0</v>
      </c>
      <c r="S125" s="163">
        <v>0</v>
      </c>
      <c r="T125" s="16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83</v>
      </c>
      <c r="AY125" s="14" t="s">
        <v>246</v>
      </c>
      <c r="BE125" s="166">
        <f t="shared" si="4"/>
        <v>0</v>
      </c>
      <c r="BF125" s="166">
        <f t="shared" si="5"/>
        <v>0</v>
      </c>
      <c r="BG125" s="166">
        <f t="shared" si="6"/>
        <v>0</v>
      </c>
      <c r="BH125" s="166">
        <f t="shared" si="7"/>
        <v>0</v>
      </c>
      <c r="BI125" s="166">
        <f t="shared" si="8"/>
        <v>0</v>
      </c>
      <c r="BJ125" s="14" t="s">
        <v>94</v>
      </c>
      <c r="BK125" s="166">
        <f t="shared" si="9"/>
        <v>0</v>
      </c>
      <c r="BL125" s="14" t="s">
        <v>252</v>
      </c>
      <c r="BM125" s="165" t="s">
        <v>265</v>
      </c>
    </row>
    <row r="126" spans="1:65" s="2" customFormat="1" ht="24.4" customHeight="1">
      <c r="A126" s="29"/>
      <c r="B126" s="152"/>
      <c r="C126" s="172" t="s">
        <v>258</v>
      </c>
      <c r="D126" s="172" t="s">
        <v>295</v>
      </c>
      <c r="E126" s="173" t="s">
        <v>5015</v>
      </c>
      <c r="F126" s="174" t="s">
        <v>5014</v>
      </c>
      <c r="G126" s="175" t="s">
        <v>324</v>
      </c>
      <c r="H126" s="176">
        <v>16</v>
      </c>
      <c r="I126" s="177"/>
      <c r="J126" s="178">
        <f t="shared" si="0"/>
        <v>0</v>
      </c>
      <c r="K126" s="179"/>
      <c r="L126" s="180"/>
      <c r="M126" s="181" t="s">
        <v>1</v>
      </c>
      <c r="N126" s="182" t="s">
        <v>41</v>
      </c>
      <c r="O126" s="58"/>
      <c r="P126" s="163">
        <f t="shared" si="1"/>
        <v>0</v>
      </c>
      <c r="Q126" s="163">
        <v>0</v>
      </c>
      <c r="R126" s="163">
        <f t="shared" si="2"/>
        <v>0</v>
      </c>
      <c r="S126" s="163">
        <v>0</v>
      </c>
      <c r="T126" s="16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261</v>
      </c>
      <c r="AT126" s="165" t="s">
        <v>295</v>
      </c>
      <c r="AU126" s="165" t="s">
        <v>83</v>
      </c>
      <c r="AY126" s="14" t="s">
        <v>246</v>
      </c>
      <c r="BE126" s="166">
        <f t="shared" si="4"/>
        <v>0</v>
      </c>
      <c r="BF126" s="166">
        <f t="shared" si="5"/>
        <v>0</v>
      </c>
      <c r="BG126" s="166">
        <f t="shared" si="6"/>
        <v>0</v>
      </c>
      <c r="BH126" s="166">
        <f t="shared" si="7"/>
        <v>0</v>
      </c>
      <c r="BI126" s="166">
        <f t="shared" si="8"/>
        <v>0</v>
      </c>
      <c r="BJ126" s="14" t="s">
        <v>94</v>
      </c>
      <c r="BK126" s="166">
        <f t="shared" si="9"/>
        <v>0</v>
      </c>
      <c r="BL126" s="14" t="s">
        <v>252</v>
      </c>
      <c r="BM126" s="165" t="s">
        <v>268</v>
      </c>
    </row>
    <row r="127" spans="1:65" s="2" customFormat="1" ht="21.75" customHeight="1">
      <c r="A127" s="29"/>
      <c r="B127" s="152"/>
      <c r="C127" s="153" t="s">
        <v>269</v>
      </c>
      <c r="D127" s="153" t="s">
        <v>248</v>
      </c>
      <c r="E127" s="154" t="s">
        <v>5016</v>
      </c>
      <c r="F127" s="155" t="s">
        <v>5017</v>
      </c>
      <c r="G127" s="156" t="s">
        <v>324</v>
      </c>
      <c r="H127" s="157">
        <v>1</v>
      </c>
      <c r="I127" s="158"/>
      <c r="J127" s="159">
        <f t="shared" si="0"/>
        <v>0</v>
      </c>
      <c r="K127" s="160"/>
      <c r="L127" s="30"/>
      <c r="M127" s="161" t="s">
        <v>1</v>
      </c>
      <c r="N127" s="16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83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272</v>
      </c>
    </row>
    <row r="128" spans="1:65" s="2" customFormat="1" ht="21.75" customHeight="1">
      <c r="A128" s="29"/>
      <c r="B128" s="152"/>
      <c r="C128" s="172" t="s">
        <v>261</v>
      </c>
      <c r="D128" s="172" t="s">
        <v>295</v>
      </c>
      <c r="E128" s="173" t="s">
        <v>5018</v>
      </c>
      <c r="F128" s="174" t="s">
        <v>5017</v>
      </c>
      <c r="G128" s="175" t="s">
        <v>324</v>
      </c>
      <c r="H128" s="176">
        <v>1</v>
      </c>
      <c r="I128" s="177"/>
      <c r="J128" s="178">
        <f t="shared" si="0"/>
        <v>0</v>
      </c>
      <c r="K128" s="179"/>
      <c r="L128" s="180"/>
      <c r="M128" s="181" t="s">
        <v>1</v>
      </c>
      <c r="N128" s="18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261</v>
      </c>
      <c r="AT128" s="165" t="s">
        <v>295</v>
      </c>
      <c r="AU128" s="165" t="s">
        <v>83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275</v>
      </c>
    </row>
    <row r="129" spans="1:65" s="2" customFormat="1" ht="16.5" customHeight="1">
      <c r="A129" s="29"/>
      <c r="B129" s="152"/>
      <c r="C129" s="153" t="s">
        <v>276</v>
      </c>
      <c r="D129" s="153" t="s">
        <v>248</v>
      </c>
      <c r="E129" s="154" t="s">
        <v>5019</v>
      </c>
      <c r="F129" s="155" t="s">
        <v>3823</v>
      </c>
      <c r="G129" s="156" t="s">
        <v>324</v>
      </c>
      <c r="H129" s="157">
        <v>64</v>
      </c>
      <c r="I129" s="158"/>
      <c r="J129" s="159">
        <f t="shared" si="0"/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83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280</v>
      </c>
    </row>
    <row r="130" spans="1:65" s="2" customFormat="1" ht="16.5" customHeight="1">
      <c r="A130" s="29"/>
      <c r="B130" s="152"/>
      <c r="C130" s="172" t="s">
        <v>265</v>
      </c>
      <c r="D130" s="172" t="s">
        <v>295</v>
      </c>
      <c r="E130" s="173" t="s">
        <v>5020</v>
      </c>
      <c r="F130" s="174" t="s">
        <v>3823</v>
      </c>
      <c r="G130" s="175" t="s">
        <v>324</v>
      </c>
      <c r="H130" s="176">
        <v>64</v>
      </c>
      <c r="I130" s="177"/>
      <c r="J130" s="178">
        <f t="shared" si="0"/>
        <v>0</v>
      </c>
      <c r="K130" s="179"/>
      <c r="L130" s="180"/>
      <c r="M130" s="181" t="s">
        <v>1</v>
      </c>
      <c r="N130" s="18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261</v>
      </c>
      <c r="AT130" s="165" t="s">
        <v>295</v>
      </c>
      <c r="AU130" s="165" t="s">
        <v>83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283</v>
      </c>
    </row>
    <row r="131" spans="1:65" s="12" customFormat="1" ht="25.9" customHeight="1">
      <c r="B131" s="139"/>
      <c r="D131" s="140" t="s">
        <v>74</v>
      </c>
      <c r="E131" s="141" t="s">
        <v>83</v>
      </c>
      <c r="F131" s="141" t="s">
        <v>247</v>
      </c>
      <c r="I131" s="142"/>
      <c r="J131" s="143">
        <f>BK131</f>
        <v>0</v>
      </c>
      <c r="L131" s="139"/>
      <c r="M131" s="144"/>
      <c r="N131" s="145"/>
      <c r="O131" s="145"/>
      <c r="P131" s="146">
        <f>SUM(P132:P139)</f>
        <v>0</v>
      </c>
      <c r="Q131" s="145"/>
      <c r="R131" s="146">
        <f>SUM(R132:R139)</f>
        <v>0</v>
      </c>
      <c r="S131" s="145"/>
      <c r="T131" s="147">
        <f>SUM(T132:T139)</f>
        <v>0</v>
      </c>
      <c r="AR131" s="140" t="s">
        <v>83</v>
      </c>
      <c r="AT131" s="148" t="s">
        <v>74</v>
      </c>
      <c r="AU131" s="148" t="s">
        <v>75</v>
      </c>
      <c r="AY131" s="140" t="s">
        <v>246</v>
      </c>
      <c r="BK131" s="149">
        <f>SUM(BK132:BK139)</f>
        <v>0</v>
      </c>
    </row>
    <row r="132" spans="1:65" s="2" customFormat="1" ht="24.4" customHeight="1">
      <c r="A132" s="29"/>
      <c r="B132" s="152"/>
      <c r="C132" s="153" t="s">
        <v>310</v>
      </c>
      <c r="D132" s="153" t="s">
        <v>248</v>
      </c>
      <c r="E132" s="154" t="s">
        <v>5021</v>
      </c>
      <c r="F132" s="155" t="s">
        <v>5022</v>
      </c>
      <c r="G132" s="156" t="s">
        <v>371</v>
      </c>
      <c r="H132" s="157">
        <v>3</v>
      </c>
      <c r="I132" s="158"/>
      <c r="J132" s="159">
        <f t="shared" ref="J132:J138" si="10">ROUND(I132*H132,2)</f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ref="P132:P138" si="11">O132*H132</f>
        <v>0</v>
      </c>
      <c r="Q132" s="163">
        <v>0</v>
      </c>
      <c r="R132" s="163">
        <f t="shared" ref="R132:R138" si="12">Q132*H132</f>
        <v>0</v>
      </c>
      <c r="S132" s="163">
        <v>0</v>
      </c>
      <c r="T132" s="164">
        <f t="shared" ref="T132:T138" si="13"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83</v>
      </c>
      <c r="AY132" s="14" t="s">
        <v>246</v>
      </c>
      <c r="BE132" s="166">
        <f t="shared" ref="BE132:BE138" si="14">IF(N132="základná",J132,0)</f>
        <v>0</v>
      </c>
      <c r="BF132" s="166">
        <f t="shared" ref="BF132:BF138" si="15">IF(N132="znížená",J132,0)</f>
        <v>0</v>
      </c>
      <c r="BG132" s="166">
        <f t="shared" ref="BG132:BG138" si="16">IF(N132="zákl. prenesená",J132,0)</f>
        <v>0</v>
      </c>
      <c r="BH132" s="166">
        <f t="shared" ref="BH132:BH138" si="17">IF(N132="zníž. prenesená",J132,0)</f>
        <v>0</v>
      </c>
      <c r="BI132" s="166">
        <f t="shared" ref="BI132:BI138" si="18">IF(N132="nulová",J132,0)</f>
        <v>0</v>
      </c>
      <c r="BJ132" s="14" t="s">
        <v>94</v>
      </c>
      <c r="BK132" s="166">
        <f t="shared" ref="BK132:BK138" si="19">ROUND(I132*H132,2)</f>
        <v>0</v>
      </c>
      <c r="BL132" s="14" t="s">
        <v>252</v>
      </c>
      <c r="BM132" s="165" t="s">
        <v>313</v>
      </c>
    </row>
    <row r="133" spans="1:65" s="2" customFormat="1" ht="24.4" customHeight="1">
      <c r="A133" s="29"/>
      <c r="B133" s="152"/>
      <c r="C133" s="153" t="s">
        <v>268</v>
      </c>
      <c r="D133" s="153" t="s">
        <v>248</v>
      </c>
      <c r="E133" s="154" t="s">
        <v>5023</v>
      </c>
      <c r="F133" s="155" t="s">
        <v>4972</v>
      </c>
      <c r="G133" s="156" t="s">
        <v>251</v>
      </c>
      <c r="H133" s="157">
        <v>2.16</v>
      </c>
      <c r="I133" s="158"/>
      <c r="J133" s="159">
        <f t="shared" si="1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1"/>
        <v>0</v>
      </c>
      <c r="Q133" s="163">
        <v>0</v>
      </c>
      <c r="R133" s="163">
        <f t="shared" si="12"/>
        <v>0</v>
      </c>
      <c r="S133" s="163">
        <v>0</v>
      </c>
      <c r="T133" s="164">
        <f t="shared" si="1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83</v>
      </c>
      <c r="AY133" s="14" t="s">
        <v>246</v>
      </c>
      <c r="BE133" s="166">
        <f t="shared" si="14"/>
        <v>0</v>
      </c>
      <c r="BF133" s="166">
        <f t="shared" si="15"/>
        <v>0</v>
      </c>
      <c r="BG133" s="166">
        <f t="shared" si="16"/>
        <v>0</v>
      </c>
      <c r="BH133" s="166">
        <f t="shared" si="17"/>
        <v>0</v>
      </c>
      <c r="BI133" s="166">
        <f t="shared" si="18"/>
        <v>0</v>
      </c>
      <c r="BJ133" s="14" t="s">
        <v>94</v>
      </c>
      <c r="BK133" s="166">
        <f t="shared" si="19"/>
        <v>0</v>
      </c>
      <c r="BL133" s="14" t="s">
        <v>252</v>
      </c>
      <c r="BM133" s="165" t="s">
        <v>317</v>
      </c>
    </row>
    <row r="134" spans="1:65" s="2" customFormat="1" ht="24.4" customHeight="1">
      <c r="A134" s="29"/>
      <c r="B134" s="152"/>
      <c r="C134" s="153" t="s">
        <v>318</v>
      </c>
      <c r="D134" s="153" t="s">
        <v>248</v>
      </c>
      <c r="E134" s="154" t="s">
        <v>5024</v>
      </c>
      <c r="F134" s="155" t="s">
        <v>5025</v>
      </c>
      <c r="G134" s="156" t="s">
        <v>371</v>
      </c>
      <c r="H134" s="157">
        <v>50</v>
      </c>
      <c r="I134" s="158"/>
      <c r="J134" s="159">
        <f t="shared" si="1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1"/>
        <v>0</v>
      </c>
      <c r="Q134" s="163">
        <v>0</v>
      </c>
      <c r="R134" s="163">
        <f t="shared" si="12"/>
        <v>0</v>
      </c>
      <c r="S134" s="163">
        <v>0</v>
      </c>
      <c r="T134" s="164">
        <f t="shared" si="1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83</v>
      </c>
      <c r="AY134" s="14" t="s">
        <v>246</v>
      </c>
      <c r="BE134" s="166">
        <f t="shared" si="14"/>
        <v>0</v>
      </c>
      <c r="BF134" s="166">
        <f t="shared" si="15"/>
        <v>0</v>
      </c>
      <c r="BG134" s="166">
        <f t="shared" si="16"/>
        <v>0</v>
      </c>
      <c r="BH134" s="166">
        <f t="shared" si="17"/>
        <v>0</v>
      </c>
      <c r="BI134" s="166">
        <f t="shared" si="18"/>
        <v>0</v>
      </c>
      <c r="BJ134" s="14" t="s">
        <v>94</v>
      </c>
      <c r="BK134" s="166">
        <f t="shared" si="19"/>
        <v>0</v>
      </c>
      <c r="BL134" s="14" t="s">
        <v>252</v>
      </c>
      <c r="BM134" s="165" t="s">
        <v>321</v>
      </c>
    </row>
    <row r="135" spans="1:65" s="2" customFormat="1" ht="24.4" customHeight="1">
      <c r="A135" s="29"/>
      <c r="B135" s="152"/>
      <c r="C135" s="153" t="s">
        <v>272</v>
      </c>
      <c r="D135" s="153" t="s">
        <v>248</v>
      </c>
      <c r="E135" s="154" t="s">
        <v>5026</v>
      </c>
      <c r="F135" s="155" t="s">
        <v>5027</v>
      </c>
      <c r="G135" s="156" t="s">
        <v>371</v>
      </c>
      <c r="H135" s="157">
        <v>3</v>
      </c>
      <c r="I135" s="158"/>
      <c r="J135" s="159">
        <f t="shared" si="1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1"/>
        <v>0</v>
      </c>
      <c r="Q135" s="163">
        <v>0</v>
      </c>
      <c r="R135" s="163">
        <f t="shared" si="12"/>
        <v>0</v>
      </c>
      <c r="S135" s="163">
        <v>0</v>
      </c>
      <c r="T135" s="164">
        <f t="shared" si="1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83</v>
      </c>
      <c r="AY135" s="14" t="s">
        <v>246</v>
      </c>
      <c r="BE135" s="166">
        <f t="shared" si="14"/>
        <v>0</v>
      </c>
      <c r="BF135" s="166">
        <f t="shared" si="15"/>
        <v>0</v>
      </c>
      <c r="BG135" s="166">
        <f t="shared" si="16"/>
        <v>0</v>
      </c>
      <c r="BH135" s="166">
        <f t="shared" si="17"/>
        <v>0</v>
      </c>
      <c r="BI135" s="166">
        <f t="shared" si="18"/>
        <v>0</v>
      </c>
      <c r="BJ135" s="14" t="s">
        <v>94</v>
      </c>
      <c r="BK135" s="166">
        <f t="shared" si="19"/>
        <v>0</v>
      </c>
      <c r="BL135" s="14" t="s">
        <v>252</v>
      </c>
      <c r="BM135" s="165" t="s">
        <v>325</v>
      </c>
    </row>
    <row r="136" spans="1:65" s="2" customFormat="1" ht="37.9" customHeight="1">
      <c r="A136" s="29"/>
      <c r="B136" s="152"/>
      <c r="C136" s="153" t="s">
        <v>326</v>
      </c>
      <c r="D136" s="153" t="s">
        <v>248</v>
      </c>
      <c r="E136" s="154" t="s">
        <v>5028</v>
      </c>
      <c r="F136" s="155" t="s">
        <v>5029</v>
      </c>
      <c r="G136" s="156" t="s">
        <v>288</v>
      </c>
      <c r="H136" s="157">
        <v>6</v>
      </c>
      <c r="I136" s="158"/>
      <c r="J136" s="159">
        <f t="shared" si="1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1"/>
        <v>0</v>
      </c>
      <c r="Q136" s="163">
        <v>0</v>
      </c>
      <c r="R136" s="163">
        <f t="shared" si="12"/>
        <v>0</v>
      </c>
      <c r="S136" s="163">
        <v>0</v>
      </c>
      <c r="T136" s="164">
        <f t="shared" si="1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83</v>
      </c>
      <c r="AY136" s="14" t="s">
        <v>246</v>
      </c>
      <c r="BE136" s="166">
        <f t="shared" si="14"/>
        <v>0</v>
      </c>
      <c r="BF136" s="166">
        <f t="shared" si="15"/>
        <v>0</v>
      </c>
      <c r="BG136" s="166">
        <f t="shared" si="16"/>
        <v>0</v>
      </c>
      <c r="BH136" s="166">
        <f t="shared" si="17"/>
        <v>0</v>
      </c>
      <c r="BI136" s="166">
        <f t="shared" si="18"/>
        <v>0</v>
      </c>
      <c r="BJ136" s="14" t="s">
        <v>94</v>
      </c>
      <c r="BK136" s="166">
        <f t="shared" si="19"/>
        <v>0</v>
      </c>
      <c r="BL136" s="14" t="s">
        <v>252</v>
      </c>
      <c r="BM136" s="165" t="s">
        <v>329</v>
      </c>
    </row>
    <row r="137" spans="1:65" s="2" customFormat="1" ht="21.75" customHeight="1">
      <c r="A137" s="29"/>
      <c r="B137" s="152"/>
      <c r="C137" s="153" t="s">
        <v>275</v>
      </c>
      <c r="D137" s="153" t="s">
        <v>248</v>
      </c>
      <c r="E137" s="154" t="s">
        <v>5030</v>
      </c>
      <c r="F137" s="155" t="s">
        <v>5031</v>
      </c>
      <c r="G137" s="156" t="s">
        <v>371</v>
      </c>
      <c r="H137" s="157">
        <v>80</v>
      </c>
      <c r="I137" s="158"/>
      <c r="J137" s="159">
        <f t="shared" si="1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1"/>
        <v>0</v>
      </c>
      <c r="Q137" s="163">
        <v>0</v>
      </c>
      <c r="R137" s="163">
        <f t="shared" si="12"/>
        <v>0</v>
      </c>
      <c r="S137" s="163">
        <v>0</v>
      </c>
      <c r="T137" s="164">
        <f t="shared" si="1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83</v>
      </c>
      <c r="AY137" s="14" t="s">
        <v>246</v>
      </c>
      <c r="BE137" s="166">
        <f t="shared" si="14"/>
        <v>0</v>
      </c>
      <c r="BF137" s="166">
        <f t="shared" si="15"/>
        <v>0</v>
      </c>
      <c r="BG137" s="166">
        <f t="shared" si="16"/>
        <v>0</v>
      </c>
      <c r="BH137" s="166">
        <f t="shared" si="17"/>
        <v>0</v>
      </c>
      <c r="BI137" s="166">
        <f t="shared" si="18"/>
        <v>0</v>
      </c>
      <c r="BJ137" s="14" t="s">
        <v>94</v>
      </c>
      <c r="BK137" s="166">
        <f t="shared" si="19"/>
        <v>0</v>
      </c>
      <c r="BL137" s="14" t="s">
        <v>252</v>
      </c>
      <c r="BM137" s="165" t="s">
        <v>332</v>
      </c>
    </row>
    <row r="138" spans="1:65" s="2" customFormat="1" ht="21.75" customHeight="1">
      <c r="A138" s="29"/>
      <c r="B138" s="152"/>
      <c r="C138" s="172" t="s">
        <v>333</v>
      </c>
      <c r="D138" s="172" t="s">
        <v>295</v>
      </c>
      <c r="E138" s="173" t="s">
        <v>5032</v>
      </c>
      <c r="F138" s="174" t="s">
        <v>5031</v>
      </c>
      <c r="G138" s="175" t="s">
        <v>371</v>
      </c>
      <c r="H138" s="176">
        <v>80</v>
      </c>
      <c r="I138" s="177"/>
      <c r="J138" s="178">
        <f t="shared" si="10"/>
        <v>0</v>
      </c>
      <c r="K138" s="179"/>
      <c r="L138" s="180"/>
      <c r="M138" s="181" t="s">
        <v>1</v>
      </c>
      <c r="N138" s="182" t="s">
        <v>41</v>
      </c>
      <c r="O138" s="58"/>
      <c r="P138" s="163">
        <f t="shared" si="11"/>
        <v>0</v>
      </c>
      <c r="Q138" s="163">
        <v>0</v>
      </c>
      <c r="R138" s="163">
        <f t="shared" si="12"/>
        <v>0</v>
      </c>
      <c r="S138" s="163">
        <v>0</v>
      </c>
      <c r="T138" s="164">
        <f t="shared" si="1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83</v>
      </c>
      <c r="AY138" s="14" t="s">
        <v>246</v>
      </c>
      <c r="BE138" s="166">
        <f t="shared" si="14"/>
        <v>0</v>
      </c>
      <c r="BF138" s="166">
        <f t="shared" si="15"/>
        <v>0</v>
      </c>
      <c r="BG138" s="166">
        <f t="shared" si="16"/>
        <v>0</v>
      </c>
      <c r="BH138" s="166">
        <f t="shared" si="17"/>
        <v>0</v>
      </c>
      <c r="BI138" s="166">
        <f t="shared" si="18"/>
        <v>0</v>
      </c>
      <c r="BJ138" s="14" t="s">
        <v>94</v>
      </c>
      <c r="BK138" s="166">
        <f t="shared" si="19"/>
        <v>0</v>
      </c>
      <c r="BL138" s="14" t="s">
        <v>252</v>
      </c>
      <c r="BM138" s="165" t="s">
        <v>336</v>
      </c>
    </row>
    <row r="139" spans="1:65" s="2" customFormat="1" ht="29.25">
      <c r="A139" s="29"/>
      <c r="B139" s="30"/>
      <c r="C139" s="29"/>
      <c r="D139" s="183" t="s">
        <v>298</v>
      </c>
      <c r="E139" s="29"/>
      <c r="F139" s="184" t="s">
        <v>5033</v>
      </c>
      <c r="G139" s="29"/>
      <c r="H139" s="29"/>
      <c r="I139" s="185"/>
      <c r="J139" s="29"/>
      <c r="K139" s="29"/>
      <c r="L139" s="30"/>
      <c r="M139" s="186"/>
      <c r="N139" s="187"/>
      <c r="O139" s="58"/>
      <c r="P139" s="58"/>
      <c r="Q139" s="58"/>
      <c r="R139" s="58"/>
      <c r="S139" s="58"/>
      <c r="T139" s="5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298</v>
      </c>
      <c r="AU139" s="14" t="s">
        <v>83</v>
      </c>
    </row>
    <row r="140" spans="1:65" s="12" customFormat="1" ht="25.9" customHeight="1">
      <c r="B140" s="139"/>
      <c r="D140" s="140" t="s">
        <v>74</v>
      </c>
      <c r="E140" s="141" t="s">
        <v>5034</v>
      </c>
      <c r="F140" s="141" t="s">
        <v>5035</v>
      </c>
      <c r="I140" s="142"/>
      <c r="J140" s="143">
        <f>BK140</f>
        <v>0</v>
      </c>
      <c r="L140" s="139"/>
      <c r="M140" s="144"/>
      <c r="N140" s="145"/>
      <c r="O140" s="145"/>
      <c r="P140" s="146">
        <f>SUM(P141:P143)</f>
        <v>0</v>
      </c>
      <c r="Q140" s="145"/>
      <c r="R140" s="146">
        <f>SUM(R141:R143)</f>
        <v>0</v>
      </c>
      <c r="S140" s="145"/>
      <c r="T140" s="147">
        <f>SUM(T141:T143)</f>
        <v>0</v>
      </c>
      <c r="AR140" s="140" t="s">
        <v>252</v>
      </c>
      <c r="AT140" s="148" t="s">
        <v>74</v>
      </c>
      <c r="AU140" s="148" t="s">
        <v>75</v>
      </c>
      <c r="AY140" s="140" t="s">
        <v>246</v>
      </c>
      <c r="BK140" s="149">
        <f>SUM(BK141:BK143)</f>
        <v>0</v>
      </c>
    </row>
    <row r="141" spans="1:65" s="2" customFormat="1" ht="16.5" customHeight="1">
      <c r="A141" s="29"/>
      <c r="B141" s="152"/>
      <c r="C141" s="153" t="s">
        <v>348</v>
      </c>
      <c r="D141" s="153" t="s">
        <v>248</v>
      </c>
      <c r="E141" s="154" t="s">
        <v>5036</v>
      </c>
      <c r="F141" s="155" t="s">
        <v>4997</v>
      </c>
      <c r="G141" s="156" t="s">
        <v>324</v>
      </c>
      <c r="H141" s="157">
        <v>1</v>
      </c>
      <c r="I141" s="158"/>
      <c r="J141" s="159">
        <f>ROUND(I141*H141,2)</f>
        <v>0</v>
      </c>
      <c r="K141" s="160"/>
      <c r="L141" s="30"/>
      <c r="M141" s="161" t="s">
        <v>1</v>
      </c>
      <c r="N141" s="162" t="s">
        <v>41</v>
      </c>
      <c r="O141" s="58"/>
      <c r="P141" s="163">
        <f>O141*H141</f>
        <v>0</v>
      </c>
      <c r="Q141" s="163">
        <v>0</v>
      </c>
      <c r="R141" s="163">
        <f>Q141*H141</f>
        <v>0</v>
      </c>
      <c r="S141" s="163">
        <v>0</v>
      </c>
      <c r="T141" s="164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2624</v>
      </c>
      <c r="AT141" s="165" t="s">
        <v>248</v>
      </c>
      <c r="AU141" s="165" t="s">
        <v>83</v>
      </c>
      <c r="AY141" s="14" t="s">
        <v>246</v>
      </c>
      <c r="BE141" s="166">
        <f>IF(N141="základná",J141,0)</f>
        <v>0</v>
      </c>
      <c r="BF141" s="166">
        <f>IF(N141="znížená",J141,0)</f>
        <v>0</v>
      </c>
      <c r="BG141" s="166">
        <f>IF(N141="zákl. prenesená",J141,0)</f>
        <v>0</v>
      </c>
      <c r="BH141" s="166">
        <f>IF(N141="zníž. prenesená",J141,0)</f>
        <v>0</v>
      </c>
      <c r="BI141" s="166">
        <f>IF(N141="nulová",J141,0)</f>
        <v>0</v>
      </c>
      <c r="BJ141" s="14" t="s">
        <v>94</v>
      </c>
      <c r="BK141" s="166">
        <f>ROUND(I141*H141,2)</f>
        <v>0</v>
      </c>
      <c r="BL141" s="14" t="s">
        <v>2624</v>
      </c>
      <c r="BM141" s="165" t="s">
        <v>351</v>
      </c>
    </row>
    <row r="142" spans="1:65" s="2" customFormat="1" ht="24.4" customHeight="1">
      <c r="A142" s="29"/>
      <c r="B142" s="152"/>
      <c r="C142" s="172" t="s">
        <v>313</v>
      </c>
      <c r="D142" s="172" t="s">
        <v>295</v>
      </c>
      <c r="E142" s="173" t="s">
        <v>5037</v>
      </c>
      <c r="F142" s="174" t="s">
        <v>4442</v>
      </c>
      <c r="G142" s="175" t="s">
        <v>560</v>
      </c>
      <c r="H142" s="194"/>
      <c r="I142" s="177"/>
      <c r="J142" s="178">
        <f>ROUND(I142*H142,2)</f>
        <v>0</v>
      </c>
      <c r="K142" s="179"/>
      <c r="L142" s="180"/>
      <c r="M142" s="181" t="s">
        <v>1</v>
      </c>
      <c r="N142" s="182" t="s">
        <v>41</v>
      </c>
      <c r="O142" s="58"/>
      <c r="P142" s="163">
        <f>O142*H142</f>
        <v>0</v>
      </c>
      <c r="Q142" s="163">
        <v>0</v>
      </c>
      <c r="R142" s="163">
        <f>Q142*H142</f>
        <v>0</v>
      </c>
      <c r="S142" s="163">
        <v>0</v>
      </c>
      <c r="T142" s="164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2624</v>
      </c>
      <c r="AT142" s="165" t="s">
        <v>295</v>
      </c>
      <c r="AU142" s="165" t="s">
        <v>83</v>
      </c>
      <c r="AY142" s="14" t="s">
        <v>246</v>
      </c>
      <c r="BE142" s="166">
        <f>IF(N142="základná",J142,0)</f>
        <v>0</v>
      </c>
      <c r="BF142" s="166">
        <f>IF(N142="znížená",J142,0)</f>
        <v>0</v>
      </c>
      <c r="BG142" s="166">
        <f>IF(N142="zákl. prenesená",J142,0)</f>
        <v>0</v>
      </c>
      <c r="BH142" s="166">
        <f>IF(N142="zníž. prenesená",J142,0)</f>
        <v>0</v>
      </c>
      <c r="BI142" s="166">
        <f>IF(N142="nulová",J142,0)</f>
        <v>0</v>
      </c>
      <c r="BJ142" s="14" t="s">
        <v>94</v>
      </c>
      <c r="BK142" s="166">
        <f>ROUND(I142*H142,2)</f>
        <v>0</v>
      </c>
      <c r="BL142" s="14" t="s">
        <v>2624</v>
      </c>
      <c r="BM142" s="165" t="s">
        <v>354</v>
      </c>
    </row>
    <row r="143" spans="1:65" s="2" customFormat="1" ht="16.5" customHeight="1">
      <c r="A143" s="29"/>
      <c r="B143" s="152"/>
      <c r="C143" s="153" t="s">
        <v>317</v>
      </c>
      <c r="D143" s="153" t="s">
        <v>248</v>
      </c>
      <c r="E143" s="154" t="s">
        <v>5038</v>
      </c>
      <c r="F143" s="155" t="s">
        <v>5039</v>
      </c>
      <c r="G143" s="156" t="s">
        <v>324</v>
      </c>
      <c r="H143" s="157">
        <v>1</v>
      </c>
      <c r="I143" s="158"/>
      <c r="J143" s="159">
        <f>ROUND(I143*H143,2)</f>
        <v>0</v>
      </c>
      <c r="K143" s="160"/>
      <c r="L143" s="30"/>
      <c r="M143" s="167" t="s">
        <v>1</v>
      </c>
      <c r="N143" s="168" t="s">
        <v>41</v>
      </c>
      <c r="O143" s="169"/>
      <c r="P143" s="170">
        <f>O143*H143</f>
        <v>0</v>
      </c>
      <c r="Q143" s="170">
        <v>0</v>
      </c>
      <c r="R143" s="170">
        <f>Q143*H143</f>
        <v>0</v>
      </c>
      <c r="S143" s="170">
        <v>0</v>
      </c>
      <c r="T143" s="171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2624</v>
      </c>
      <c r="AT143" s="165" t="s">
        <v>248</v>
      </c>
      <c r="AU143" s="165" t="s">
        <v>83</v>
      </c>
      <c r="AY143" s="14" t="s">
        <v>246</v>
      </c>
      <c r="BE143" s="166">
        <f>IF(N143="základná",J143,0)</f>
        <v>0</v>
      </c>
      <c r="BF143" s="166">
        <f>IF(N143="znížená",J143,0)</f>
        <v>0</v>
      </c>
      <c r="BG143" s="166">
        <f>IF(N143="zákl. prenesená",J143,0)</f>
        <v>0</v>
      </c>
      <c r="BH143" s="166">
        <f>IF(N143="zníž. prenesená",J143,0)</f>
        <v>0</v>
      </c>
      <c r="BI143" s="166">
        <f>IF(N143="nulová",J143,0)</f>
        <v>0</v>
      </c>
      <c r="BJ143" s="14" t="s">
        <v>94</v>
      </c>
      <c r="BK143" s="166">
        <f>ROUND(I143*H143,2)</f>
        <v>0</v>
      </c>
      <c r="BL143" s="14" t="s">
        <v>2624</v>
      </c>
      <c r="BM143" s="165" t="s">
        <v>360</v>
      </c>
    </row>
    <row r="144" spans="1:65" s="2" customFormat="1" ht="7.15" customHeight="1">
      <c r="A144" s="29"/>
      <c r="B144" s="47"/>
      <c r="C144" s="48"/>
      <c r="D144" s="48"/>
      <c r="E144" s="48"/>
      <c r="F144" s="48"/>
      <c r="G144" s="48"/>
      <c r="H144" s="48"/>
      <c r="I144" s="48"/>
      <c r="J144" s="48"/>
      <c r="K144" s="48"/>
      <c r="L144" s="30"/>
      <c r="M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</sheetData>
  <autoFilter ref="C118:K143" xr:uid="{00000000-0009-0000-0000-000026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2:BM14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210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5040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ROUND((SUM(BE118:BE143)),  2)</f>
        <v>0</v>
      </c>
      <c r="G33" s="105"/>
      <c r="H33" s="105"/>
      <c r="I33" s="106">
        <v>0.23</v>
      </c>
      <c r="J33" s="104">
        <f>ROUND(((SUM(BE118:BE143))*I33),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ROUND((SUM(BF118:BF143)),  2)</f>
        <v>0</v>
      </c>
      <c r="G34" s="105"/>
      <c r="H34" s="105"/>
      <c r="I34" s="106">
        <v>0.23</v>
      </c>
      <c r="J34" s="104">
        <f>ROUND(((SUM(BF118:BF143))*I34),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ROUND((SUM(BG118:BG143)),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ROUND((SUM(BH118:BH143)),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ROUND((SUM(BI118:BI143)),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SO.604 - Prípojka slaboprúdu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5041</v>
      </c>
      <c r="E97" s="122"/>
      <c r="F97" s="122"/>
      <c r="G97" s="122"/>
      <c r="H97" s="122"/>
      <c r="I97" s="122"/>
      <c r="J97" s="123">
        <f>J119</f>
        <v>0</v>
      </c>
      <c r="L97" s="120"/>
    </row>
    <row r="98" spans="1:31" s="9" customFormat="1" ht="25.15" customHeight="1">
      <c r="B98" s="120"/>
      <c r="D98" s="121" t="s">
        <v>4304</v>
      </c>
      <c r="E98" s="122"/>
      <c r="F98" s="122"/>
      <c r="G98" s="122"/>
      <c r="H98" s="122"/>
      <c r="I98" s="122"/>
      <c r="J98" s="123">
        <f>J139</f>
        <v>0</v>
      </c>
      <c r="L98" s="120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7.1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7.1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5.15" customHeight="1">
      <c r="A105" s="29"/>
      <c r="B105" s="30"/>
      <c r="C105" s="18" t="s">
        <v>232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85" t="str">
        <f>E7</f>
        <v>Výstavba priemyselnej haly pre údržbu</v>
      </c>
      <c r="F108" s="286"/>
      <c r="G108" s="286"/>
      <c r="H108" s="28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222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58" t="str">
        <f>E9</f>
        <v>SO.604 - Prípojka slaboprúdu</v>
      </c>
      <c r="F110" s="284"/>
      <c r="G110" s="284"/>
      <c r="H110" s="28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7.1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>Priemyselný areál ZŤS, Dubnica nad Váhom</v>
      </c>
      <c r="G112" s="29"/>
      <c r="H112" s="29"/>
      <c r="I112" s="24" t="s">
        <v>21</v>
      </c>
      <c r="J112" s="55" t="str">
        <f>IF(J12="","",J12)</f>
        <v>7. 10. 2025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9" customHeight="1">
      <c r="A114" s="29"/>
      <c r="B114" s="30"/>
      <c r="C114" s="24" t="s">
        <v>23</v>
      </c>
      <c r="D114" s="29"/>
      <c r="E114" s="29"/>
      <c r="F114" s="22" t="str">
        <f>E15</f>
        <v>Slovenské elektrárne, a.s.</v>
      </c>
      <c r="G114" s="29"/>
      <c r="H114" s="29"/>
      <c r="I114" s="24" t="s">
        <v>29</v>
      </c>
      <c r="J114" s="27" t="str">
        <f>E21</f>
        <v>DELTA Group SK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4" customHeight="1">
      <c r="A115" s="29"/>
      <c r="B115" s="30"/>
      <c r="C115" s="24" t="s">
        <v>27</v>
      </c>
      <c r="D115" s="29"/>
      <c r="E115" s="29"/>
      <c r="F115" s="22" t="str">
        <f>IF(E18="","",E18)</f>
        <v>Vyplň údaj</v>
      </c>
      <c r="G115" s="29"/>
      <c r="H115" s="29"/>
      <c r="I115" s="24" t="s">
        <v>32</v>
      </c>
      <c r="J115" s="27" t="str">
        <f>E24</f>
        <v>Rosoft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8"/>
      <c r="B117" s="129"/>
      <c r="C117" s="130" t="s">
        <v>233</v>
      </c>
      <c r="D117" s="131" t="s">
        <v>60</v>
      </c>
      <c r="E117" s="131" t="s">
        <v>56</v>
      </c>
      <c r="F117" s="131" t="s">
        <v>57</v>
      </c>
      <c r="G117" s="131" t="s">
        <v>234</v>
      </c>
      <c r="H117" s="131" t="s">
        <v>235</v>
      </c>
      <c r="I117" s="131" t="s">
        <v>236</v>
      </c>
      <c r="J117" s="132" t="s">
        <v>227</v>
      </c>
      <c r="K117" s="133" t="s">
        <v>237</v>
      </c>
      <c r="L117" s="134"/>
      <c r="M117" s="62" t="s">
        <v>1</v>
      </c>
      <c r="N117" s="63" t="s">
        <v>39</v>
      </c>
      <c r="O117" s="63" t="s">
        <v>238</v>
      </c>
      <c r="P117" s="63" t="s">
        <v>239</v>
      </c>
      <c r="Q117" s="63" t="s">
        <v>240</v>
      </c>
      <c r="R117" s="63" t="s">
        <v>241</v>
      </c>
      <c r="S117" s="63" t="s">
        <v>242</v>
      </c>
      <c r="T117" s="64" t="s">
        <v>243</v>
      </c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spans="1:65" s="2" customFormat="1" ht="22.9" customHeight="1">
      <c r="A118" s="29"/>
      <c r="B118" s="30"/>
      <c r="C118" s="69" t="s">
        <v>228</v>
      </c>
      <c r="D118" s="29"/>
      <c r="E118" s="29"/>
      <c r="F118" s="29"/>
      <c r="G118" s="29"/>
      <c r="H118" s="29"/>
      <c r="I118" s="29"/>
      <c r="J118" s="135">
        <f>BK118</f>
        <v>0</v>
      </c>
      <c r="K118" s="29"/>
      <c r="L118" s="30"/>
      <c r="M118" s="65"/>
      <c r="N118" s="56"/>
      <c r="O118" s="66"/>
      <c r="P118" s="136">
        <f>P119+P139</f>
        <v>0</v>
      </c>
      <c r="Q118" s="66"/>
      <c r="R118" s="136">
        <f>R119+R139</f>
        <v>0</v>
      </c>
      <c r="S118" s="66"/>
      <c r="T118" s="137">
        <f>T119+T139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229</v>
      </c>
      <c r="BK118" s="138">
        <f>BK119+BK139</f>
        <v>0</v>
      </c>
    </row>
    <row r="119" spans="1:65" s="12" customFormat="1" ht="25.9" customHeight="1">
      <c r="B119" s="139"/>
      <c r="D119" s="140" t="s">
        <v>74</v>
      </c>
      <c r="E119" s="141" t="s">
        <v>3162</v>
      </c>
      <c r="F119" s="141" t="s">
        <v>247</v>
      </c>
      <c r="I119" s="142"/>
      <c r="J119" s="143">
        <f>BK119</f>
        <v>0</v>
      </c>
      <c r="L119" s="139"/>
      <c r="M119" s="144"/>
      <c r="N119" s="145"/>
      <c r="O119" s="145"/>
      <c r="P119" s="146">
        <f>SUM(P120:P138)</f>
        <v>0</v>
      </c>
      <c r="Q119" s="145"/>
      <c r="R119" s="146">
        <f>SUM(R120:R138)</f>
        <v>0</v>
      </c>
      <c r="S119" s="145"/>
      <c r="T119" s="147">
        <f>SUM(T120:T138)</f>
        <v>0</v>
      </c>
      <c r="AR119" s="140" t="s">
        <v>83</v>
      </c>
      <c r="AT119" s="148" t="s">
        <v>74</v>
      </c>
      <c r="AU119" s="148" t="s">
        <v>75</v>
      </c>
      <c r="AY119" s="140" t="s">
        <v>246</v>
      </c>
      <c r="BK119" s="149">
        <f>SUM(BK120:BK138)</f>
        <v>0</v>
      </c>
    </row>
    <row r="120" spans="1:65" s="2" customFormat="1" ht="24.4" customHeight="1">
      <c r="A120" s="29"/>
      <c r="B120" s="152"/>
      <c r="C120" s="153" t="s">
        <v>83</v>
      </c>
      <c r="D120" s="153" t="s">
        <v>248</v>
      </c>
      <c r="E120" s="154" t="s">
        <v>5042</v>
      </c>
      <c r="F120" s="155" t="s">
        <v>5043</v>
      </c>
      <c r="G120" s="156" t="s">
        <v>371</v>
      </c>
      <c r="H120" s="157">
        <v>18</v>
      </c>
      <c r="I120" s="158"/>
      <c r="J120" s="159">
        <f t="shared" ref="J120:J137" si="0">ROUND(I120*H120,2)</f>
        <v>0</v>
      </c>
      <c r="K120" s="160"/>
      <c r="L120" s="30"/>
      <c r="M120" s="161" t="s">
        <v>1</v>
      </c>
      <c r="N120" s="162" t="s">
        <v>41</v>
      </c>
      <c r="O120" s="58"/>
      <c r="P120" s="163">
        <f t="shared" ref="P120:P137" si="1">O120*H120</f>
        <v>0</v>
      </c>
      <c r="Q120" s="163">
        <v>0</v>
      </c>
      <c r="R120" s="163">
        <f t="shared" ref="R120:R137" si="2">Q120*H120</f>
        <v>0</v>
      </c>
      <c r="S120" s="163">
        <v>0</v>
      </c>
      <c r="T120" s="164">
        <f t="shared" ref="T120:T137" si="3">S120*H120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65" t="s">
        <v>252</v>
      </c>
      <c r="AT120" s="165" t="s">
        <v>248</v>
      </c>
      <c r="AU120" s="165" t="s">
        <v>83</v>
      </c>
      <c r="AY120" s="14" t="s">
        <v>246</v>
      </c>
      <c r="BE120" s="166">
        <f t="shared" ref="BE120:BE137" si="4">IF(N120="základná",J120,0)</f>
        <v>0</v>
      </c>
      <c r="BF120" s="166">
        <f t="shared" ref="BF120:BF137" si="5">IF(N120="znížená",J120,0)</f>
        <v>0</v>
      </c>
      <c r="BG120" s="166">
        <f t="shared" ref="BG120:BG137" si="6">IF(N120="zákl. prenesená",J120,0)</f>
        <v>0</v>
      </c>
      <c r="BH120" s="166">
        <f t="shared" ref="BH120:BH137" si="7">IF(N120="zníž. prenesená",J120,0)</f>
        <v>0</v>
      </c>
      <c r="BI120" s="166">
        <f t="shared" ref="BI120:BI137" si="8">IF(N120="nulová",J120,0)</f>
        <v>0</v>
      </c>
      <c r="BJ120" s="14" t="s">
        <v>94</v>
      </c>
      <c r="BK120" s="166">
        <f t="shared" ref="BK120:BK137" si="9">ROUND(I120*H120,2)</f>
        <v>0</v>
      </c>
      <c r="BL120" s="14" t="s">
        <v>252</v>
      </c>
      <c r="BM120" s="165" t="s">
        <v>94</v>
      </c>
    </row>
    <row r="121" spans="1:65" s="2" customFormat="1" ht="24.4" customHeight="1">
      <c r="A121" s="29"/>
      <c r="B121" s="152"/>
      <c r="C121" s="153" t="s">
        <v>94</v>
      </c>
      <c r="D121" s="153" t="s">
        <v>248</v>
      </c>
      <c r="E121" s="154" t="s">
        <v>5044</v>
      </c>
      <c r="F121" s="155" t="s">
        <v>4972</v>
      </c>
      <c r="G121" s="156" t="s">
        <v>251</v>
      </c>
      <c r="H121" s="157">
        <v>12.6</v>
      </c>
      <c r="I121" s="158"/>
      <c r="J121" s="159">
        <f t="shared" si="0"/>
        <v>0</v>
      </c>
      <c r="K121" s="160"/>
      <c r="L121" s="30"/>
      <c r="M121" s="161" t="s">
        <v>1</v>
      </c>
      <c r="N121" s="162" t="s">
        <v>41</v>
      </c>
      <c r="O121" s="58"/>
      <c r="P121" s="163">
        <f t="shared" si="1"/>
        <v>0</v>
      </c>
      <c r="Q121" s="163">
        <v>0</v>
      </c>
      <c r="R121" s="163">
        <f t="shared" si="2"/>
        <v>0</v>
      </c>
      <c r="S121" s="163">
        <v>0</v>
      </c>
      <c r="T121" s="164">
        <f t="shared" si="3"/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252</v>
      </c>
      <c r="AT121" s="165" t="s">
        <v>248</v>
      </c>
      <c r="AU121" s="165" t="s">
        <v>83</v>
      </c>
      <c r="AY121" s="14" t="s">
        <v>246</v>
      </c>
      <c r="BE121" s="166">
        <f t="shared" si="4"/>
        <v>0</v>
      </c>
      <c r="BF121" s="166">
        <f t="shared" si="5"/>
        <v>0</v>
      </c>
      <c r="BG121" s="166">
        <f t="shared" si="6"/>
        <v>0</v>
      </c>
      <c r="BH121" s="166">
        <f t="shared" si="7"/>
        <v>0</v>
      </c>
      <c r="BI121" s="166">
        <f t="shared" si="8"/>
        <v>0</v>
      </c>
      <c r="BJ121" s="14" t="s">
        <v>94</v>
      </c>
      <c r="BK121" s="166">
        <f t="shared" si="9"/>
        <v>0</v>
      </c>
      <c r="BL121" s="14" t="s">
        <v>252</v>
      </c>
      <c r="BM121" s="165" t="s">
        <v>252</v>
      </c>
    </row>
    <row r="122" spans="1:65" s="2" customFormat="1" ht="16.5" customHeight="1">
      <c r="A122" s="29"/>
      <c r="B122" s="152"/>
      <c r="C122" s="153" t="s">
        <v>255</v>
      </c>
      <c r="D122" s="153" t="s">
        <v>248</v>
      </c>
      <c r="E122" s="154" t="s">
        <v>5045</v>
      </c>
      <c r="F122" s="155" t="s">
        <v>4974</v>
      </c>
      <c r="G122" s="156" t="s">
        <v>251</v>
      </c>
      <c r="H122" s="157">
        <v>3.78</v>
      </c>
      <c r="I122" s="158"/>
      <c r="J122" s="159">
        <f t="shared" si="0"/>
        <v>0</v>
      </c>
      <c r="K122" s="160"/>
      <c r="L122" s="30"/>
      <c r="M122" s="161" t="s">
        <v>1</v>
      </c>
      <c r="N122" s="162" t="s">
        <v>41</v>
      </c>
      <c r="O122" s="58"/>
      <c r="P122" s="163">
        <f t="shared" si="1"/>
        <v>0</v>
      </c>
      <c r="Q122" s="163">
        <v>0</v>
      </c>
      <c r="R122" s="163">
        <f t="shared" si="2"/>
        <v>0</v>
      </c>
      <c r="S122" s="163">
        <v>0</v>
      </c>
      <c r="T122" s="164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252</v>
      </c>
      <c r="AT122" s="165" t="s">
        <v>248</v>
      </c>
      <c r="AU122" s="165" t="s">
        <v>83</v>
      </c>
      <c r="AY122" s="14" t="s">
        <v>246</v>
      </c>
      <c r="BE122" s="166">
        <f t="shared" si="4"/>
        <v>0</v>
      </c>
      <c r="BF122" s="166">
        <f t="shared" si="5"/>
        <v>0</v>
      </c>
      <c r="BG122" s="166">
        <f t="shared" si="6"/>
        <v>0</v>
      </c>
      <c r="BH122" s="166">
        <f t="shared" si="7"/>
        <v>0</v>
      </c>
      <c r="BI122" s="166">
        <f t="shared" si="8"/>
        <v>0</v>
      </c>
      <c r="BJ122" s="14" t="s">
        <v>94</v>
      </c>
      <c r="BK122" s="166">
        <f t="shared" si="9"/>
        <v>0</v>
      </c>
      <c r="BL122" s="14" t="s">
        <v>252</v>
      </c>
      <c r="BM122" s="165" t="s">
        <v>258</v>
      </c>
    </row>
    <row r="123" spans="1:65" s="2" customFormat="1" ht="16.5" customHeight="1">
      <c r="A123" s="29"/>
      <c r="B123" s="152"/>
      <c r="C123" s="172" t="s">
        <v>252</v>
      </c>
      <c r="D123" s="172" t="s">
        <v>295</v>
      </c>
      <c r="E123" s="173" t="s">
        <v>5045</v>
      </c>
      <c r="F123" s="174" t="s">
        <v>4974</v>
      </c>
      <c r="G123" s="175" t="s">
        <v>251</v>
      </c>
      <c r="H123" s="176">
        <v>3.78</v>
      </c>
      <c r="I123" s="177"/>
      <c r="J123" s="178">
        <f t="shared" si="0"/>
        <v>0</v>
      </c>
      <c r="K123" s="179"/>
      <c r="L123" s="180"/>
      <c r="M123" s="181" t="s">
        <v>1</v>
      </c>
      <c r="N123" s="182" t="s">
        <v>41</v>
      </c>
      <c r="O123" s="58"/>
      <c r="P123" s="163">
        <f t="shared" si="1"/>
        <v>0</v>
      </c>
      <c r="Q123" s="163">
        <v>0</v>
      </c>
      <c r="R123" s="163">
        <f t="shared" si="2"/>
        <v>0</v>
      </c>
      <c r="S123" s="163">
        <v>0</v>
      </c>
      <c r="T123" s="164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5" t="s">
        <v>261</v>
      </c>
      <c r="AT123" s="165" t="s">
        <v>295</v>
      </c>
      <c r="AU123" s="165" t="s">
        <v>83</v>
      </c>
      <c r="AY123" s="14" t="s">
        <v>246</v>
      </c>
      <c r="BE123" s="166">
        <f t="shared" si="4"/>
        <v>0</v>
      </c>
      <c r="BF123" s="166">
        <f t="shared" si="5"/>
        <v>0</v>
      </c>
      <c r="BG123" s="166">
        <f t="shared" si="6"/>
        <v>0</v>
      </c>
      <c r="BH123" s="166">
        <f t="shared" si="7"/>
        <v>0</v>
      </c>
      <c r="BI123" s="166">
        <f t="shared" si="8"/>
        <v>0</v>
      </c>
      <c r="BJ123" s="14" t="s">
        <v>94</v>
      </c>
      <c r="BK123" s="166">
        <f t="shared" si="9"/>
        <v>0</v>
      </c>
      <c r="BL123" s="14" t="s">
        <v>252</v>
      </c>
      <c r="BM123" s="165" t="s">
        <v>261</v>
      </c>
    </row>
    <row r="124" spans="1:65" s="2" customFormat="1" ht="24.4" customHeight="1">
      <c r="A124" s="29"/>
      <c r="B124" s="152"/>
      <c r="C124" s="153" t="s">
        <v>262</v>
      </c>
      <c r="D124" s="153" t="s">
        <v>248</v>
      </c>
      <c r="E124" s="154" t="s">
        <v>5046</v>
      </c>
      <c r="F124" s="155" t="s">
        <v>4980</v>
      </c>
      <c r="G124" s="156" t="s">
        <v>371</v>
      </c>
      <c r="H124" s="157">
        <v>18</v>
      </c>
      <c r="I124" s="158"/>
      <c r="J124" s="159">
        <f t="shared" si="0"/>
        <v>0</v>
      </c>
      <c r="K124" s="160"/>
      <c r="L124" s="30"/>
      <c r="M124" s="161" t="s">
        <v>1</v>
      </c>
      <c r="N124" s="162" t="s">
        <v>41</v>
      </c>
      <c r="O124" s="58"/>
      <c r="P124" s="163">
        <f t="shared" si="1"/>
        <v>0</v>
      </c>
      <c r="Q124" s="163">
        <v>0</v>
      </c>
      <c r="R124" s="163">
        <f t="shared" si="2"/>
        <v>0</v>
      </c>
      <c r="S124" s="163">
        <v>0</v>
      </c>
      <c r="T124" s="164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252</v>
      </c>
      <c r="AT124" s="165" t="s">
        <v>248</v>
      </c>
      <c r="AU124" s="165" t="s">
        <v>83</v>
      </c>
      <c r="AY124" s="14" t="s">
        <v>246</v>
      </c>
      <c r="BE124" s="166">
        <f t="shared" si="4"/>
        <v>0</v>
      </c>
      <c r="BF124" s="166">
        <f t="shared" si="5"/>
        <v>0</v>
      </c>
      <c r="BG124" s="166">
        <f t="shared" si="6"/>
        <v>0</v>
      </c>
      <c r="BH124" s="166">
        <f t="shared" si="7"/>
        <v>0</v>
      </c>
      <c r="BI124" s="166">
        <f t="shared" si="8"/>
        <v>0</v>
      </c>
      <c r="BJ124" s="14" t="s">
        <v>94</v>
      </c>
      <c r="BK124" s="166">
        <f t="shared" si="9"/>
        <v>0</v>
      </c>
      <c r="BL124" s="14" t="s">
        <v>252</v>
      </c>
      <c r="BM124" s="165" t="s">
        <v>265</v>
      </c>
    </row>
    <row r="125" spans="1:65" s="2" customFormat="1" ht="16.5" customHeight="1">
      <c r="A125" s="29"/>
      <c r="B125" s="152"/>
      <c r="C125" s="153" t="s">
        <v>258</v>
      </c>
      <c r="D125" s="153" t="s">
        <v>248</v>
      </c>
      <c r="E125" s="154" t="s">
        <v>5047</v>
      </c>
      <c r="F125" s="155" t="s">
        <v>5048</v>
      </c>
      <c r="G125" s="156" t="s">
        <v>5049</v>
      </c>
      <c r="H125" s="157">
        <v>1</v>
      </c>
      <c r="I125" s="158"/>
      <c r="J125" s="159">
        <f t="shared" si="0"/>
        <v>0</v>
      </c>
      <c r="K125" s="160"/>
      <c r="L125" s="30"/>
      <c r="M125" s="161" t="s">
        <v>1</v>
      </c>
      <c r="N125" s="162" t="s">
        <v>41</v>
      </c>
      <c r="O125" s="58"/>
      <c r="P125" s="163">
        <f t="shared" si="1"/>
        <v>0</v>
      </c>
      <c r="Q125" s="163">
        <v>0</v>
      </c>
      <c r="R125" s="163">
        <f t="shared" si="2"/>
        <v>0</v>
      </c>
      <c r="S125" s="163">
        <v>0</v>
      </c>
      <c r="T125" s="16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252</v>
      </c>
      <c r="AT125" s="165" t="s">
        <v>248</v>
      </c>
      <c r="AU125" s="165" t="s">
        <v>83</v>
      </c>
      <c r="AY125" s="14" t="s">
        <v>246</v>
      </c>
      <c r="BE125" s="166">
        <f t="shared" si="4"/>
        <v>0</v>
      </c>
      <c r="BF125" s="166">
        <f t="shared" si="5"/>
        <v>0</v>
      </c>
      <c r="BG125" s="166">
        <f t="shared" si="6"/>
        <v>0</v>
      </c>
      <c r="BH125" s="166">
        <f t="shared" si="7"/>
        <v>0</v>
      </c>
      <c r="BI125" s="166">
        <f t="shared" si="8"/>
        <v>0</v>
      </c>
      <c r="BJ125" s="14" t="s">
        <v>94</v>
      </c>
      <c r="BK125" s="166">
        <f t="shared" si="9"/>
        <v>0</v>
      </c>
      <c r="BL125" s="14" t="s">
        <v>252</v>
      </c>
      <c r="BM125" s="165" t="s">
        <v>268</v>
      </c>
    </row>
    <row r="126" spans="1:65" s="2" customFormat="1" ht="33" customHeight="1">
      <c r="A126" s="29"/>
      <c r="B126" s="152"/>
      <c r="C126" s="153" t="s">
        <v>269</v>
      </c>
      <c r="D126" s="153" t="s">
        <v>248</v>
      </c>
      <c r="E126" s="154" t="s">
        <v>5050</v>
      </c>
      <c r="F126" s="155" t="s">
        <v>5051</v>
      </c>
      <c r="G126" s="156" t="s">
        <v>371</v>
      </c>
      <c r="H126" s="157">
        <v>18</v>
      </c>
      <c r="I126" s="158"/>
      <c r="J126" s="159">
        <f t="shared" si="0"/>
        <v>0</v>
      </c>
      <c r="K126" s="160"/>
      <c r="L126" s="30"/>
      <c r="M126" s="161" t="s">
        <v>1</v>
      </c>
      <c r="N126" s="162" t="s">
        <v>41</v>
      </c>
      <c r="O126" s="58"/>
      <c r="P126" s="163">
        <f t="shared" si="1"/>
        <v>0</v>
      </c>
      <c r="Q126" s="163">
        <v>0</v>
      </c>
      <c r="R126" s="163">
        <f t="shared" si="2"/>
        <v>0</v>
      </c>
      <c r="S126" s="163">
        <v>0</v>
      </c>
      <c r="T126" s="16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252</v>
      </c>
      <c r="AT126" s="165" t="s">
        <v>248</v>
      </c>
      <c r="AU126" s="165" t="s">
        <v>83</v>
      </c>
      <c r="AY126" s="14" t="s">
        <v>246</v>
      </c>
      <c r="BE126" s="166">
        <f t="shared" si="4"/>
        <v>0</v>
      </c>
      <c r="BF126" s="166">
        <f t="shared" si="5"/>
        <v>0</v>
      </c>
      <c r="BG126" s="166">
        <f t="shared" si="6"/>
        <v>0</v>
      </c>
      <c r="BH126" s="166">
        <f t="shared" si="7"/>
        <v>0</v>
      </c>
      <c r="BI126" s="166">
        <f t="shared" si="8"/>
        <v>0</v>
      </c>
      <c r="BJ126" s="14" t="s">
        <v>94</v>
      </c>
      <c r="BK126" s="166">
        <f t="shared" si="9"/>
        <v>0</v>
      </c>
      <c r="BL126" s="14" t="s">
        <v>252</v>
      </c>
      <c r="BM126" s="165" t="s">
        <v>272</v>
      </c>
    </row>
    <row r="127" spans="1:65" s="2" customFormat="1" ht="33" customHeight="1">
      <c r="A127" s="29"/>
      <c r="B127" s="152"/>
      <c r="C127" s="153" t="s">
        <v>261</v>
      </c>
      <c r="D127" s="153" t="s">
        <v>248</v>
      </c>
      <c r="E127" s="154" t="s">
        <v>5052</v>
      </c>
      <c r="F127" s="155" t="s">
        <v>4986</v>
      </c>
      <c r="G127" s="156" t="s">
        <v>288</v>
      </c>
      <c r="H127" s="157">
        <v>36</v>
      </c>
      <c r="I127" s="158"/>
      <c r="J127" s="159">
        <f t="shared" si="0"/>
        <v>0</v>
      </c>
      <c r="K127" s="160"/>
      <c r="L127" s="30"/>
      <c r="M127" s="161" t="s">
        <v>1</v>
      </c>
      <c r="N127" s="162" t="s">
        <v>41</v>
      </c>
      <c r="O127" s="58"/>
      <c r="P127" s="163">
        <f t="shared" si="1"/>
        <v>0</v>
      </c>
      <c r="Q127" s="163">
        <v>0</v>
      </c>
      <c r="R127" s="163">
        <f t="shared" si="2"/>
        <v>0</v>
      </c>
      <c r="S127" s="163">
        <v>0</v>
      </c>
      <c r="T127" s="16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83</v>
      </c>
      <c r="AY127" s="14" t="s">
        <v>246</v>
      </c>
      <c r="BE127" s="166">
        <f t="shared" si="4"/>
        <v>0</v>
      </c>
      <c r="BF127" s="166">
        <f t="shared" si="5"/>
        <v>0</v>
      </c>
      <c r="BG127" s="166">
        <f t="shared" si="6"/>
        <v>0</v>
      </c>
      <c r="BH127" s="166">
        <f t="shared" si="7"/>
        <v>0</v>
      </c>
      <c r="BI127" s="166">
        <f t="shared" si="8"/>
        <v>0</v>
      </c>
      <c r="BJ127" s="14" t="s">
        <v>94</v>
      </c>
      <c r="BK127" s="166">
        <f t="shared" si="9"/>
        <v>0</v>
      </c>
      <c r="BL127" s="14" t="s">
        <v>252</v>
      </c>
      <c r="BM127" s="165" t="s">
        <v>275</v>
      </c>
    </row>
    <row r="128" spans="1:65" s="2" customFormat="1" ht="16.5" customHeight="1">
      <c r="A128" s="29"/>
      <c r="B128" s="152"/>
      <c r="C128" s="153" t="s">
        <v>276</v>
      </c>
      <c r="D128" s="153" t="s">
        <v>248</v>
      </c>
      <c r="E128" s="154" t="s">
        <v>5053</v>
      </c>
      <c r="F128" s="155" t="s">
        <v>5054</v>
      </c>
      <c r="G128" s="156" t="s">
        <v>371</v>
      </c>
      <c r="H128" s="157">
        <v>50</v>
      </c>
      <c r="I128" s="158"/>
      <c r="J128" s="159">
        <f t="shared" si="0"/>
        <v>0</v>
      </c>
      <c r="K128" s="160"/>
      <c r="L128" s="30"/>
      <c r="M128" s="161" t="s">
        <v>1</v>
      </c>
      <c r="N128" s="16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252</v>
      </c>
      <c r="AT128" s="165" t="s">
        <v>248</v>
      </c>
      <c r="AU128" s="165" t="s">
        <v>83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280</v>
      </c>
    </row>
    <row r="129" spans="1:65" s="2" customFormat="1" ht="16.5" customHeight="1">
      <c r="A129" s="29"/>
      <c r="B129" s="152"/>
      <c r="C129" s="172" t="s">
        <v>265</v>
      </c>
      <c r="D129" s="172" t="s">
        <v>295</v>
      </c>
      <c r="E129" s="173" t="s">
        <v>5055</v>
      </c>
      <c r="F129" s="174" t="s">
        <v>5054</v>
      </c>
      <c r="G129" s="175" t="s">
        <v>371</v>
      </c>
      <c r="H129" s="176">
        <v>50</v>
      </c>
      <c r="I129" s="177"/>
      <c r="J129" s="178">
        <f t="shared" si="0"/>
        <v>0</v>
      </c>
      <c r="K129" s="179"/>
      <c r="L129" s="180"/>
      <c r="M129" s="181" t="s">
        <v>1</v>
      </c>
      <c r="N129" s="18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261</v>
      </c>
      <c r="AT129" s="165" t="s">
        <v>295</v>
      </c>
      <c r="AU129" s="165" t="s">
        <v>83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283</v>
      </c>
    </row>
    <row r="130" spans="1:65" s="2" customFormat="1" ht="16.5" customHeight="1">
      <c r="A130" s="29"/>
      <c r="B130" s="152"/>
      <c r="C130" s="153" t="s">
        <v>310</v>
      </c>
      <c r="D130" s="153" t="s">
        <v>248</v>
      </c>
      <c r="E130" s="154" t="s">
        <v>5056</v>
      </c>
      <c r="F130" s="155" t="s">
        <v>5057</v>
      </c>
      <c r="G130" s="156" t="s">
        <v>371</v>
      </c>
      <c r="H130" s="157">
        <v>15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252</v>
      </c>
      <c r="AT130" s="165" t="s">
        <v>248</v>
      </c>
      <c r="AU130" s="165" t="s">
        <v>83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313</v>
      </c>
    </row>
    <row r="131" spans="1:65" s="2" customFormat="1" ht="16.5" customHeight="1">
      <c r="A131" s="29"/>
      <c r="B131" s="152"/>
      <c r="C131" s="172" t="s">
        <v>268</v>
      </c>
      <c r="D131" s="172" t="s">
        <v>295</v>
      </c>
      <c r="E131" s="173" t="s">
        <v>5058</v>
      </c>
      <c r="F131" s="174" t="s">
        <v>5057</v>
      </c>
      <c r="G131" s="175" t="s">
        <v>371</v>
      </c>
      <c r="H131" s="176">
        <v>15</v>
      </c>
      <c r="I131" s="177"/>
      <c r="J131" s="178">
        <f t="shared" si="0"/>
        <v>0</v>
      </c>
      <c r="K131" s="179"/>
      <c r="L131" s="180"/>
      <c r="M131" s="181" t="s">
        <v>1</v>
      </c>
      <c r="N131" s="18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261</v>
      </c>
      <c r="AT131" s="165" t="s">
        <v>295</v>
      </c>
      <c r="AU131" s="165" t="s">
        <v>83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317</v>
      </c>
    </row>
    <row r="132" spans="1:65" s="2" customFormat="1" ht="21.75" customHeight="1">
      <c r="A132" s="29"/>
      <c r="B132" s="152"/>
      <c r="C132" s="153" t="s">
        <v>318</v>
      </c>
      <c r="D132" s="153" t="s">
        <v>248</v>
      </c>
      <c r="E132" s="154" t="s">
        <v>5059</v>
      </c>
      <c r="F132" s="155" t="s">
        <v>5060</v>
      </c>
      <c r="G132" s="156" t="s">
        <v>324</v>
      </c>
      <c r="H132" s="157">
        <v>2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252</v>
      </c>
      <c r="AT132" s="165" t="s">
        <v>248</v>
      </c>
      <c r="AU132" s="165" t="s">
        <v>83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321</v>
      </c>
    </row>
    <row r="133" spans="1:65" s="2" customFormat="1" ht="21.75" customHeight="1">
      <c r="A133" s="29"/>
      <c r="B133" s="152"/>
      <c r="C133" s="172" t="s">
        <v>272</v>
      </c>
      <c r="D133" s="172" t="s">
        <v>295</v>
      </c>
      <c r="E133" s="173" t="s">
        <v>5061</v>
      </c>
      <c r="F133" s="174" t="s">
        <v>5060</v>
      </c>
      <c r="G133" s="175" t="s">
        <v>324</v>
      </c>
      <c r="H133" s="176">
        <v>2</v>
      </c>
      <c r="I133" s="177"/>
      <c r="J133" s="178">
        <f t="shared" si="0"/>
        <v>0</v>
      </c>
      <c r="K133" s="179"/>
      <c r="L133" s="180"/>
      <c r="M133" s="181" t="s">
        <v>1</v>
      </c>
      <c r="N133" s="18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261</v>
      </c>
      <c r="AT133" s="165" t="s">
        <v>295</v>
      </c>
      <c r="AU133" s="165" t="s">
        <v>83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325</v>
      </c>
    </row>
    <row r="134" spans="1:65" s="2" customFormat="1" ht="16.5" customHeight="1">
      <c r="A134" s="29"/>
      <c r="B134" s="152"/>
      <c r="C134" s="153" t="s">
        <v>326</v>
      </c>
      <c r="D134" s="153" t="s">
        <v>248</v>
      </c>
      <c r="E134" s="154" t="s">
        <v>5062</v>
      </c>
      <c r="F134" s="155" t="s">
        <v>5063</v>
      </c>
      <c r="G134" s="156" t="s">
        <v>324</v>
      </c>
      <c r="H134" s="157">
        <v>4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252</v>
      </c>
      <c r="AT134" s="165" t="s">
        <v>248</v>
      </c>
      <c r="AU134" s="165" t="s">
        <v>83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329</v>
      </c>
    </row>
    <row r="135" spans="1:65" s="2" customFormat="1" ht="16.5" customHeight="1">
      <c r="A135" s="29"/>
      <c r="B135" s="152"/>
      <c r="C135" s="172" t="s">
        <v>275</v>
      </c>
      <c r="D135" s="172" t="s">
        <v>295</v>
      </c>
      <c r="E135" s="173" t="s">
        <v>5064</v>
      </c>
      <c r="F135" s="174" t="s">
        <v>5063</v>
      </c>
      <c r="G135" s="175" t="s">
        <v>324</v>
      </c>
      <c r="H135" s="176">
        <v>4</v>
      </c>
      <c r="I135" s="177"/>
      <c r="J135" s="178">
        <f t="shared" si="0"/>
        <v>0</v>
      </c>
      <c r="K135" s="179"/>
      <c r="L135" s="180"/>
      <c r="M135" s="181" t="s">
        <v>1</v>
      </c>
      <c r="N135" s="18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261</v>
      </c>
      <c r="AT135" s="165" t="s">
        <v>295</v>
      </c>
      <c r="AU135" s="165" t="s">
        <v>83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332</v>
      </c>
    </row>
    <row r="136" spans="1:65" s="2" customFormat="1" ht="16.5" customHeight="1">
      <c r="A136" s="29"/>
      <c r="B136" s="152"/>
      <c r="C136" s="153" t="s">
        <v>333</v>
      </c>
      <c r="D136" s="153" t="s">
        <v>248</v>
      </c>
      <c r="E136" s="154" t="s">
        <v>5065</v>
      </c>
      <c r="F136" s="155" t="s">
        <v>5066</v>
      </c>
      <c r="G136" s="156" t="s">
        <v>371</v>
      </c>
      <c r="H136" s="157">
        <v>5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252</v>
      </c>
      <c r="AT136" s="165" t="s">
        <v>248</v>
      </c>
      <c r="AU136" s="165" t="s">
        <v>83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336</v>
      </c>
    </row>
    <row r="137" spans="1:65" s="2" customFormat="1" ht="16.5" customHeight="1">
      <c r="A137" s="29"/>
      <c r="B137" s="152"/>
      <c r="C137" s="153" t="s">
        <v>280</v>
      </c>
      <c r="D137" s="153" t="s">
        <v>248</v>
      </c>
      <c r="E137" s="154" t="s">
        <v>5067</v>
      </c>
      <c r="F137" s="155" t="s">
        <v>5068</v>
      </c>
      <c r="G137" s="156" t="s">
        <v>324</v>
      </c>
      <c r="H137" s="157">
        <v>2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83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340</v>
      </c>
    </row>
    <row r="138" spans="1:65" s="2" customFormat="1" ht="29.25">
      <c r="A138" s="29"/>
      <c r="B138" s="30"/>
      <c r="C138" s="29"/>
      <c r="D138" s="183" t="s">
        <v>298</v>
      </c>
      <c r="E138" s="29"/>
      <c r="F138" s="184" t="s">
        <v>5033</v>
      </c>
      <c r="G138" s="29"/>
      <c r="H138" s="29"/>
      <c r="I138" s="185"/>
      <c r="J138" s="29"/>
      <c r="K138" s="29"/>
      <c r="L138" s="30"/>
      <c r="M138" s="186"/>
      <c r="N138" s="187"/>
      <c r="O138" s="58"/>
      <c r="P138" s="58"/>
      <c r="Q138" s="58"/>
      <c r="R138" s="58"/>
      <c r="S138" s="58"/>
      <c r="T138" s="5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298</v>
      </c>
      <c r="AU138" s="14" t="s">
        <v>83</v>
      </c>
    </row>
    <row r="139" spans="1:65" s="12" customFormat="1" ht="25.9" customHeight="1">
      <c r="B139" s="139"/>
      <c r="D139" s="140" t="s">
        <v>74</v>
      </c>
      <c r="E139" s="141" t="s">
        <v>3177</v>
      </c>
      <c r="F139" s="141" t="s">
        <v>4294</v>
      </c>
      <c r="I139" s="142"/>
      <c r="J139" s="143">
        <f>BK139</f>
        <v>0</v>
      </c>
      <c r="L139" s="139"/>
      <c r="M139" s="144"/>
      <c r="N139" s="145"/>
      <c r="O139" s="145"/>
      <c r="P139" s="146">
        <f>SUM(P140:P143)</f>
        <v>0</v>
      </c>
      <c r="Q139" s="145"/>
      <c r="R139" s="146">
        <f>SUM(R140:R143)</f>
        <v>0</v>
      </c>
      <c r="S139" s="145"/>
      <c r="T139" s="147">
        <f>SUM(T140:T143)</f>
        <v>0</v>
      </c>
      <c r="AR139" s="140" t="s">
        <v>83</v>
      </c>
      <c r="AT139" s="148" t="s">
        <v>74</v>
      </c>
      <c r="AU139" s="148" t="s">
        <v>75</v>
      </c>
      <c r="AY139" s="140" t="s">
        <v>246</v>
      </c>
      <c r="BK139" s="149">
        <f>SUM(BK140:BK143)</f>
        <v>0</v>
      </c>
    </row>
    <row r="140" spans="1:65" s="2" customFormat="1" ht="16.5" customHeight="1">
      <c r="A140" s="29"/>
      <c r="B140" s="152"/>
      <c r="C140" s="153" t="s">
        <v>7</v>
      </c>
      <c r="D140" s="153" t="s">
        <v>248</v>
      </c>
      <c r="E140" s="154" t="s">
        <v>5069</v>
      </c>
      <c r="F140" s="155" t="s">
        <v>4997</v>
      </c>
      <c r="G140" s="156" t="s">
        <v>324</v>
      </c>
      <c r="H140" s="157">
        <v>1</v>
      </c>
      <c r="I140" s="158"/>
      <c r="J140" s="159">
        <f>ROUND(I140*H140,2)</f>
        <v>0</v>
      </c>
      <c r="K140" s="160"/>
      <c r="L140" s="30"/>
      <c r="M140" s="161" t="s">
        <v>1</v>
      </c>
      <c r="N140" s="162" t="s">
        <v>41</v>
      </c>
      <c r="O140" s="58"/>
      <c r="P140" s="163">
        <f>O140*H140</f>
        <v>0</v>
      </c>
      <c r="Q140" s="163">
        <v>0</v>
      </c>
      <c r="R140" s="163">
        <f>Q140*H140</f>
        <v>0</v>
      </c>
      <c r="S140" s="163">
        <v>0</v>
      </c>
      <c r="T140" s="164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252</v>
      </c>
      <c r="AT140" s="165" t="s">
        <v>248</v>
      </c>
      <c r="AU140" s="165" t="s">
        <v>83</v>
      </c>
      <c r="AY140" s="14" t="s">
        <v>246</v>
      </c>
      <c r="BE140" s="166">
        <f>IF(N140="základná",J140,0)</f>
        <v>0</v>
      </c>
      <c r="BF140" s="166">
        <f>IF(N140="znížená",J140,0)</f>
        <v>0</v>
      </c>
      <c r="BG140" s="166">
        <f>IF(N140="zákl. prenesená",J140,0)</f>
        <v>0</v>
      </c>
      <c r="BH140" s="166">
        <f>IF(N140="zníž. prenesená",J140,0)</f>
        <v>0</v>
      </c>
      <c r="BI140" s="166">
        <f>IF(N140="nulová",J140,0)</f>
        <v>0</v>
      </c>
      <c r="BJ140" s="14" t="s">
        <v>94</v>
      </c>
      <c r="BK140" s="166">
        <f>ROUND(I140*H140,2)</f>
        <v>0</v>
      </c>
      <c r="BL140" s="14" t="s">
        <v>252</v>
      </c>
      <c r="BM140" s="165" t="s">
        <v>357</v>
      </c>
    </row>
    <row r="141" spans="1:65" s="2" customFormat="1" ht="24.4" customHeight="1">
      <c r="A141" s="29"/>
      <c r="B141" s="152"/>
      <c r="C141" s="172" t="s">
        <v>317</v>
      </c>
      <c r="D141" s="172" t="s">
        <v>295</v>
      </c>
      <c r="E141" s="173" t="s">
        <v>5070</v>
      </c>
      <c r="F141" s="174" t="s">
        <v>4442</v>
      </c>
      <c r="G141" s="175" t="s">
        <v>560</v>
      </c>
      <c r="H141" s="194"/>
      <c r="I141" s="177"/>
      <c r="J141" s="178">
        <f>ROUND(I141*H141,2)</f>
        <v>0</v>
      </c>
      <c r="K141" s="179"/>
      <c r="L141" s="180"/>
      <c r="M141" s="181" t="s">
        <v>1</v>
      </c>
      <c r="N141" s="182" t="s">
        <v>41</v>
      </c>
      <c r="O141" s="58"/>
      <c r="P141" s="163">
        <f>O141*H141</f>
        <v>0</v>
      </c>
      <c r="Q141" s="163">
        <v>0</v>
      </c>
      <c r="R141" s="163">
        <f>Q141*H141</f>
        <v>0</v>
      </c>
      <c r="S141" s="163">
        <v>0</v>
      </c>
      <c r="T141" s="164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261</v>
      </c>
      <c r="AT141" s="165" t="s">
        <v>295</v>
      </c>
      <c r="AU141" s="165" t="s">
        <v>83</v>
      </c>
      <c r="AY141" s="14" t="s">
        <v>246</v>
      </c>
      <c r="BE141" s="166">
        <f>IF(N141="základná",J141,0)</f>
        <v>0</v>
      </c>
      <c r="BF141" s="166">
        <f>IF(N141="znížená",J141,0)</f>
        <v>0</v>
      </c>
      <c r="BG141" s="166">
        <f>IF(N141="zákl. prenesená",J141,0)</f>
        <v>0</v>
      </c>
      <c r="BH141" s="166">
        <f>IF(N141="zníž. prenesená",J141,0)</f>
        <v>0</v>
      </c>
      <c r="BI141" s="166">
        <f>IF(N141="nulová",J141,0)</f>
        <v>0</v>
      </c>
      <c r="BJ141" s="14" t="s">
        <v>94</v>
      </c>
      <c r="BK141" s="166">
        <f>ROUND(I141*H141,2)</f>
        <v>0</v>
      </c>
      <c r="BL141" s="14" t="s">
        <v>252</v>
      </c>
      <c r="BM141" s="165" t="s">
        <v>360</v>
      </c>
    </row>
    <row r="142" spans="1:65" s="2" customFormat="1" ht="16.5" customHeight="1">
      <c r="A142" s="29"/>
      <c r="B142" s="152"/>
      <c r="C142" s="153" t="s">
        <v>321</v>
      </c>
      <c r="D142" s="153" t="s">
        <v>248</v>
      </c>
      <c r="E142" s="154" t="s">
        <v>5071</v>
      </c>
      <c r="F142" s="155" t="s">
        <v>4438</v>
      </c>
      <c r="G142" s="156" t="s">
        <v>324</v>
      </c>
      <c r="H142" s="157">
        <v>1</v>
      </c>
      <c r="I142" s="158"/>
      <c r="J142" s="159">
        <f>ROUND(I142*H142,2)</f>
        <v>0</v>
      </c>
      <c r="K142" s="160"/>
      <c r="L142" s="30"/>
      <c r="M142" s="161" t="s">
        <v>1</v>
      </c>
      <c r="N142" s="162" t="s">
        <v>41</v>
      </c>
      <c r="O142" s="58"/>
      <c r="P142" s="163">
        <f>O142*H142</f>
        <v>0</v>
      </c>
      <c r="Q142" s="163">
        <v>0</v>
      </c>
      <c r="R142" s="163">
        <f>Q142*H142</f>
        <v>0</v>
      </c>
      <c r="S142" s="163">
        <v>0</v>
      </c>
      <c r="T142" s="164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252</v>
      </c>
      <c r="AT142" s="165" t="s">
        <v>248</v>
      </c>
      <c r="AU142" s="165" t="s">
        <v>83</v>
      </c>
      <c r="AY142" s="14" t="s">
        <v>246</v>
      </c>
      <c r="BE142" s="166">
        <f>IF(N142="základná",J142,0)</f>
        <v>0</v>
      </c>
      <c r="BF142" s="166">
        <f>IF(N142="znížená",J142,0)</f>
        <v>0</v>
      </c>
      <c r="BG142" s="166">
        <f>IF(N142="zákl. prenesená",J142,0)</f>
        <v>0</v>
      </c>
      <c r="BH142" s="166">
        <f>IF(N142="zníž. prenesená",J142,0)</f>
        <v>0</v>
      </c>
      <c r="BI142" s="166">
        <f>IF(N142="nulová",J142,0)</f>
        <v>0</v>
      </c>
      <c r="BJ142" s="14" t="s">
        <v>94</v>
      </c>
      <c r="BK142" s="166">
        <f>ROUND(I142*H142,2)</f>
        <v>0</v>
      </c>
      <c r="BL142" s="14" t="s">
        <v>252</v>
      </c>
      <c r="BM142" s="165" t="s">
        <v>367</v>
      </c>
    </row>
    <row r="143" spans="1:65" s="2" customFormat="1" ht="24.4" customHeight="1">
      <c r="A143" s="29"/>
      <c r="B143" s="152"/>
      <c r="C143" s="153" t="s">
        <v>368</v>
      </c>
      <c r="D143" s="153" t="s">
        <v>248</v>
      </c>
      <c r="E143" s="154" t="s">
        <v>5072</v>
      </c>
      <c r="F143" s="155" t="s">
        <v>4444</v>
      </c>
      <c r="G143" s="156" t="s">
        <v>324</v>
      </c>
      <c r="H143" s="157">
        <v>1</v>
      </c>
      <c r="I143" s="158"/>
      <c r="J143" s="159">
        <f>ROUND(I143*H143,2)</f>
        <v>0</v>
      </c>
      <c r="K143" s="160"/>
      <c r="L143" s="30"/>
      <c r="M143" s="167" t="s">
        <v>1</v>
      </c>
      <c r="N143" s="168" t="s">
        <v>41</v>
      </c>
      <c r="O143" s="169"/>
      <c r="P143" s="170">
        <f>O143*H143</f>
        <v>0</v>
      </c>
      <c r="Q143" s="170">
        <v>0</v>
      </c>
      <c r="R143" s="170">
        <f>Q143*H143</f>
        <v>0</v>
      </c>
      <c r="S143" s="170">
        <v>0</v>
      </c>
      <c r="T143" s="171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252</v>
      </c>
      <c r="AT143" s="165" t="s">
        <v>248</v>
      </c>
      <c r="AU143" s="165" t="s">
        <v>83</v>
      </c>
      <c r="AY143" s="14" t="s">
        <v>246</v>
      </c>
      <c r="BE143" s="166">
        <f>IF(N143="základná",J143,0)</f>
        <v>0</v>
      </c>
      <c r="BF143" s="166">
        <f>IF(N143="znížená",J143,0)</f>
        <v>0</v>
      </c>
      <c r="BG143" s="166">
        <f>IF(N143="zákl. prenesená",J143,0)</f>
        <v>0</v>
      </c>
      <c r="BH143" s="166">
        <f>IF(N143="zníž. prenesená",J143,0)</f>
        <v>0</v>
      </c>
      <c r="BI143" s="166">
        <f>IF(N143="nulová",J143,0)</f>
        <v>0</v>
      </c>
      <c r="BJ143" s="14" t="s">
        <v>94</v>
      </c>
      <c r="BK143" s="166">
        <f>ROUND(I143*H143,2)</f>
        <v>0</v>
      </c>
      <c r="BL143" s="14" t="s">
        <v>252</v>
      </c>
      <c r="BM143" s="165" t="s">
        <v>372</v>
      </c>
    </row>
    <row r="144" spans="1:65" s="2" customFormat="1" ht="7.15" customHeight="1">
      <c r="A144" s="29"/>
      <c r="B144" s="47"/>
      <c r="C144" s="48"/>
      <c r="D144" s="48"/>
      <c r="E144" s="48"/>
      <c r="F144" s="48"/>
      <c r="G144" s="48"/>
      <c r="H144" s="48"/>
      <c r="I144" s="48"/>
      <c r="J144" s="48"/>
      <c r="K144" s="48"/>
      <c r="L144" s="30"/>
      <c r="M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</sheetData>
  <autoFilter ref="C117:K143" xr:uid="{00000000-0009-0000-0000-000027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2:BM12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214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5073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ROUND((SUM(BE118:BE122)),  2)</f>
        <v>0</v>
      </c>
      <c r="G33" s="105"/>
      <c r="H33" s="105"/>
      <c r="I33" s="106">
        <v>0.23</v>
      </c>
      <c r="J33" s="104">
        <f>ROUND(((SUM(BE118:BE122))*I33),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ROUND((SUM(BF118:BF122)),  2)</f>
        <v>0</v>
      </c>
      <c r="G34" s="105"/>
      <c r="H34" s="105"/>
      <c r="I34" s="106">
        <v>0.23</v>
      </c>
      <c r="J34" s="104">
        <f>ROUND(((SUM(BF118:BF122))*I34),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ROUND((SUM(BG118:BG122)),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ROUND((SUM(BH118:BH122)),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ROUND((SUM(BI118:BI122)),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PS.001 - Mostový žeriav 150t a 50t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590</v>
      </c>
      <c r="E97" s="122"/>
      <c r="F97" s="122"/>
      <c r="G97" s="122"/>
      <c r="H97" s="122"/>
      <c r="I97" s="122"/>
      <c r="J97" s="123">
        <f>J119</f>
        <v>0</v>
      </c>
      <c r="L97" s="120"/>
    </row>
    <row r="98" spans="1:31" s="10" customFormat="1" ht="19.899999999999999" customHeight="1">
      <c r="B98" s="124"/>
      <c r="D98" s="125" t="s">
        <v>591</v>
      </c>
      <c r="E98" s="126"/>
      <c r="F98" s="126"/>
      <c r="G98" s="126"/>
      <c r="H98" s="126"/>
      <c r="I98" s="126"/>
      <c r="J98" s="127">
        <f>J120</f>
        <v>0</v>
      </c>
      <c r="L98" s="124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7.1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7.1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5.15" customHeight="1">
      <c r="A105" s="29"/>
      <c r="B105" s="30"/>
      <c r="C105" s="18" t="s">
        <v>232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85" t="str">
        <f>E7</f>
        <v>Výstavba priemyselnej haly pre údržbu</v>
      </c>
      <c r="F108" s="286"/>
      <c r="G108" s="286"/>
      <c r="H108" s="28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222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58" t="str">
        <f>E9</f>
        <v>PS.001 - Mostový žeriav 150t a 50t</v>
      </c>
      <c r="F110" s="284"/>
      <c r="G110" s="284"/>
      <c r="H110" s="28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7.1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>Priemyselný areál ZŤS, Dubnica nad Váhom</v>
      </c>
      <c r="G112" s="29"/>
      <c r="H112" s="29"/>
      <c r="I112" s="24" t="s">
        <v>21</v>
      </c>
      <c r="J112" s="55" t="str">
        <f>IF(J12="","",J12)</f>
        <v>7. 10. 2025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9" customHeight="1">
      <c r="A114" s="29"/>
      <c r="B114" s="30"/>
      <c r="C114" s="24" t="s">
        <v>23</v>
      </c>
      <c r="D114" s="29"/>
      <c r="E114" s="29"/>
      <c r="F114" s="22" t="str">
        <f>E15</f>
        <v>Slovenské elektrárne, a.s.</v>
      </c>
      <c r="G114" s="29"/>
      <c r="H114" s="29"/>
      <c r="I114" s="24" t="s">
        <v>29</v>
      </c>
      <c r="J114" s="27" t="str">
        <f>E21</f>
        <v>DELTA Group SK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4" customHeight="1">
      <c r="A115" s="29"/>
      <c r="B115" s="30"/>
      <c r="C115" s="24" t="s">
        <v>27</v>
      </c>
      <c r="D115" s="29"/>
      <c r="E115" s="29"/>
      <c r="F115" s="22" t="str">
        <f>IF(E18="","",E18)</f>
        <v>Vyplň údaj</v>
      </c>
      <c r="G115" s="29"/>
      <c r="H115" s="29"/>
      <c r="I115" s="24" t="s">
        <v>32</v>
      </c>
      <c r="J115" s="27" t="str">
        <f>E24</f>
        <v>Rosoft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8"/>
      <c r="B117" s="129"/>
      <c r="C117" s="130" t="s">
        <v>233</v>
      </c>
      <c r="D117" s="131" t="s">
        <v>60</v>
      </c>
      <c r="E117" s="131" t="s">
        <v>56</v>
      </c>
      <c r="F117" s="131" t="s">
        <v>57</v>
      </c>
      <c r="G117" s="131" t="s">
        <v>234</v>
      </c>
      <c r="H117" s="131" t="s">
        <v>235</v>
      </c>
      <c r="I117" s="131" t="s">
        <v>236</v>
      </c>
      <c r="J117" s="132" t="s">
        <v>227</v>
      </c>
      <c r="K117" s="133" t="s">
        <v>237</v>
      </c>
      <c r="L117" s="134"/>
      <c r="M117" s="62" t="s">
        <v>1</v>
      </c>
      <c r="N117" s="63" t="s">
        <v>39</v>
      </c>
      <c r="O117" s="63" t="s">
        <v>238</v>
      </c>
      <c r="P117" s="63" t="s">
        <v>239</v>
      </c>
      <c r="Q117" s="63" t="s">
        <v>240</v>
      </c>
      <c r="R117" s="63" t="s">
        <v>241</v>
      </c>
      <c r="S117" s="63" t="s">
        <v>242</v>
      </c>
      <c r="T117" s="64" t="s">
        <v>243</v>
      </c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spans="1:65" s="2" customFormat="1" ht="22.9" customHeight="1">
      <c r="A118" s="29"/>
      <c r="B118" s="30"/>
      <c r="C118" s="69" t="s">
        <v>228</v>
      </c>
      <c r="D118" s="29"/>
      <c r="E118" s="29"/>
      <c r="F118" s="29"/>
      <c r="G118" s="29"/>
      <c r="H118" s="29"/>
      <c r="I118" s="29"/>
      <c r="J118" s="135">
        <f>BK118</f>
        <v>0</v>
      </c>
      <c r="K118" s="29"/>
      <c r="L118" s="30"/>
      <c r="M118" s="65"/>
      <c r="N118" s="56"/>
      <c r="O118" s="66"/>
      <c r="P118" s="136">
        <f>P119</f>
        <v>0</v>
      </c>
      <c r="Q118" s="66"/>
      <c r="R118" s="136">
        <f>R119</f>
        <v>0</v>
      </c>
      <c r="S118" s="66"/>
      <c r="T118" s="137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229</v>
      </c>
      <c r="BK118" s="138">
        <f>BK119</f>
        <v>0</v>
      </c>
    </row>
    <row r="119" spans="1:65" s="12" customFormat="1" ht="25.9" customHeight="1">
      <c r="B119" s="139"/>
      <c r="D119" s="140" t="s">
        <v>74</v>
      </c>
      <c r="E119" s="141" t="s">
        <v>295</v>
      </c>
      <c r="F119" s="141" t="s">
        <v>592</v>
      </c>
      <c r="I119" s="142"/>
      <c r="J119" s="143">
        <f>BK119</f>
        <v>0</v>
      </c>
      <c r="L119" s="139"/>
      <c r="M119" s="144"/>
      <c r="N119" s="145"/>
      <c r="O119" s="145"/>
      <c r="P119" s="146">
        <f>P120</f>
        <v>0</v>
      </c>
      <c r="Q119" s="145"/>
      <c r="R119" s="146">
        <f>R120</f>
        <v>0</v>
      </c>
      <c r="S119" s="145"/>
      <c r="T119" s="147">
        <f>T120</f>
        <v>0</v>
      </c>
      <c r="AR119" s="140" t="s">
        <v>255</v>
      </c>
      <c r="AT119" s="148" t="s">
        <v>74</v>
      </c>
      <c r="AU119" s="148" t="s">
        <v>75</v>
      </c>
      <c r="AY119" s="140" t="s">
        <v>246</v>
      </c>
      <c r="BK119" s="149">
        <f>BK120</f>
        <v>0</v>
      </c>
    </row>
    <row r="120" spans="1:65" s="12" customFormat="1" ht="22.9" customHeight="1">
      <c r="B120" s="139"/>
      <c r="D120" s="140" t="s">
        <v>74</v>
      </c>
      <c r="E120" s="150" t="s">
        <v>593</v>
      </c>
      <c r="F120" s="150" t="s">
        <v>594</v>
      </c>
      <c r="I120" s="142"/>
      <c r="J120" s="151">
        <f>BK120</f>
        <v>0</v>
      </c>
      <c r="L120" s="139"/>
      <c r="M120" s="144"/>
      <c r="N120" s="145"/>
      <c r="O120" s="145"/>
      <c r="P120" s="146">
        <f>SUM(P121:P122)</f>
        <v>0</v>
      </c>
      <c r="Q120" s="145"/>
      <c r="R120" s="146">
        <f>SUM(R121:R122)</f>
        <v>0</v>
      </c>
      <c r="S120" s="145"/>
      <c r="T120" s="147">
        <f>SUM(T121:T122)</f>
        <v>0</v>
      </c>
      <c r="AR120" s="140" t="s">
        <v>255</v>
      </c>
      <c r="AT120" s="148" t="s">
        <v>74</v>
      </c>
      <c r="AU120" s="148" t="s">
        <v>83</v>
      </c>
      <c r="AY120" s="140" t="s">
        <v>246</v>
      </c>
      <c r="BK120" s="149">
        <f>SUM(BK121:BK122)</f>
        <v>0</v>
      </c>
    </row>
    <row r="121" spans="1:65" s="2" customFormat="1" ht="49.15" customHeight="1">
      <c r="A121" s="29"/>
      <c r="B121" s="152"/>
      <c r="C121" s="153" t="s">
        <v>83</v>
      </c>
      <c r="D121" s="153" t="s">
        <v>248</v>
      </c>
      <c r="E121" s="154" t="s">
        <v>5074</v>
      </c>
      <c r="F121" s="155" t="s">
        <v>5075</v>
      </c>
      <c r="G121" s="156" t="s">
        <v>324</v>
      </c>
      <c r="H121" s="157">
        <v>1</v>
      </c>
      <c r="I121" s="158"/>
      <c r="J121" s="159">
        <f>ROUND(I121*H121,2)</f>
        <v>0</v>
      </c>
      <c r="K121" s="160"/>
      <c r="L121" s="30"/>
      <c r="M121" s="161" t="s">
        <v>1</v>
      </c>
      <c r="N121" s="162" t="s">
        <v>41</v>
      </c>
      <c r="O121" s="58"/>
      <c r="P121" s="163">
        <f>O121*H121</f>
        <v>0</v>
      </c>
      <c r="Q121" s="163">
        <v>0</v>
      </c>
      <c r="R121" s="163">
        <f>Q121*H121</f>
        <v>0</v>
      </c>
      <c r="S121" s="163">
        <v>0</v>
      </c>
      <c r="T121" s="164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389</v>
      </c>
      <c r="AT121" s="165" t="s">
        <v>248</v>
      </c>
      <c r="AU121" s="165" t="s">
        <v>94</v>
      </c>
      <c r="AY121" s="14" t="s">
        <v>246</v>
      </c>
      <c r="BE121" s="166">
        <f>IF(N121="základná",J121,0)</f>
        <v>0</v>
      </c>
      <c r="BF121" s="166">
        <f>IF(N121="znížená",J121,0)</f>
        <v>0</v>
      </c>
      <c r="BG121" s="166">
        <f>IF(N121="zákl. prenesená",J121,0)</f>
        <v>0</v>
      </c>
      <c r="BH121" s="166">
        <f>IF(N121="zníž. prenesená",J121,0)</f>
        <v>0</v>
      </c>
      <c r="BI121" s="166">
        <f>IF(N121="nulová",J121,0)</f>
        <v>0</v>
      </c>
      <c r="BJ121" s="14" t="s">
        <v>94</v>
      </c>
      <c r="BK121" s="166">
        <f>ROUND(I121*H121,2)</f>
        <v>0</v>
      </c>
      <c r="BL121" s="14" t="s">
        <v>389</v>
      </c>
      <c r="BM121" s="165" t="s">
        <v>94</v>
      </c>
    </row>
    <row r="122" spans="1:65" s="2" customFormat="1" ht="33" customHeight="1">
      <c r="A122" s="29"/>
      <c r="B122" s="152"/>
      <c r="C122" s="153" t="s">
        <v>94</v>
      </c>
      <c r="D122" s="153" t="s">
        <v>248</v>
      </c>
      <c r="E122" s="154" t="s">
        <v>5076</v>
      </c>
      <c r="F122" s="155" t="s">
        <v>5077</v>
      </c>
      <c r="G122" s="156" t="s">
        <v>324</v>
      </c>
      <c r="H122" s="157">
        <v>1</v>
      </c>
      <c r="I122" s="158"/>
      <c r="J122" s="159">
        <f>ROUND(I122*H122,2)</f>
        <v>0</v>
      </c>
      <c r="K122" s="160"/>
      <c r="L122" s="30"/>
      <c r="M122" s="167" t="s">
        <v>1</v>
      </c>
      <c r="N122" s="168" t="s">
        <v>41</v>
      </c>
      <c r="O122" s="169"/>
      <c r="P122" s="170">
        <f>O122*H122</f>
        <v>0</v>
      </c>
      <c r="Q122" s="170">
        <v>0</v>
      </c>
      <c r="R122" s="170">
        <f>Q122*H122</f>
        <v>0</v>
      </c>
      <c r="S122" s="170">
        <v>0</v>
      </c>
      <c r="T122" s="171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389</v>
      </c>
      <c r="AT122" s="165" t="s">
        <v>248</v>
      </c>
      <c r="AU122" s="165" t="s">
        <v>94</v>
      </c>
      <c r="AY122" s="14" t="s">
        <v>246</v>
      </c>
      <c r="BE122" s="166">
        <f>IF(N122="základná",J122,0)</f>
        <v>0</v>
      </c>
      <c r="BF122" s="166">
        <f>IF(N122="znížená",J122,0)</f>
        <v>0</v>
      </c>
      <c r="BG122" s="166">
        <f>IF(N122="zákl. prenesená",J122,0)</f>
        <v>0</v>
      </c>
      <c r="BH122" s="166">
        <f>IF(N122="zníž. prenesená",J122,0)</f>
        <v>0</v>
      </c>
      <c r="BI122" s="166">
        <f>IF(N122="nulová",J122,0)</f>
        <v>0</v>
      </c>
      <c r="BJ122" s="14" t="s">
        <v>94</v>
      </c>
      <c r="BK122" s="166">
        <f>ROUND(I122*H122,2)</f>
        <v>0</v>
      </c>
      <c r="BL122" s="14" t="s">
        <v>389</v>
      </c>
      <c r="BM122" s="165" t="s">
        <v>252</v>
      </c>
    </row>
    <row r="123" spans="1:65" s="2" customFormat="1" ht="7.15" customHeight="1">
      <c r="A123" s="29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30"/>
      <c r="M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</sheetData>
  <autoFilter ref="C117:K122" xr:uid="{00000000-0009-0000-0000-000028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2:BM12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217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5078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ROUND((SUM(BE118:BE121)),  2)</f>
        <v>0</v>
      </c>
      <c r="G33" s="105"/>
      <c r="H33" s="105"/>
      <c r="I33" s="106">
        <v>0.23</v>
      </c>
      <c r="J33" s="104">
        <f>ROUND(((SUM(BE118:BE121))*I33),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ROUND((SUM(BF118:BF121)),  2)</f>
        <v>0</v>
      </c>
      <c r="G34" s="105"/>
      <c r="H34" s="105"/>
      <c r="I34" s="106">
        <v>0.23</v>
      </c>
      <c r="J34" s="104">
        <f>ROUND(((SUM(BF118:BF121))*I34),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ROUND((SUM(BG118:BG121)),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ROUND((SUM(BH118:BH121)),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ROUND((SUM(BI118:BI121)),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PS.002 - Mostový žeriav 20t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590</v>
      </c>
      <c r="E97" s="122"/>
      <c r="F97" s="122"/>
      <c r="G97" s="122"/>
      <c r="H97" s="122"/>
      <c r="I97" s="122"/>
      <c r="J97" s="123">
        <f>J119</f>
        <v>0</v>
      </c>
      <c r="L97" s="120"/>
    </row>
    <row r="98" spans="1:31" s="10" customFormat="1" ht="19.899999999999999" customHeight="1">
      <c r="B98" s="124"/>
      <c r="D98" s="125" t="s">
        <v>591</v>
      </c>
      <c r="E98" s="126"/>
      <c r="F98" s="126"/>
      <c r="G98" s="126"/>
      <c r="H98" s="126"/>
      <c r="I98" s="126"/>
      <c r="J98" s="127">
        <f>J120</f>
        <v>0</v>
      </c>
      <c r="L98" s="124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7.1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7.1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5.15" customHeight="1">
      <c r="A105" s="29"/>
      <c r="B105" s="30"/>
      <c r="C105" s="18" t="s">
        <v>232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7.1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85" t="str">
        <f>E7</f>
        <v>Výstavba priemyselnej haly pre údržbu</v>
      </c>
      <c r="F108" s="286"/>
      <c r="G108" s="286"/>
      <c r="H108" s="28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222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58" t="str">
        <f>E9</f>
        <v>PS.002 - Mostový žeriav 20t</v>
      </c>
      <c r="F110" s="284"/>
      <c r="G110" s="284"/>
      <c r="H110" s="28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7.1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>Priemyselný areál ZŤS, Dubnica nad Váhom</v>
      </c>
      <c r="G112" s="29"/>
      <c r="H112" s="29"/>
      <c r="I112" s="24" t="s">
        <v>21</v>
      </c>
      <c r="J112" s="55" t="str">
        <f>IF(J12="","",J12)</f>
        <v>7. 10. 2025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9" customHeight="1">
      <c r="A114" s="29"/>
      <c r="B114" s="30"/>
      <c r="C114" s="24" t="s">
        <v>23</v>
      </c>
      <c r="D114" s="29"/>
      <c r="E114" s="29"/>
      <c r="F114" s="22" t="str">
        <f>E15</f>
        <v>Slovenské elektrárne, a.s.</v>
      </c>
      <c r="G114" s="29"/>
      <c r="H114" s="29"/>
      <c r="I114" s="24" t="s">
        <v>29</v>
      </c>
      <c r="J114" s="27" t="str">
        <f>E21</f>
        <v>DELTA Group SK s.r.o.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4" customHeight="1">
      <c r="A115" s="29"/>
      <c r="B115" s="30"/>
      <c r="C115" s="24" t="s">
        <v>27</v>
      </c>
      <c r="D115" s="29"/>
      <c r="E115" s="29"/>
      <c r="F115" s="22" t="str">
        <f>IF(E18="","",E18)</f>
        <v>Vyplň údaj</v>
      </c>
      <c r="G115" s="29"/>
      <c r="H115" s="29"/>
      <c r="I115" s="24" t="s">
        <v>32</v>
      </c>
      <c r="J115" s="27" t="str">
        <f>E24</f>
        <v>Rosoft s.r.o.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8"/>
      <c r="B117" s="129"/>
      <c r="C117" s="130" t="s">
        <v>233</v>
      </c>
      <c r="D117" s="131" t="s">
        <v>60</v>
      </c>
      <c r="E117" s="131" t="s">
        <v>56</v>
      </c>
      <c r="F117" s="131" t="s">
        <v>57</v>
      </c>
      <c r="G117" s="131" t="s">
        <v>234</v>
      </c>
      <c r="H117" s="131" t="s">
        <v>235</v>
      </c>
      <c r="I117" s="131" t="s">
        <v>236</v>
      </c>
      <c r="J117" s="132" t="s">
        <v>227</v>
      </c>
      <c r="K117" s="133" t="s">
        <v>237</v>
      </c>
      <c r="L117" s="134"/>
      <c r="M117" s="62" t="s">
        <v>1</v>
      </c>
      <c r="N117" s="63" t="s">
        <v>39</v>
      </c>
      <c r="O117" s="63" t="s">
        <v>238</v>
      </c>
      <c r="P117" s="63" t="s">
        <v>239</v>
      </c>
      <c r="Q117" s="63" t="s">
        <v>240</v>
      </c>
      <c r="R117" s="63" t="s">
        <v>241</v>
      </c>
      <c r="S117" s="63" t="s">
        <v>242</v>
      </c>
      <c r="T117" s="64" t="s">
        <v>243</v>
      </c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spans="1:65" s="2" customFormat="1" ht="22.9" customHeight="1">
      <c r="A118" s="29"/>
      <c r="B118" s="30"/>
      <c r="C118" s="69" t="s">
        <v>228</v>
      </c>
      <c r="D118" s="29"/>
      <c r="E118" s="29"/>
      <c r="F118" s="29"/>
      <c r="G118" s="29"/>
      <c r="H118" s="29"/>
      <c r="I118" s="29"/>
      <c r="J118" s="135">
        <f>BK118</f>
        <v>0</v>
      </c>
      <c r="K118" s="29"/>
      <c r="L118" s="30"/>
      <c r="M118" s="65"/>
      <c r="N118" s="56"/>
      <c r="O118" s="66"/>
      <c r="P118" s="136">
        <f>P119</f>
        <v>0</v>
      </c>
      <c r="Q118" s="66"/>
      <c r="R118" s="136">
        <f>R119</f>
        <v>0</v>
      </c>
      <c r="S118" s="66"/>
      <c r="T118" s="137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229</v>
      </c>
      <c r="BK118" s="138">
        <f>BK119</f>
        <v>0</v>
      </c>
    </row>
    <row r="119" spans="1:65" s="12" customFormat="1" ht="25.9" customHeight="1">
      <c r="B119" s="139"/>
      <c r="D119" s="140" t="s">
        <v>74</v>
      </c>
      <c r="E119" s="141" t="s">
        <v>295</v>
      </c>
      <c r="F119" s="141" t="s">
        <v>592</v>
      </c>
      <c r="I119" s="142"/>
      <c r="J119" s="143">
        <f>BK119</f>
        <v>0</v>
      </c>
      <c r="L119" s="139"/>
      <c r="M119" s="144"/>
      <c r="N119" s="145"/>
      <c r="O119" s="145"/>
      <c r="P119" s="146">
        <f>P120</f>
        <v>0</v>
      </c>
      <c r="Q119" s="145"/>
      <c r="R119" s="146">
        <f>R120</f>
        <v>0</v>
      </c>
      <c r="S119" s="145"/>
      <c r="T119" s="147">
        <f>T120</f>
        <v>0</v>
      </c>
      <c r="AR119" s="140" t="s">
        <v>255</v>
      </c>
      <c r="AT119" s="148" t="s">
        <v>74</v>
      </c>
      <c r="AU119" s="148" t="s">
        <v>75</v>
      </c>
      <c r="AY119" s="140" t="s">
        <v>246</v>
      </c>
      <c r="BK119" s="149">
        <f>BK120</f>
        <v>0</v>
      </c>
    </row>
    <row r="120" spans="1:65" s="12" customFormat="1" ht="22.9" customHeight="1">
      <c r="B120" s="139"/>
      <c r="D120" s="140" t="s">
        <v>74</v>
      </c>
      <c r="E120" s="150" t="s">
        <v>593</v>
      </c>
      <c r="F120" s="150" t="s">
        <v>594</v>
      </c>
      <c r="I120" s="142"/>
      <c r="J120" s="151">
        <f>BK120</f>
        <v>0</v>
      </c>
      <c r="L120" s="139"/>
      <c r="M120" s="144"/>
      <c r="N120" s="145"/>
      <c r="O120" s="145"/>
      <c r="P120" s="146">
        <f>P121</f>
        <v>0</v>
      </c>
      <c r="Q120" s="145"/>
      <c r="R120" s="146">
        <f>R121</f>
        <v>0</v>
      </c>
      <c r="S120" s="145"/>
      <c r="T120" s="147">
        <f>T121</f>
        <v>0</v>
      </c>
      <c r="AR120" s="140" t="s">
        <v>255</v>
      </c>
      <c r="AT120" s="148" t="s">
        <v>74</v>
      </c>
      <c r="AU120" s="148" t="s">
        <v>83</v>
      </c>
      <c r="AY120" s="140" t="s">
        <v>246</v>
      </c>
      <c r="BK120" s="149">
        <f>BK121</f>
        <v>0</v>
      </c>
    </row>
    <row r="121" spans="1:65" s="2" customFormat="1" ht="49.15" customHeight="1">
      <c r="A121" s="29"/>
      <c r="B121" s="152"/>
      <c r="C121" s="153" t="s">
        <v>83</v>
      </c>
      <c r="D121" s="153" t="s">
        <v>248</v>
      </c>
      <c r="E121" s="154" t="s">
        <v>5074</v>
      </c>
      <c r="F121" s="155" t="s">
        <v>5079</v>
      </c>
      <c r="G121" s="156" t="s">
        <v>324</v>
      </c>
      <c r="H121" s="157">
        <v>1</v>
      </c>
      <c r="I121" s="158"/>
      <c r="J121" s="159">
        <f>ROUND(I121*H121,2)</f>
        <v>0</v>
      </c>
      <c r="K121" s="160"/>
      <c r="L121" s="30"/>
      <c r="M121" s="167" t="s">
        <v>1</v>
      </c>
      <c r="N121" s="168" t="s">
        <v>41</v>
      </c>
      <c r="O121" s="169"/>
      <c r="P121" s="170">
        <f>O121*H121</f>
        <v>0</v>
      </c>
      <c r="Q121" s="170">
        <v>0</v>
      </c>
      <c r="R121" s="170">
        <f>Q121*H121</f>
        <v>0</v>
      </c>
      <c r="S121" s="170">
        <v>0</v>
      </c>
      <c r="T121" s="171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389</v>
      </c>
      <c r="AT121" s="165" t="s">
        <v>248</v>
      </c>
      <c r="AU121" s="165" t="s">
        <v>94</v>
      </c>
      <c r="AY121" s="14" t="s">
        <v>246</v>
      </c>
      <c r="BE121" s="166">
        <f>IF(N121="základná",J121,0)</f>
        <v>0</v>
      </c>
      <c r="BF121" s="166">
        <f>IF(N121="znížená",J121,0)</f>
        <v>0</v>
      </c>
      <c r="BG121" s="166">
        <f>IF(N121="zákl. prenesená",J121,0)</f>
        <v>0</v>
      </c>
      <c r="BH121" s="166">
        <f>IF(N121="zníž. prenesená",J121,0)</f>
        <v>0</v>
      </c>
      <c r="BI121" s="166">
        <f>IF(N121="nulová",J121,0)</f>
        <v>0</v>
      </c>
      <c r="BJ121" s="14" t="s">
        <v>94</v>
      </c>
      <c r="BK121" s="166">
        <f>ROUND(I121*H121,2)</f>
        <v>0</v>
      </c>
      <c r="BL121" s="14" t="s">
        <v>389</v>
      </c>
      <c r="BM121" s="165" t="s">
        <v>94</v>
      </c>
    </row>
    <row r="122" spans="1:65" s="2" customFormat="1" ht="7.15" customHeight="1">
      <c r="A122" s="29"/>
      <c r="B122" s="47"/>
      <c r="C122" s="48"/>
      <c r="D122" s="48"/>
      <c r="E122" s="48"/>
      <c r="F122" s="48"/>
      <c r="G122" s="48"/>
      <c r="H122" s="48"/>
      <c r="I122" s="48"/>
      <c r="J122" s="48"/>
      <c r="K122" s="48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 xr:uid="{00000000-0009-0000-0000-000029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2:BM15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220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.15" customHeight="1">
      <c r="B4" s="17"/>
      <c r="D4" s="18" t="s">
        <v>221</v>
      </c>
      <c r="L4" s="17"/>
      <c r="M4" s="9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85" t="str">
        <f>'Rekapitulácia stavby'!K6</f>
        <v>Výstavba priemyselnej haly pre údržbu</v>
      </c>
      <c r="F7" s="286"/>
      <c r="G7" s="286"/>
      <c r="H7" s="286"/>
      <c r="L7" s="17"/>
    </row>
    <row r="8" spans="1:46" s="2" customFormat="1" ht="12" customHeight="1">
      <c r="A8" s="29"/>
      <c r="B8" s="30"/>
      <c r="C8" s="29"/>
      <c r="D8" s="24" t="s">
        <v>222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8" t="s">
        <v>5080</v>
      </c>
      <c r="F9" s="284"/>
      <c r="G9" s="284"/>
      <c r="H9" s="28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7. 10. 2025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7.1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87" t="str">
        <f>'Rekapitulácia stavby'!E14</f>
        <v>Vyplň údaj</v>
      </c>
      <c r="F18" s="270"/>
      <c r="G18" s="270"/>
      <c r="H18" s="270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7.1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DELTA Group SK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7.1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Rosoft s.r.o.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7.1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47.25" customHeight="1">
      <c r="A27" s="99"/>
      <c r="B27" s="100"/>
      <c r="C27" s="99"/>
      <c r="D27" s="99"/>
      <c r="E27" s="274" t="s">
        <v>224</v>
      </c>
      <c r="F27" s="274"/>
      <c r="G27" s="274"/>
      <c r="H27" s="274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.1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.1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2" t="s">
        <v>35</v>
      </c>
      <c r="E30" s="29"/>
      <c r="F30" s="29"/>
      <c r="G30" s="29"/>
      <c r="H30" s="29"/>
      <c r="I30" s="29"/>
      <c r="J30" s="71">
        <f>ROUND(J120,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7.1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6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65" customHeight="1">
      <c r="A33" s="29"/>
      <c r="B33" s="30"/>
      <c r="C33" s="29"/>
      <c r="D33" s="103" t="s">
        <v>39</v>
      </c>
      <c r="E33" s="35" t="s">
        <v>40</v>
      </c>
      <c r="F33" s="104">
        <f>ROUND((SUM(BE120:BE155)),  2)</f>
        <v>0</v>
      </c>
      <c r="G33" s="105"/>
      <c r="H33" s="105"/>
      <c r="I33" s="106">
        <v>0.23</v>
      </c>
      <c r="J33" s="104">
        <f>ROUND(((SUM(BE120:BE155))*I33),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65" customHeight="1">
      <c r="A34" s="29"/>
      <c r="B34" s="30"/>
      <c r="C34" s="29"/>
      <c r="D34" s="29"/>
      <c r="E34" s="35" t="s">
        <v>41</v>
      </c>
      <c r="F34" s="104">
        <f>ROUND((SUM(BF120:BF155)),  2)</f>
        <v>0</v>
      </c>
      <c r="G34" s="105"/>
      <c r="H34" s="105"/>
      <c r="I34" s="106">
        <v>0.23</v>
      </c>
      <c r="J34" s="104">
        <f>ROUND(((SUM(BF120:BF155))*I34),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65" hidden="1" customHeight="1">
      <c r="A35" s="29"/>
      <c r="B35" s="30"/>
      <c r="C35" s="29"/>
      <c r="D35" s="29"/>
      <c r="E35" s="24" t="s">
        <v>42</v>
      </c>
      <c r="F35" s="107">
        <f>ROUND((SUM(BG120:BG155)),  2)</f>
        <v>0</v>
      </c>
      <c r="G35" s="29"/>
      <c r="H35" s="29"/>
      <c r="I35" s="108">
        <v>0.23</v>
      </c>
      <c r="J35" s="107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65" hidden="1" customHeight="1">
      <c r="A36" s="29"/>
      <c r="B36" s="30"/>
      <c r="C36" s="29"/>
      <c r="D36" s="29"/>
      <c r="E36" s="24" t="s">
        <v>43</v>
      </c>
      <c r="F36" s="107">
        <f>ROUND((SUM(BH120:BH155)),  2)</f>
        <v>0</v>
      </c>
      <c r="G36" s="29"/>
      <c r="H36" s="29"/>
      <c r="I36" s="108">
        <v>0.23</v>
      </c>
      <c r="J36" s="107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65" hidden="1" customHeight="1">
      <c r="A37" s="29"/>
      <c r="B37" s="30"/>
      <c r="C37" s="29"/>
      <c r="D37" s="29"/>
      <c r="E37" s="35" t="s">
        <v>44</v>
      </c>
      <c r="F37" s="104">
        <f>ROUND((SUM(BI120:BI155)),  2)</f>
        <v>0</v>
      </c>
      <c r="G37" s="105"/>
      <c r="H37" s="105"/>
      <c r="I37" s="106">
        <v>0</v>
      </c>
      <c r="J37" s="104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7.1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9"/>
      <c r="D39" s="110" t="s">
        <v>45</v>
      </c>
      <c r="E39" s="60"/>
      <c r="F39" s="60"/>
      <c r="G39" s="111" t="s">
        <v>46</v>
      </c>
      <c r="H39" s="112" t="s">
        <v>47</v>
      </c>
      <c r="I39" s="60"/>
      <c r="J39" s="113">
        <f>SUM(J30:J37)</f>
        <v>0</v>
      </c>
      <c r="K39" s="114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6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65" customHeight="1">
      <c r="B41" s="17"/>
      <c r="L41" s="17"/>
    </row>
    <row r="42" spans="1:31" s="1" customFormat="1" ht="14.65" customHeight="1">
      <c r="B42" s="17"/>
      <c r="L42" s="17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5" t="s">
        <v>51</v>
      </c>
      <c r="G61" s="45" t="s">
        <v>50</v>
      </c>
      <c r="H61" s="32"/>
      <c r="I61" s="32"/>
      <c r="J61" s="11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5" t="s">
        <v>51</v>
      </c>
      <c r="G76" s="45" t="s">
        <v>50</v>
      </c>
      <c r="H76" s="32"/>
      <c r="I76" s="32"/>
      <c r="J76" s="11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6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.1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.15" customHeight="1">
      <c r="A82" s="29"/>
      <c r="B82" s="30"/>
      <c r="C82" s="18" t="s">
        <v>225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.1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5" t="str">
        <f>E7</f>
        <v>Výstavba priemyselnej haly pre údržbu</v>
      </c>
      <c r="F85" s="286"/>
      <c r="G85" s="286"/>
      <c r="H85" s="28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222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8" t="str">
        <f>E9</f>
        <v>PS.003 - Trafostanica</v>
      </c>
      <c r="F87" s="284"/>
      <c r="G87" s="284"/>
      <c r="H87" s="28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.1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Priemyselný areál ZŤS, Dubnica nad Váhom</v>
      </c>
      <c r="G89" s="29"/>
      <c r="H89" s="29"/>
      <c r="I89" s="24" t="s">
        <v>21</v>
      </c>
      <c r="J89" s="55" t="str">
        <f>IF(J12="","",J12)</f>
        <v>7. 10. 2025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7.1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9" customHeight="1">
      <c r="A91" s="29"/>
      <c r="B91" s="30"/>
      <c r="C91" s="24" t="s">
        <v>23</v>
      </c>
      <c r="D91" s="29"/>
      <c r="E91" s="29"/>
      <c r="F91" s="22" t="str">
        <f>E15</f>
        <v>Slovenské elektrárne, a.s.</v>
      </c>
      <c r="G91" s="29"/>
      <c r="H91" s="29"/>
      <c r="I91" s="24" t="s">
        <v>29</v>
      </c>
      <c r="J91" s="27" t="str">
        <f>E21</f>
        <v>DELTA Group SK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4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Rosoft s.r.o.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7" t="s">
        <v>226</v>
      </c>
      <c r="D94" s="109"/>
      <c r="E94" s="109"/>
      <c r="F94" s="109"/>
      <c r="G94" s="109"/>
      <c r="H94" s="109"/>
      <c r="I94" s="109"/>
      <c r="J94" s="118" t="s">
        <v>227</v>
      </c>
      <c r="K94" s="10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9" t="s">
        <v>228</v>
      </c>
      <c r="D96" s="29"/>
      <c r="E96" s="29"/>
      <c r="F96" s="29"/>
      <c r="G96" s="29"/>
      <c r="H96" s="29"/>
      <c r="I96" s="29"/>
      <c r="J96" s="71">
        <f>J120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229</v>
      </c>
    </row>
    <row r="97" spans="1:31" s="9" customFormat="1" ht="25.15" customHeight="1">
      <c r="B97" s="120"/>
      <c r="D97" s="121" t="s">
        <v>5081</v>
      </c>
      <c r="E97" s="122"/>
      <c r="F97" s="122"/>
      <c r="G97" s="122"/>
      <c r="H97" s="122"/>
      <c r="I97" s="122"/>
      <c r="J97" s="123">
        <f>J121</f>
        <v>0</v>
      </c>
      <c r="L97" s="120"/>
    </row>
    <row r="98" spans="1:31" s="9" customFormat="1" ht="25.15" customHeight="1">
      <c r="B98" s="120"/>
      <c r="D98" s="121" t="s">
        <v>5082</v>
      </c>
      <c r="E98" s="122"/>
      <c r="F98" s="122"/>
      <c r="G98" s="122"/>
      <c r="H98" s="122"/>
      <c r="I98" s="122"/>
      <c r="J98" s="123">
        <f>J126</f>
        <v>0</v>
      </c>
      <c r="L98" s="120"/>
    </row>
    <row r="99" spans="1:31" s="9" customFormat="1" ht="25.15" customHeight="1">
      <c r="B99" s="120"/>
      <c r="D99" s="121" t="s">
        <v>5083</v>
      </c>
      <c r="E99" s="122"/>
      <c r="F99" s="122"/>
      <c r="G99" s="122"/>
      <c r="H99" s="122"/>
      <c r="I99" s="122"/>
      <c r="J99" s="123">
        <f>J143</f>
        <v>0</v>
      </c>
      <c r="L99" s="120"/>
    </row>
    <row r="100" spans="1:31" s="9" customFormat="1" ht="25.15" customHeight="1">
      <c r="B100" s="120"/>
      <c r="D100" s="121" t="s">
        <v>5084</v>
      </c>
      <c r="E100" s="122"/>
      <c r="F100" s="122"/>
      <c r="G100" s="122"/>
      <c r="H100" s="122"/>
      <c r="I100" s="122"/>
      <c r="J100" s="123">
        <f>J148</f>
        <v>0</v>
      </c>
      <c r="L100" s="120"/>
    </row>
    <row r="101" spans="1:31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42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7.15" customHeight="1">
      <c r="A102" s="29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31" s="2" customFormat="1" ht="7.15" customHeight="1">
      <c r="A106" s="29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25.15" customHeight="1">
      <c r="A107" s="29"/>
      <c r="B107" s="30"/>
      <c r="C107" s="18" t="s">
        <v>232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7.1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85" t="str">
        <f>E7</f>
        <v>Výstavba priemyselnej haly pre údržbu</v>
      </c>
      <c r="F110" s="286"/>
      <c r="G110" s="286"/>
      <c r="H110" s="286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222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58" t="str">
        <f>E9</f>
        <v>PS.003 - Trafostanica</v>
      </c>
      <c r="F112" s="284"/>
      <c r="G112" s="284"/>
      <c r="H112" s="284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7.1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19</v>
      </c>
      <c r="D114" s="29"/>
      <c r="E114" s="29"/>
      <c r="F114" s="22" t="str">
        <f>F12</f>
        <v>Priemyselný areál ZŤS, Dubnica nad Váhom</v>
      </c>
      <c r="G114" s="29"/>
      <c r="H114" s="29"/>
      <c r="I114" s="24" t="s">
        <v>21</v>
      </c>
      <c r="J114" s="55" t="str">
        <f>IF(J12="","",J12)</f>
        <v>7. 10. 2025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7.1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25.9" customHeight="1">
      <c r="A116" s="29"/>
      <c r="B116" s="30"/>
      <c r="C116" s="24" t="s">
        <v>23</v>
      </c>
      <c r="D116" s="29"/>
      <c r="E116" s="29"/>
      <c r="F116" s="22" t="str">
        <f>E15</f>
        <v>Slovenské elektrárne, a.s.</v>
      </c>
      <c r="G116" s="29"/>
      <c r="H116" s="29"/>
      <c r="I116" s="24" t="s">
        <v>29</v>
      </c>
      <c r="J116" s="27" t="str">
        <f>E21</f>
        <v>DELTA Group SK s.r.o.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4" customHeight="1">
      <c r="A117" s="29"/>
      <c r="B117" s="30"/>
      <c r="C117" s="24" t="s">
        <v>27</v>
      </c>
      <c r="D117" s="29"/>
      <c r="E117" s="29"/>
      <c r="F117" s="22" t="str">
        <f>IF(E18="","",E18)</f>
        <v>Vyplň údaj</v>
      </c>
      <c r="G117" s="29"/>
      <c r="H117" s="29"/>
      <c r="I117" s="24" t="s">
        <v>32</v>
      </c>
      <c r="J117" s="27" t="str">
        <f>E24</f>
        <v>Rosoft s.r.o.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1" customFormat="1" ht="29.25" customHeight="1">
      <c r="A119" s="128"/>
      <c r="B119" s="129"/>
      <c r="C119" s="130" t="s">
        <v>233</v>
      </c>
      <c r="D119" s="131" t="s">
        <v>60</v>
      </c>
      <c r="E119" s="131" t="s">
        <v>56</v>
      </c>
      <c r="F119" s="131" t="s">
        <v>57</v>
      </c>
      <c r="G119" s="131" t="s">
        <v>234</v>
      </c>
      <c r="H119" s="131" t="s">
        <v>235</v>
      </c>
      <c r="I119" s="131" t="s">
        <v>236</v>
      </c>
      <c r="J119" s="132" t="s">
        <v>227</v>
      </c>
      <c r="K119" s="133" t="s">
        <v>237</v>
      </c>
      <c r="L119" s="134"/>
      <c r="M119" s="62" t="s">
        <v>1</v>
      </c>
      <c r="N119" s="63" t="s">
        <v>39</v>
      </c>
      <c r="O119" s="63" t="s">
        <v>238</v>
      </c>
      <c r="P119" s="63" t="s">
        <v>239</v>
      </c>
      <c r="Q119" s="63" t="s">
        <v>240</v>
      </c>
      <c r="R119" s="63" t="s">
        <v>241</v>
      </c>
      <c r="S119" s="63" t="s">
        <v>242</v>
      </c>
      <c r="T119" s="64" t="s">
        <v>243</v>
      </c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</row>
    <row r="120" spans="1:65" s="2" customFormat="1" ht="22.9" customHeight="1">
      <c r="A120" s="29"/>
      <c r="B120" s="30"/>
      <c r="C120" s="69" t="s">
        <v>228</v>
      </c>
      <c r="D120" s="29"/>
      <c r="E120" s="29"/>
      <c r="F120" s="29"/>
      <c r="G120" s="29"/>
      <c r="H120" s="29"/>
      <c r="I120" s="29"/>
      <c r="J120" s="135">
        <f>BK120</f>
        <v>0</v>
      </c>
      <c r="K120" s="29"/>
      <c r="L120" s="30"/>
      <c r="M120" s="65"/>
      <c r="N120" s="56"/>
      <c r="O120" s="66"/>
      <c r="P120" s="136">
        <f>P121+P126+P143+P148</f>
        <v>0</v>
      </c>
      <c r="Q120" s="66"/>
      <c r="R120" s="136">
        <f>R121+R126+R143+R148</f>
        <v>0</v>
      </c>
      <c r="S120" s="66"/>
      <c r="T120" s="137">
        <f>T121+T126+T143+T148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74</v>
      </c>
      <c r="AU120" s="14" t="s">
        <v>229</v>
      </c>
      <c r="BK120" s="138">
        <f>BK121+BK126+BK143+BK148</f>
        <v>0</v>
      </c>
    </row>
    <row r="121" spans="1:65" s="12" customFormat="1" ht="25.9" customHeight="1">
      <c r="B121" s="139"/>
      <c r="D121" s="140" t="s">
        <v>74</v>
      </c>
      <c r="E121" s="141" t="s">
        <v>3162</v>
      </c>
      <c r="F121" s="141" t="s">
        <v>5085</v>
      </c>
      <c r="I121" s="142"/>
      <c r="J121" s="143">
        <f>BK121</f>
        <v>0</v>
      </c>
      <c r="L121" s="139"/>
      <c r="M121" s="144"/>
      <c r="N121" s="145"/>
      <c r="O121" s="145"/>
      <c r="P121" s="146">
        <f>SUM(P122:P125)</f>
        <v>0</v>
      </c>
      <c r="Q121" s="145"/>
      <c r="R121" s="146">
        <f>SUM(R122:R125)</f>
        <v>0</v>
      </c>
      <c r="S121" s="145"/>
      <c r="T121" s="147">
        <f>SUM(T122:T125)</f>
        <v>0</v>
      </c>
      <c r="AR121" s="140" t="s">
        <v>83</v>
      </c>
      <c r="AT121" s="148" t="s">
        <v>74</v>
      </c>
      <c r="AU121" s="148" t="s">
        <v>75</v>
      </c>
      <c r="AY121" s="140" t="s">
        <v>246</v>
      </c>
      <c r="BK121" s="149">
        <f>SUM(BK122:BK125)</f>
        <v>0</v>
      </c>
    </row>
    <row r="122" spans="1:65" s="2" customFormat="1" ht="24.4" customHeight="1">
      <c r="A122" s="29"/>
      <c r="B122" s="152"/>
      <c r="C122" s="172" t="s">
        <v>83</v>
      </c>
      <c r="D122" s="172" t="s">
        <v>295</v>
      </c>
      <c r="E122" s="173" t="s">
        <v>5086</v>
      </c>
      <c r="F122" s="174" t="s">
        <v>5087</v>
      </c>
      <c r="G122" s="175" t="s">
        <v>324</v>
      </c>
      <c r="H122" s="176">
        <v>1</v>
      </c>
      <c r="I122" s="177"/>
      <c r="J122" s="178">
        <f>ROUND(I122*H122,2)</f>
        <v>0</v>
      </c>
      <c r="K122" s="179"/>
      <c r="L122" s="180"/>
      <c r="M122" s="181" t="s">
        <v>1</v>
      </c>
      <c r="N122" s="182" t="s">
        <v>41</v>
      </c>
      <c r="O122" s="58"/>
      <c r="P122" s="163">
        <f>O122*H122</f>
        <v>0</v>
      </c>
      <c r="Q122" s="163">
        <v>0</v>
      </c>
      <c r="R122" s="163">
        <f>Q122*H122</f>
        <v>0</v>
      </c>
      <c r="S122" s="163">
        <v>0</v>
      </c>
      <c r="T122" s="164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261</v>
      </c>
      <c r="AT122" s="165" t="s">
        <v>295</v>
      </c>
      <c r="AU122" s="165" t="s">
        <v>83</v>
      </c>
      <c r="AY122" s="14" t="s">
        <v>246</v>
      </c>
      <c r="BE122" s="166">
        <f>IF(N122="základná",J122,0)</f>
        <v>0</v>
      </c>
      <c r="BF122" s="166">
        <f>IF(N122="znížená",J122,0)</f>
        <v>0</v>
      </c>
      <c r="BG122" s="166">
        <f>IF(N122="zákl. prenesená",J122,0)</f>
        <v>0</v>
      </c>
      <c r="BH122" s="166">
        <f>IF(N122="zníž. prenesená",J122,0)</f>
        <v>0</v>
      </c>
      <c r="BI122" s="166">
        <f>IF(N122="nulová",J122,0)</f>
        <v>0</v>
      </c>
      <c r="BJ122" s="14" t="s">
        <v>94</v>
      </c>
      <c r="BK122" s="166">
        <f>ROUND(I122*H122,2)</f>
        <v>0</v>
      </c>
      <c r="BL122" s="14" t="s">
        <v>252</v>
      </c>
      <c r="BM122" s="165" t="s">
        <v>94</v>
      </c>
    </row>
    <row r="123" spans="1:65" s="2" customFormat="1" ht="117">
      <c r="A123" s="29"/>
      <c r="B123" s="30"/>
      <c r="C123" s="29"/>
      <c r="D123" s="183" t="s">
        <v>298</v>
      </c>
      <c r="E123" s="29"/>
      <c r="F123" s="184" t="s">
        <v>5088</v>
      </c>
      <c r="G123" s="29"/>
      <c r="H123" s="29"/>
      <c r="I123" s="185"/>
      <c r="J123" s="29"/>
      <c r="K123" s="29"/>
      <c r="L123" s="30"/>
      <c r="M123" s="186"/>
      <c r="N123" s="187"/>
      <c r="O123" s="58"/>
      <c r="P123" s="58"/>
      <c r="Q123" s="58"/>
      <c r="R123" s="58"/>
      <c r="S123" s="58"/>
      <c r="T123" s="5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298</v>
      </c>
      <c r="AU123" s="14" t="s">
        <v>83</v>
      </c>
    </row>
    <row r="124" spans="1:65" s="2" customFormat="1" ht="37.9" customHeight="1">
      <c r="A124" s="29"/>
      <c r="B124" s="152"/>
      <c r="C124" s="153" t="s">
        <v>94</v>
      </c>
      <c r="D124" s="153" t="s">
        <v>248</v>
      </c>
      <c r="E124" s="154" t="s">
        <v>5089</v>
      </c>
      <c r="F124" s="155" t="s">
        <v>5090</v>
      </c>
      <c r="G124" s="156" t="s">
        <v>324</v>
      </c>
      <c r="H124" s="157">
        <v>1</v>
      </c>
      <c r="I124" s="158"/>
      <c r="J124" s="159">
        <f>ROUND(I124*H124,2)</f>
        <v>0</v>
      </c>
      <c r="K124" s="160"/>
      <c r="L124" s="30"/>
      <c r="M124" s="161" t="s">
        <v>1</v>
      </c>
      <c r="N124" s="162" t="s">
        <v>41</v>
      </c>
      <c r="O124" s="58"/>
      <c r="P124" s="163">
        <f>O124*H124</f>
        <v>0</v>
      </c>
      <c r="Q124" s="163">
        <v>0</v>
      </c>
      <c r="R124" s="163">
        <f>Q124*H124</f>
        <v>0</v>
      </c>
      <c r="S124" s="163">
        <v>0</v>
      </c>
      <c r="T124" s="164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5" t="s">
        <v>252</v>
      </c>
      <c r="AT124" s="165" t="s">
        <v>248</v>
      </c>
      <c r="AU124" s="165" t="s">
        <v>83</v>
      </c>
      <c r="AY124" s="14" t="s">
        <v>246</v>
      </c>
      <c r="BE124" s="166">
        <f>IF(N124="základná",J124,0)</f>
        <v>0</v>
      </c>
      <c r="BF124" s="166">
        <f>IF(N124="znížená",J124,0)</f>
        <v>0</v>
      </c>
      <c r="BG124" s="166">
        <f>IF(N124="zákl. prenesená",J124,0)</f>
        <v>0</v>
      </c>
      <c r="BH124" s="166">
        <f>IF(N124="zníž. prenesená",J124,0)</f>
        <v>0</v>
      </c>
      <c r="BI124" s="166">
        <f>IF(N124="nulová",J124,0)</f>
        <v>0</v>
      </c>
      <c r="BJ124" s="14" t="s">
        <v>94</v>
      </c>
      <c r="BK124" s="166">
        <f>ROUND(I124*H124,2)</f>
        <v>0</v>
      </c>
      <c r="BL124" s="14" t="s">
        <v>252</v>
      </c>
      <c r="BM124" s="165" t="s">
        <v>252</v>
      </c>
    </row>
    <row r="125" spans="1:65" s="2" customFormat="1" ht="37.9" customHeight="1">
      <c r="A125" s="29"/>
      <c r="B125" s="152"/>
      <c r="C125" s="172" t="s">
        <v>255</v>
      </c>
      <c r="D125" s="172" t="s">
        <v>295</v>
      </c>
      <c r="E125" s="173" t="s">
        <v>5091</v>
      </c>
      <c r="F125" s="174" t="s">
        <v>5090</v>
      </c>
      <c r="G125" s="175" t="s">
        <v>324</v>
      </c>
      <c r="H125" s="176">
        <v>1</v>
      </c>
      <c r="I125" s="177"/>
      <c r="J125" s="178">
        <f>ROUND(I125*H125,2)</f>
        <v>0</v>
      </c>
      <c r="K125" s="179"/>
      <c r="L125" s="180"/>
      <c r="M125" s="181" t="s">
        <v>1</v>
      </c>
      <c r="N125" s="182" t="s">
        <v>41</v>
      </c>
      <c r="O125" s="58"/>
      <c r="P125" s="163">
        <f>O125*H125</f>
        <v>0</v>
      </c>
      <c r="Q125" s="163">
        <v>0</v>
      </c>
      <c r="R125" s="163">
        <f>Q125*H125</f>
        <v>0</v>
      </c>
      <c r="S125" s="163">
        <v>0</v>
      </c>
      <c r="T125" s="16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5" t="s">
        <v>261</v>
      </c>
      <c r="AT125" s="165" t="s">
        <v>295</v>
      </c>
      <c r="AU125" s="165" t="s">
        <v>83</v>
      </c>
      <c r="AY125" s="14" t="s">
        <v>246</v>
      </c>
      <c r="BE125" s="166">
        <f>IF(N125="základná",J125,0)</f>
        <v>0</v>
      </c>
      <c r="BF125" s="166">
        <f>IF(N125="znížená",J125,0)</f>
        <v>0</v>
      </c>
      <c r="BG125" s="166">
        <f>IF(N125="zákl. prenesená",J125,0)</f>
        <v>0</v>
      </c>
      <c r="BH125" s="166">
        <f>IF(N125="zníž. prenesená",J125,0)</f>
        <v>0</v>
      </c>
      <c r="BI125" s="166">
        <f>IF(N125="nulová",J125,0)</f>
        <v>0</v>
      </c>
      <c r="BJ125" s="14" t="s">
        <v>94</v>
      </c>
      <c r="BK125" s="166">
        <f>ROUND(I125*H125,2)</f>
        <v>0</v>
      </c>
      <c r="BL125" s="14" t="s">
        <v>252</v>
      </c>
      <c r="BM125" s="165" t="s">
        <v>258</v>
      </c>
    </row>
    <row r="126" spans="1:65" s="12" customFormat="1" ht="25.9" customHeight="1">
      <c r="B126" s="139"/>
      <c r="D126" s="140" t="s">
        <v>74</v>
      </c>
      <c r="E126" s="141" t="s">
        <v>3177</v>
      </c>
      <c r="F126" s="141" t="s">
        <v>5092</v>
      </c>
      <c r="I126" s="142"/>
      <c r="J126" s="143">
        <f>BK126</f>
        <v>0</v>
      </c>
      <c r="L126" s="139"/>
      <c r="M126" s="144"/>
      <c r="N126" s="145"/>
      <c r="O126" s="145"/>
      <c r="P126" s="146">
        <f>SUM(P127:P142)</f>
        <v>0</v>
      </c>
      <c r="Q126" s="145"/>
      <c r="R126" s="146">
        <f>SUM(R127:R142)</f>
        <v>0</v>
      </c>
      <c r="S126" s="145"/>
      <c r="T126" s="147">
        <f>SUM(T127:T142)</f>
        <v>0</v>
      </c>
      <c r="AR126" s="140" t="s">
        <v>83</v>
      </c>
      <c r="AT126" s="148" t="s">
        <v>74</v>
      </c>
      <c r="AU126" s="148" t="s">
        <v>75</v>
      </c>
      <c r="AY126" s="140" t="s">
        <v>246</v>
      </c>
      <c r="BK126" s="149">
        <f>SUM(BK127:BK142)</f>
        <v>0</v>
      </c>
    </row>
    <row r="127" spans="1:65" s="2" customFormat="1" ht="24.4" customHeight="1">
      <c r="A127" s="29"/>
      <c r="B127" s="152"/>
      <c r="C127" s="153" t="s">
        <v>252</v>
      </c>
      <c r="D127" s="153" t="s">
        <v>248</v>
      </c>
      <c r="E127" s="154" t="s">
        <v>5093</v>
      </c>
      <c r="F127" s="155" t="s">
        <v>5094</v>
      </c>
      <c r="G127" s="156" t="s">
        <v>371</v>
      </c>
      <c r="H127" s="157">
        <v>100</v>
      </c>
      <c r="I127" s="158"/>
      <c r="J127" s="159">
        <f t="shared" ref="J127:J142" si="0">ROUND(I127*H127,2)</f>
        <v>0</v>
      </c>
      <c r="K127" s="160"/>
      <c r="L127" s="30"/>
      <c r="M127" s="161" t="s">
        <v>1</v>
      </c>
      <c r="N127" s="162" t="s">
        <v>41</v>
      </c>
      <c r="O127" s="58"/>
      <c r="P127" s="163">
        <f t="shared" ref="P127:P142" si="1">O127*H127</f>
        <v>0</v>
      </c>
      <c r="Q127" s="163">
        <v>0</v>
      </c>
      <c r="R127" s="163">
        <f t="shared" ref="R127:R142" si="2">Q127*H127</f>
        <v>0</v>
      </c>
      <c r="S127" s="163">
        <v>0</v>
      </c>
      <c r="T127" s="164">
        <f t="shared" ref="T127:T142" si="3"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252</v>
      </c>
      <c r="AT127" s="165" t="s">
        <v>248</v>
      </c>
      <c r="AU127" s="165" t="s">
        <v>83</v>
      </c>
      <c r="AY127" s="14" t="s">
        <v>246</v>
      </c>
      <c r="BE127" s="166">
        <f t="shared" ref="BE127:BE142" si="4">IF(N127="základná",J127,0)</f>
        <v>0</v>
      </c>
      <c r="BF127" s="166">
        <f t="shared" ref="BF127:BF142" si="5">IF(N127="znížená",J127,0)</f>
        <v>0</v>
      </c>
      <c r="BG127" s="166">
        <f t="shared" ref="BG127:BG142" si="6">IF(N127="zákl. prenesená",J127,0)</f>
        <v>0</v>
      </c>
      <c r="BH127" s="166">
        <f t="shared" ref="BH127:BH142" si="7">IF(N127="zníž. prenesená",J127,0)</f>
        <v>0</v>
      </c>
      <c r="BI127" s="166">
        <f t="shared" ref="BI127:BI142" si="8">IF(N127="nulová",J127,0)</f>
        <v>0</v>
      </c>
      <c r="BJ127" s="14" t="s">
        <v>94</v>
      </c>
      <c r="BK127" s="166">
        <f t="shared" ref="BK127:BK142" si="9">ROUND(I127*H127,2)</f>
        <v>0</v>
      </c>
      <c r="BL127" s="14" t="s">
        <v>252</v>
      </c>
      <c r="BM127" s="165" t="s">
        <v>261</v>
      </c>
    </row>
    <row r="128" spans="1:65" s="2" customFormat="1" ht="24.4" customHeight="1">
      <c r="A128" s="29"/>
      <c r="B128" s="152"/>
      <c r="C128" s="172" t="s">
        <v>262</v>
      </c>
      <c r="D128" s="172" t="s">
        <v>295</v>
      </c>
      <c r="E128" s="173" t="s">
        <v>5095</v>
      </c>
      <c r="F128" s="174" t="s">
        <v>5094</v>
      </c>
      <c r="G128" s="175" t="s">
        <v>371</v>
      </c>
      <c r="H128" s="176">
        <v>100</v>
      </c>
      <c r="I128" s="177"/>
      <c r="J128" s="178">
        <f t="shared" si="0"/>
        <v>0</v>
      </c>
      <c r="K128" s="179"/>
      <c r="L128" s="180"/>
      <c r="M128" s="181" t="s">
        <v>1</v>
      </c>
      <c r="N128" s="182" t="s">
        <v>41</v>
      </c>
      <c r="O128" s="58"/>
      <c r="P128" s="163">
        <f t="shared" si="1"/>
        <v>0</v>
      </c>
      <c r="Q128" s="163">
        <v>0</v>
      </c>
      <c r="R128" s="163">
        <f t="shared" si="2"/>
        <v>0</v>
      </c>
      <c r="S128" s="163">
        <v>0</v>
      </c>
      <c r="T128" s="16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261</v>
      </c>
      <c r="AT128" s="165" t="s">
        <v>295</v>
      </c>
      <c r="AU128" s="165" t="s">
        <v>83</v>
      </c>
      <c r="AY128" s="14" t="s">
        <v>246</v>
      </c>
      <c r="BE128" s="166">
        <f t="shared" si="4"/>
        <v>0</v>
      </c>
      <c r="BF128" s="166">
        <f t="shared" si="5"/>
        <v>0</v>
      </c>
      <c r="BG128" s="166">
        <f t="shared" si="6"/>
        <v>0</v>
      </c>
      <c r="BH128" s="166">
        <f t="shared" si="7"/>
        <v>0</v>
      </c>
      <c r="BI128" s="166">
        <f t="shared" si="8"/>
        <v>0</v>
      </c>
      <c r="BJ128" s="14" t="s">
        <v>94</v>
      </c>
      <c r="BK128" s="166">
        <f t="shared" si="9"/>
        <v>0</v>
      </c>
      <c r="BL128" s="14" t="s">
        <v>252</v>
      </c>
      <c r="BM128" s="165" t="s">
        <v>265</v>
      </c>
    </row>
    <row r="129" spans="1:65" s="2" customFormat="1" ht="16.5" customHeight="1">
      <c r="A129" s="29"/>
      <c r="B129" s="152"/>
      <c r="C129" s="153" t="s">
        <v>258</v>
      </c>
      <c r="D129" s="153" t="s">
        <v>248</v>
      </c>
      <c r="E129" s="154" t="s">
        <v>5096</v>
      </c>
      <c r="F129" s="155" t="s">
        <v>4961</v>
      </c>
      <c r="G129" s="156" t="s">
        <v>324</v>
      </c>
      <c r="H129" s="157">
        <v>20</v>
      </c>
      <c r="I129" s="158"/>
      <c r="J129" s="159">
        <f t="shared" si="0"/>
        <v>0</v>
      </c>
      <c r="K129" s="160"/>
      <c r="L129" s="30"/>
      <c r="M129" s="161" t="s">
        <v>1</v>
      </c>
      <c r="N129" s="162" t="s">
        <v>41</v>
      </c>
      <c r="O129" s="58"/>
      <c r="P129" s="163">
        <f t="shared" si="1"/>
        <v>0</v>
      </c>
      <c r="Q129" s="163">
        <v>0</v>
      </c>
      <c r="R129" s="163">
        <f t="shared" si="2"/>
        <v>0</v>
      </c>
      <c r="S129" s="163">
        <v>0</v>
      </c>
      <c r="T129" s="16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252</v>
      </c>
      <c r="AT129" s="165" t="s">
        <v>248</v>
      </c>
      <c r="AU129" s="165" t="s">
        <v>83</v>
      </c>
      <c r="AY129" s="14" t="s">
        <v>246</v>
      </c>
      <c r="BE129" s="166">
        <f t="shared" si="4"/>
        <v>0</v>
      </c>
      <c r="BF129" s="166">
        <f t="shared" si="5"/>
        <v>0</v>
      </c>
      <c r="BG129" s="166">
        <f t="shared" si="6"/>
        <v>0</v>
      </c>
      <c r="BH129" s="166">
        <f t="shared" si="7"/>
        <v>0</v>
      </c>
      <c r="BI129" s="166">
        <f t="shared" si="8"/>
        <v>0</v>
      </c>
      <c r="BJ129" s="14" t="s">
        <v>94</v>
      </c>
      <c r="BK129" s="166">
        <f t="shared" si="9"/>
        <v>0</v>
      </c>
      <c r="BL129" s="14" t="s">
        <v>252</v>
      </c>
      <c r="BM129" s="165" t="s">
        <v>268</v>
      </c>
    </row>
    <row r="130" spans="1:65" s="2" customFormat="1" ht="16.5" customHeight="1">
      <c r="A130" s="29"/>
      <c r="B130" s="152"/>
      <c r="C130" s="172" t="s">
        <v>269</v>
      </c>
      <c r="D130" s="172" t="s">
        <v>295</v>
      </c>
      <c r="E130" s="173" t="s">
        <v>5097</v>
      </c>
      <c r="F130" s="174" t="s">
        <v>4961</v>
      </c>
      <c r="G130" s="175" t="s">
        <v>324</v>
      </c>
      <c r="H130" s="176">
        <v>20</v>
      </c>
      <c r="I130" s="177"/>
      <c r="J130" s="178">
        <f t="shared" si="0"/>
        <v>0</v>
      </c>
      <c r="K130" s="179"/>
      <c r="L130" s="180"/>
      <c r="M130" s="181" t="s">
        <v>1</v>
      </c>
      <c r="N130" s="182" t="s">
        <v>41</v>
      </c>
      <c r="O130" s="58"/>
      <c r="P130" s="163">
        <f t="shared" si="1"/>
        <v>0</v>
      </c>
      <c r="Q130" s="163">
        <v>0</v>
      </c>
      <c r="R130" s="163">
        <f t="shared" si="2"/>
        <v>0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261</v>
      </c>
      <c r="AT130" s="165" t="s">
        <v>295</v>
      </c>
      <c r="AU130" s="165" t="s">
        <v>83</v>
      </c>
      <c r="AY130" s="14" t="s">
        <v>246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94</v>
      </c>
      <c r="BK130" s="166">
        <f t="shared" si="9"/>
        <v>0</v>
      </c>
      <c r="BL130" s="14" t="s">
        <v>252</v>
      </c>
      <c r="BM130" s="165" t="s">
        <v>272</v>
      </c>
    </row>
    <row r="131" spans="1:65" s="2" customFormat="1" ht="16.5" customHeight="1">
      <c r="A131" s="29"/>
      <c r="B131" s="152"/>
      <c r="C131" s="153" t="s">
        <v>261</v>
      </c>
      <c r="D131" s="153" t="s">
        <v>248</v>
      </c>
      <c r="E131" s="154" t="s">
        <v>5098</v>
      </c>
      <c r="F131" s="155" t="s">
        <v>5099</v>
      </c>
      <c r="G131" s="156" t="s">
        <v>371</v>
      </c>
      <c r="H131" s="157">
        <v>4</v>
      </c>
      <c r="I131" s="158"/>
      <c r="J131" s="159">
        <f t="shared" si="0"/>
        <v>0</v>
      </c>
      <c r="K131" s="160"/>
      <c r="L131" s="30"/>
      <c r="M131" s="161" t="s">
        <v>1</v>
      </c>
      <c r="N131" s="162" t="s">
        <v>41</v>
      </c>
      <c r="O131" s="58"/>
      <c r="P131" s="163">
        <f t="shared" si="1"/>
        <v>0</v>
      </c>
      <c r="Q131" s="163">
        <v>0</v>
      </c>
      <c r="R131" s="163">
        <f t="shared" si="2"/>
        <v>0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252</v>
      </c>
      <c r="AT131" s="165" t="s">
        <v>248</v>
      </c>
      <c r="AU131" s="165" t="s">
        <v>83</v>
      </c>
      <c r="AY131" s="14" t="s">
        <v>246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94</v>
      </c>
      <c r="BK131" s="166">
        <f t="shared" si="9"/>
        <v>0</v>
      </c>
      <c r="BL131" s="14" t="s">
        <v>252</v>
      </c>
      <c r="BM131" s="165" t="s">
        <v>275</v>
      </c>
    </row>
    <row r="132" spans="1:65" s="2" customFormat="1" ht="16.5" customHeight="1">
      <c r="A132" s="29"/>
      <c r="B132" s="152"/>
      <c r="C132" s="172" t="s">
        <v>276</v>
      </c>
      <c r="D132" s="172" t="s">
        <v>295</v>
      </c>
      <c r="E132" s="173" t="s">
        <v>5100</v>
      </c>
      <c r="F132" s="174" t="s">
        <v>5099</v>
      </c>
      <c r="G132" s="175" t="s">
        <v>371</v>
      </c>
      <c r="H132" s="176">
        <v>4</v>
      </c>
      <c r="I132" s="177"/>
      <c r="J132" s="178">
        <f t="shared" si="0"/>
        <v>0</v>
      </c>
      <c r="K132" s="179"/>
      <c r="L132" s="180"/>
      <c r="M132" s="181" t="s">
        <v>1</v>
      </c>
      <c r="N132" s="182" t="s">
        <v>41</v>
      </c>
      <c r="O132" s="58"/>
      <c r="P132" s="163">
        <f t="shared" si="1"/>
        <v>0</v>
      </c>
      <c r="Q132" s="163">
        <v>0</v>
      </c>
      <c r="R132" s="163">
        <f t="shared" si="2"/>
        <v>0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261</v>
      </c>
      <c r="AT132" s="165" t="s">
        <v>295</v>
      </c>
      <c r="AU132" s="165" t="s">
        <v>83</v>
      </c>
      <c r="AY132" s="14" t="s">
        <v>246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94</v>
      </c>
      <c r="BK132" s="166">
        <f t="shared" si="9"/>
        <v>0</v>
      </c>
      <c r="BL132" s="14" t="s">
        <v>252</v>
      </c>
      <c r="BM132" s="165" t="s">
        <v>280</v>
      </c>
    </row>
    <row r="133" spans="1:65" s="2" customFormat="1" ht="16.5" customHeight="1">
      <c r="A133" s="29"/>
      <c r="B133" s="152"/>
      <c r="C133" s="153" t="s">
        <v>265</v>
      </c>
      <c r="D133" s="153" t="s">
        <v>248</v>
      </c>
      <c r="E133" s="154" t="s">
        <v>5101</v>
      </c>
      <c r="F133" s="155" t="s">
        <v>5102</v>
      </c>
      <c r="G133" s="156" t="s">
        <v>324</v>
      </c>
      <c r="H133" s="157">
        <v>4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41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252</v>
      </c>
      <c r="AT133" s="165" t="s">
        <v>248</v>
      </c>
      <c r="AU133" s="165" t="s">
        <v>83</v>
      </c>
      <c r="AY133" s="14" t="s">
        <v>246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94</v>
      </c>
      <c r="BK133" s="166">
        <f t="shared" si="9"/>
        <v>0</v>
      </c>
      <c r="BL133" s="14" t="s">
        <v>252</v>
      </c>
      <c r="BM133" s="165" t="s">
        <v>283</v>
      </c>
    </row>
    <row r="134" spans="1:65" s="2" customFormat="1" ht="16.5" customHeight="1">
      <c r="A134" s="29"/>
      <c r="B134" s="152"/>
      <c r="C134" s="172" t="s">
        <v>310</v>
      </c>
      <c r="D134" s="172" t="s">
        <v>295</v>
      </c>
      <c r="E134" s="173" t="s">
        <v>5103</v>
      </c>
      <c r="F134" s="174" t="s">
        <v>5102</v>
      </c>
      <c r="G134" s="175" t="s">
        <v>324</v>
      </c>
      <c r="H134" s="176">
        <v>4</v>
      </c>
      <c r="I134" s="177"/>
      <c r="J134" s="178">
        <f t="shared" si="0"/>
        <v>0</v>
      </c>
      <c r="K134" s="179"/>
      <c r="L134" s="180"/>
      <c r="M134" s="181" t="s">
        <v>1</v>
      </c>
      <c r="N134" s="182" t="s">
        <v>41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261</v>
      </c>
      <c r="AT134" s="165" t="s">
        <v>295</v>
      </c>
      <c r="AU134" s="165" t="s">
        <v>83</v>
      </c>
      <c r="AY134" s="14" t="s">
        <v>246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94</v>
      </c>
      <c r="BK134" s="166">
        <f t="shared" si="9"/>
        <v>0</v>
      </c>
      <c r="BL134" s="14" t="s">
        <v>252</v>
      </c>
      <c r="BM134" s="165" t="s">
        <v>313</v>
      </c>
    </row>
    <row r="135" spans="1:65" s="2" customFormat="1" ht="24.4" customHeight="1">
      <c r="A135" s="29"/>
      <c r="B135" s="152"/>
      <c r="C135" s="153" t="s">
        <v>268</v>
      </c>
      <c r="D135" s="153" t="s">
        <v>248</v>
      </c>
      <c r="E135" s="154" t="s">
        <v>5104</v>
      </c>
      <c r="F135" s="155" t="s">
        <v>5105</v>
      </c>
      <c r="G135" s="156" t="s">
        <v>324</v>
      </c>
      <c r="H135" s="157">
        <v>3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41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252</v>
      </c>
      <c r="AT135" s="165" t="s">
        <v>248</v>
      </c>
      <c r="AU135" s="165" t="s">
        <v>83</v>
      </c>
      <c r="AY135" s="14" t="s">
        <v>246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94</v>
      </c>
      <c r="BK135" s="166">
        <f t="shared" si="9"/>
        <v>0</v>
      </c>
      <c r="BL135" s="14" t="s">
        <v>252</v>
      </c>
      <c r="BM135" s="165" t="s">
        <v>317</v>
      </c>
    </row>
    <row r="136" spans="1:65" s="2" customFormat="1" ht="24.4" customHeight="1">
      <c r="A136" s="29"/>
      <c r="B136" s="152"/>
      <c r="C136" s="172" t="s">
        <v>318</v>
      </c>
      <c r="D136" s="172" t="s">
        <v>295</v>
      </c>
      <c r="E136" s="173" t="s">
        <v>5106</v>
      </c>
      <c r="F136" s="174" t="s">
        <v>5105</v>
      </c>
      <c r="G136" s="175" t="s">
        <v>324</v>
      </c>
      <c r="H136" s="176">
        <v>3</v>
      </c>
      <c r="I136" s="177"/>
      <c r="J136" s="178">
        <f t="shared" si="0"/>
        <v>0</v>
      </c>
      <c r="K136" s="179"/>
      <c r="L136" s="180"/>
      <c r="M136" s="181" t="s">
        <v>1</v>
      </c>
      <c r="N136" s="182" t="s">
        <v>41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261</v>
      </c>
      <c r="AT136" s="165" t="s">
        <v>295</v>
      </c>
      <c r="AU136" s="165" t="s">
        <v>83</v>
      </c>
      <c r="AY136" s="14" t="s">
        <v>246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94</v>
      </c>
      <c r="BK136" s="166">
        <f t="shared" si="9"/>
        <v>0</v>
      </c>
      <c r="BL136" s="14" t="s">
        <v>252</v>
      </c>
      <c r="BM136" s="165" t="s">
        <v>321</v>
      </c>
    </row>
    <row r="137" spans="1:65" s="2" customFormat="1" ht="16.5" customHeight="1">
      <c r="A137" s="29"/>
      <c r="B137" s="152"/>
      <c r="C137" s="153" t="s">
        <v>272</v>
      </c>
      <c r="D137" s="153" t="s">
        <v>248</v>
      </c>
      <c r="E137" s="154" t="s">
        <v>5107</v>
      </c>
      <c r="F137" s="155" t="s">
        <v>5108</v>
      </c>
      <c r="G137" s="156" t="s">
        <v>324</v>
      </c>
      <c r="H137" s="157">
        <v>4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41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252</v>
      </c>
      <c r="AT137" s="165" t="s">
        <v>248</v>
      </c>
      <c r="AU137" s="165" t="s">
        <v>83</v>
      </c>
      <c r="AY137" s="14" t="s">
        <v>246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94</v>
      </c>
      <c r="BK137" s="166">
        <f t="shared" si="9"/>
        <v>0</v>
      </c>
      <c r="BL137" s="14" t="s">
        <v>252</v>
      </c>
      <c r="BM137" s="165" t="s">
        <v>325</v>
      </c>
    </row>
    <row r="138" spans="1:65" s="2" customFormat="1" ht="16.5" customHeight="1">
      <c r="A138" s="29"/>
      <c r="B138" s="152"/>
      <c r="C138" s="172" t="s">
        <v>326</v>
      </c>
      <c r="D138" s="172" t="s">
        <v>295</v>
      </c>
      <c r="E138" s="173" t="s">
        <v>5109</v>
      </c>
      <c r="F138" s="174" t="s">
        <v>5108</v>
      </c>
      <c r="G138" s="175" t="s">
        <v>324</v>
      </c>
      <c r="H138" s="176">
        <v>4</v>
      </c>
      <c r="I138" s="177"/>
      <c r="J138" s="178">
        <f t="shared" si="0"/>
        <v>0</v>
      </c>
      <c r="K138" s="179"/>
      <c r="L138" s="180"/>
      <c r="M138" s="181" t="s">
        <v>1</v>
      </c>
      <c r="N138" s="182" t="s">
        <v>41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261</v>
      </c>
      <c r="AT138" s="165" t="s">
        <v>295</v>
      </c>
      <c r="AU138" s="165" t="s">
        <v>83</v>
      </c>
      <c r="AY138" s="14" t="s">
        <v>246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94</v>
      </c>
      <c r="BK138" s="166">
        <f t="shared" si="9"/>
        <v>0</v>
      </c>
      <c r="BL138" s="14" t="s">
        <v>252</v>
      </c>
      <c r="BM138" s="165" t="s">
        <v>329</v>
      </c>
    </row>
    <row r="139" spans="1:65" s="2" customFormat="1" ht="16.5" customHeight="1">
      <c r="A139" s="29"/>
      <c r="B139" s="152"/>
      <c r="C139" s="153" t="s">
        <v>275</v>
      </c>
      <c r="D139" s="153" t="s">
        <v>248</v>
      </c>
      <c r="E139" s="154" t="s">
        <v>5110</v>
      </c>
      <c r="F139" s="155" t="s">
        <v>3228</v>
      </c>
      <c r="G139" s="156" t="s">
        <v>324</v>
      </c>
      <c r="H139" s="157">
        <v>4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41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252</v>
      </c>
      <c r="AT139" s="165" t="s">
        <v>248</v>
      </c>
      <c r="AU139" s="165" t="s">
        <v>83</v>
      </c>
      <c r="AY139" s="14" t="s">
        <v>246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94</v>
      </c>
      <c r="BK139" s="166">
        <f t="shared" si="9"/>
        <v>0</v>
      </c>
      <c r="BL139" s="14" t="s">
        <v>252</v>
      </c>
      <c r="BM139" s="165" t="s">
        <v>332</v>
      </c>
    </row>
    <row r="140" spans="1:65" s="2" customFormat="1" ht="16.5" customHeight="1">
      <c r="A140" s="29"/>
      <c r="B140" s="152"/>
      <c r="C140" s="172" t="s">
        <v>333</v>
      </c>
      <c r="D140" s="172" t="s">
        <v>295</v>
      </c>
      <c r="E140" s="173" t="s">
        <v>5111</v>
      </c>
      <c r="F140" s="174" t="s">
        <v>3228</v>
      </c>
      <c r="G140" s="175" t="s">
        <v>324</v>
      </c>
      <c r="H140" s="176">
        <v>4</v>
      </c>
      <c r="I140" s="177"/>
      <c r="J140" s="178">
        <f t="shared" si="0"/>
        <v>0</v>
      </c>
      <c r="K140" s="179"/>
      <c r="L140" s="180"/>
      <c r="M140" s="181" t="s">
        <v>1</v>
      </c>
      <c r="N140" s="182" t="s">
        <v>41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261</v>
      </c>
      <c r="AT140" s="165" t="s">
        <v>295</v>
      </c>
      <c r="AU140" s="165" t="s">
        <v>83</v>
      </c>
      <c r="AY140" s="14" t="s">
        <v>246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94</v>
      </c>
      <c r="BK140" s="166">
        <f t="shared" si="9"/>
        <v>0</v>
      </c>
      <c r="BL140" s="14" t="s">
        <v>252</v>
      </c>
      <c r="BM140" s="165" t="s">
        <v>336</v>
      </c>
    </row>
    <row r="141" spans="1:65" s="2" customFormat="1" ht="24.4" customHeight="1">
      <c r="A141" s="29"/>
      <c r="B141" s="152"/>
      <c r="C141" s="153" t="s">
        <v>280</v>
      </c>
      <c r="D141" s="153" t="s">
        <v>248</v>
      </c>
      <c r="E141" s="154" t="s">
        <v>5112</v>
      </c>
      <c r="F141" s="155" t="s">
        <v>4967</v>
      </c>
      <c r="G141" s="156" t="s">
        <v>324</v>
      </c>
      <c r="H141" s="157">
        <v>4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41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252</v>
      </c>
      <c r="AT141" s="165" t="s">
        <v>248</v>
      </c>
      <c r="AU141" s="165" t="s">
        <v>83</v>
      </c>
      <c r="AY141" s="14" t="s">
        <v>246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94</v>
      </c>
      <c r="BK141" s="166">
        <f t="shared" si="9"/>
        <v>0</v>
      </c>
      <c r="BL141" s="14" t="s">
        <v>252</v>
      </c>
      <c r="BM141" s="165" t="s">
        <v>340</v>
      </c>
    </row>
    <row r="142" spans="1:65" s="2" customFormat="1" ht="24.4" customHeight="1">
      <c r="A142" s="29"/>
      <c r="B142" s="152"/>
      <c r="C142" s="172" t="s">
        <v>341</v>
      </c>
      <c r="D142" s="172" t="s">
        <v>295</v>
      </c>
      <c r="E142" s="173" t="s">
        <v>5113</v>
      </c>
      <c r="F142" s="174" t="s">
        <v>4967</v>
      </c>
      <c r="G142" s="175" t="s">
        <v>324</v>
      </c>
      <c r="H142" s="176">
        <v>4</v>
      </c>
      <c r="I142" s="177"/>
      <c r="J142" s="178">
        <f t="shared" si="0"/>
        <v>0</v>
      </c>
      <c r="K142" s="179"/>
      <c r="L142" s="180"/>
      <c r="M142" s="181" t="s">
        <v>1</v>
      </c>
      <c r="N142" s="182" t="s">
        <v>41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261</v>
      </c>
      <c r="AT142" s="165" t="s">
        <v>295</v>
      </c>
      <c r="AU142" s="165" t="s">
        <v>83</v>
      </c>
      <c r="AY142" s="14" t="s">
        <v>246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94</v>
      </c>
      <c r="BK142" s="166">
        <f t="shared" si="9"/>
        <v>0</v>
      </c>
      <c r="BL142" s="14" t="s">
        <v>252</v>
      </c>
      <c r="BM142" s="165" t="s">
        <v>344</v>
      </c>
    </row>
    <row r="143" spans="1:65" s="12" customFormat="1" ht="25.9" customHeight="1">
      <c r="B143" s="139"/>
      <c r="D143" s="140" t="s">
        <v>74</v>
      </c>
      <c r="E143" s="141" t="s">
        <v>3193</v>
      </c>
      <c r="F143" s="141" t="s">
        <v>247</v>
      </c>
      <c r="I143" s="142"/>
      <c r="J143" s="143">
        <f>BK143</f>
        <v>0</v>
      </c>
      <c r="L143" s="139"/>
      <c r="M143" s="144"/>
      <c r="N143" s="145"/>
      <c r="O143" s="145"/>
      <c r="P143" s="146">
        <f>SUM(P144:P147)</f>
        <v>0</v>
      </c>
      <c r="Q143" s="145"/>
      <c r="R143" s="146">
        <f>SUM(R144:R147)</f>
        <v>0</v>
      </c>
      <c r="S143" s="145"/>
      <c r="T143" s="147">
        <f>SUM(T144:T147)</f>
        <v>0</v>
      </c>
      <c r="AR143" s="140" t="s">
        <v>83</v>
      </c>
      <c r="AT143" s="148" t="s">
        <v>74</v>
      </c>
      <c r="AU143" s="148" t="s">
        <v>75</v>
      </c>
      <c r="AY143" s="140" t="s">
        <v>246</v>
      </c>
      <c r="BK143" s="149">
        <f>SUM(BK144:BK147)</f>
        <v>0</v>
      </c>
    </row>
    <row r="144" spans="1:65" s="2" customFormat="1" ht="16.5" customHeight="1">
      <c r="A144" s="29"/>
      <c r="B144" s="152"/>
      <c r="C144" s="153" t="s">
        <v>283</v>
      </c>
      <c r="D144" s="153" t="s">
        <v>248</v>
      </c>
      <c r="E144" s="154" t="s">
        <v>5114</v>
      </c>
      <c r="F144" s="155" t="s">
        <v>5115</v>
      </c>
      <c r="G144" s="156" t="s">
        <v>4453</v>
      </c>
      <c r="H144" s="157">
        <v>3</v>
      </c>
      <c r="I144" s="158"/>
      <c r="J144" s="159">
        <f>ROUND(I144*H144,2)</f>
        <v>0</v>
      </c>
      <c r="K144" s="160"/>
      <c r="L144" s="30"/>
      <c r="M144" s="161" t="s">
        <v>1</v>
      </c>
      <c r="N144" s="162" t="s">
        <v>41</v>
      </c>
      <c r="O144" s="58"/>
      <c r="P144" s="163">
        <f>O144*H144</f>
        <v>0</v>
      </c>
      <c r="Q144" s="163">
        <v>0</v>
      </c>
      <c r="R144" s="163">
        <f>Q144*H144</f>
        <v>0</v>
      </c>
      <c r="S144" s="163">
        <v>0</v>
      </c>
      <c r="T144" s="16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252</v>
      </c>
      <c r="AT144" s="165" t="s">
        <v>248</v>
      </c>
      <c r="AU144" s="165" t="s">
        <v>83</v>
      </c>
      <c r="AY144" s="14" t="s">
        <v>246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4" t="s">
        <v>94</v>
      </c>
      <c r="BK144" s="166">
        <f>ROUND(I144*H144,2)</f>
        <v>0</v>
      </c>
      <c r="BL144" s="14" t="s">
        <v>252</v>
      </c>
      <c r="BM144" s="165" t="s">
        <v>347</v>
      </c>
    </row>
    <row r="145" spans="1:65" s="2" customFormat="1" ht="16.5" customHeight="1">
      <c r="A145" s="29"/>
      <c r="B145" s="152"/>
      <c r="C145" s="153" t="s">
        <v>348</v>
      </c>
      <c r="D145" s="153" t="s">
        <v>248</v>
      </c>
      <c r="E145" s="154" t="s">
        <v>5116</v>
      </c>
      <c r="F145" s="155" t="s">
        <v>5117</v>
      </c>
      <c r="G145" s="156" t="s">
        <v>251</v>
      </c>
      <c r="H145" s="157">
        <v>8</v>
      </c>
      <c r="I145" s="158"/>
      <c r="J145" s="159">
        <f>ROUND(I145*H145,2)</f>
        <v>0</v>
      </c>
      <c r="K145" s="160"/>
      <c r="L145" s="30"/>
      <c r="M145" s="161" t="s">
        <v>1</v>
      </c>
      <c r="N145" s="162" t="s">
        <v>41</v>
      </c>
      <c r="O145" s="58"/>
      <c r="P145" s="163">
        <f>O145*H145</f>
        <v>0</v>
      </c>
      <c r="Q145" s="163">
        <v>0</v>
      </c>
      <c r="R145" s="163">
        <f>Q145*H145</f>
        <v>0</v>
      </c>
      <c r="S145" s="163">
        <v>0</v>
      </c>
      <c r="T145" s="164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252</v>
      </c>
      <c r="AT145" s="165" t="s">
        <v>248</v>
      </c>
      <c r="AU145" s="165" t="s">
        <v>83</v>
      </c>
      <c r="AY145" s="14" t="s">
        <v>246</v>
      </c>
      <c r="BE145" s="166">
        <f>IF(N145="základná",J145,0)</f>
        <v>0</v>
      </c>
      <c r="BF145" s="166">
        <f>IF(N145="znížená",J145,0)</f>
        <v>0</v>
      </c>
      <c r="BG145" s="166">
        <f>IF(N145="zákl. prenesená",J145,0)</f>
        <v>0</v>
      </c>
      <c r="BH145" s="166">
        <f>IF(N145="zníž. prenesená",J145,0)</f>
        <v>0</v>
      </c>
      <c r="BI145" s="166">
        <f>IF(N145="nulová",J145,0)</f>
        <v>0</v>
      </c>
      <c r="BJ145" s="14" t="s">
        <v>94</v>
      </c>
      <c r="BK145" s="166">
        <f>ROUND(I145*H145,2)</f>
        <v>0</v>
      </c>
      <c r="BL145" s="14" t="s">
        <v>252</v>
      </c>
      <c r="BM145" s="165" t="s">
        <v>351</v>
      </c>
    </row>
    <row r="146" spans="1:65" s="2" customFormat="1" ht="16.5" customHeight="1">
      <c r="A146" s="29"/>
      <c r="B146" s="152"/>
      <c r="C146" s="172" t="s">
        <v>313</v>
      </c>
      <c r="D146" s="172" t="s">
        <v>295</v>
      </c>
      <c r="E146" s="173" t="s">
        <v>5118</v>
      </c>
      <c r="F146" s="174" t="s">
        <v>5117</v>
      </c>
      <c r="G146" s="175" t="s">
        <v>251</v>
      </c>
      <c r="H146" s="176">
        <v>8</v>
      </c>
      <c r="I146" s="177"/>
      <c r="J146" s="178">
        <f>ROUND(I146*H146,2)</f>
        <v>0</v>
      </c>
      <c r="K146" s="179"/>
      <c r="L146" s="180"/>
      <c r="M146" s="181" t="s">
        <v>1</v>
      </c>
      <c r="N146" s="182" t="s">
        <v>41</v>
      </c>
      <c r="O146" s="58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261</v>
      </c>
      <c r="AT146" s="165" t="s">
        <v>295</v>
      </c>
      <c r="AU146" s="165" t="s">
        <v>83</v>
      </c>
      <c r="AY146" s="14" t="s">
        <v>246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94</v>
      </c>
      <c r="BK146" s="166">
        <f>ROUND(I146*H146,2)</f>
        <v>0</v>
      </c>
      <c r="BL146" s="14" t="s">
        <v>252</v>
      </c>
      <c r="BM146" s="165" t="s">
        <v>354</v>
      </c>
    </row>
    <row r="147" spans="1:65" s="2" customFormat="1" ht="33" customHeight="1">
      <c r="A147" s="29"/>
      <c r="B147" s="152"/>
      <c r="C147" s="153" t="s">
        <v>7</v>
      </c>
      <c r="D147" s="153" t="s">
        <v>248</v>
      </c>
      <c r="E147" s="154" t="s">
        <v>5119</v>
      </c>
      <c r="F147" s="155" t="s">
        <v>4986</v>
      </c>
      <c r="G147" s="156" t="s">
        <v>288</v>
      </c>
      <c r="H147" s="157">
        <v>60</v>
      </c>
      <c r="I147" s="158"/>
      <c r="J147" s="159">
        <f>ROUND(I147*H147,2)</f>
        <v>0</v>
      </c>
      <c r="K147" s="160"/>
      <c r="L147" s="30"/>
      <c r="M147" s="161" t="s">
        <v>1</v>
      </c>
      <c r="N147" s="162" t="s">
        <v>41</v>
      </c>
      <c r="O147" s="58"/>
      <c r="P147" s="163">
        <f>O147*H147</f>
        <v>0</v>
      </c>
      <c r="Q147" s="163">
        <v>0</v>
      </c>
      <c r="R147" s="163">
        <f>Q147*H147</f>
        <v>0</v>
      </c>
      <c r="S147" s="163">
        <v>0</v>
      </c>
      <c r="T147" s="164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252</v>
      </c>
      <c r="AT147" s="165" t="s">
        <v>248</v>
      </c>
      <c r="AU147" s="165" t="s">
        <v>83</v>
      </c>
      <c r="AY147" s="14" t="s">
        <v>246</v>
      </c>
      <c r="BE147" s="166">
        <f>IF(N147="základná",J147,0)</f>
        <v>0</v>
      </c>
      <c r="BF147" s="166">
        <f>IF(N147="znížená",J147,0)</f>
        <v>0</v>
      </c>
      <c r="BG147" s="166">
        <f>IF(N147="zákl. prenesená",J147,0)</f>
        <v>0</v>
      </c>
      <c r="BH147" s="166">
        <f>IF(N147="zníž. prenesená",J147,0)</f>
        <v>0</v>
      </c>
      <c r="BI147" s="166">
        <f>IF(N147="nulová",J147,0)</f>
        <v>0</v>
      </c>
      <c r="BJ147" s="14" t="s">
        <v>94</v>
      </c>
      <c r="BK147" s="166">
        <f>ROUND(I147*H147,2)</f>
        <v>0</v>
      </c>
      <c r="BL147" s="14" t="s">
        <v>252</v>
      </c>
      <c r="BM147" s="165" t="s">
        <v>357</v>
      </c>
    </row>
    <row r="148" spans="1:65" s="12" customFormat="1" ht="25.9" customHeight="1">
      <c r="B148" s="139"/>
      <c r="D148" s="140" t="s">
        <v>74</v>
      </c>
      <c r="E148" s="141" t="s">
        <v>3203</v>
      </c>
      <c r="F148" s="141" t="s">
        <v>4294</v>
      </c>
      <c r="I148" s="142"/>
      <c r="J148" s="143">
        <f>BK148</f>
        <v>0</v>
      </c>
      <c r="L148" s="139"/>
      <c r="M148" s="144"/>
      <c r="N148" s="145"/>
      <c r="O148" s="145"/>
      <c r="P148" s="146">
        <f>SUM(P149:P155)</f>
        <v>0</v>
      </c>
      <c r="Q148" s="145"/>
      <c r="R148" s="146">
        <f>SUM(R149:R155)</f>
        <v>0</v>
      </c>
      <c r="S148" s="145"/>
      <c r="T148" s="147">
        <f>SUM(T149:T155)</f>
        <v>0</v>
      </c>
      <c r="AR148" s="140" t="s">
        <v>83</v>
      </c>
      <c r="AT148" s="148" t="s">
        <v>74</v>
      </c>
      <c r="AU148" s="148" t="s">
        <v>75</v>
      </c>
      <c r="AY148" s="140" t="s">
        <v>246</v>
      </c>
      <c r="BK148" s="149">
        <f>SUM(BK149:BK155)</f>
        <v>0</v>
      </c>
    </row>
    <row r="149" spans="1:65" s="2" customFormat="1" ht="33" customHeight="1">
      <c r="A149" s="29"/>
      <c r="B149" s="152"/>
      <c r="C149" s="153" t="s">
        <v>329</v>
      </c>
      <c r="D149" s="153" t="s">
        <v>248</v>
      </c>
      <c r="E149" s="154" t="s">
        <v>5120</v>
      </c>
      <c r="F149" s="155" t="s">
        <v>5121</v>
      </c>
      <c r="G149" s="156" t="s">
        <v>324</v>
      </c>
      <c r="H149" s="157">
        <v>1</v>
      </c>
      <c r="I149" s="158"/>
      <c r="J149" s="159">
        <f t="shared" ref="J149:J155" si="10">ROUND(I149*H149,2)</f>
        <v>0</v>
      </c>
      <c r="K149" s="160"/>
      <c r="L149" s="30"/>
      <c r="M149" s="161" t="s">
        <v>1</v>
      </c>
      <c r="N149" s="162" t="s">
        <v>41</v>
      </c>
      <c r="O149" s="58"/>
      <c r="P149" s="163">
        <f t="shared" ref="P149:P155" si="11">O149*H149</f>
        <v>0</v>
      </c>
      <c r="Q149" s="163">
        <v>0</v>
      </c>
      <c r="R149" s="163">
        <f t="shared" ref="R149:R155" si="12">Q149*H149</f>
        <v>0</v>
      </c>
      <c r="S149" s="163">
        <v>0</v>
      </c>
      <c r="T149" s="164">
        <f t="shared" ref="T149:T155" si="13"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252</v>
      </c>
      <c r="AT149" s="165" t="s">
        <v>248</v>
      </c>
      <c r="AU149" s="165" t="s">
        <v>83</v>
      </c>
      <c r="AY149" s="14" t="s">
        <v>246</v>
      </c>
      <c r="BE149" s="166">
        <f t="shared" ref="BE149:BE155" si="14">IF(N149="základná",J149,0)</f>
        <v>0</v>
      </c>
      <c r="BF149" s="166">
        <f t="shared" ref="BF149:BF155" si="15">IF(N149="znížená",J149,0)</f>
        <v>0</v>
      </c>
      <c r="BG149" s="166">
        <f t="shared" ref="BG149:BG155" si="16">IF(N149="zákl. prenesená",J149,0)</f>
        <v>0</v>
      </c>
      <c r="BH149" s="166">
        <f t="shared" ref="BH149:BH155" si="17">IF(N149="zníž. prenesená",J149,0)</f>
        <v>0</v>
      </c>
      <c r="BI149" s="166">
        <f t="shared" ref="BI149:BI155" si="18">IF(N149="nulová",J149,0)</f>
        <v>0</v>
      </c>
      <c r="BJ149" s="14" t="s">
        <v>94</v>
      </c>
      <c r="BK149" s="166">
        <f t="shared" ref="BK149:BK155" si="19">ROUND(I149*H149,2)</f>
        <v>0</v>
      </c>
      <c r="BL149" s="14" t="s">
        <v>252</v>
      </c>
      <c r="BM149" s="165" t="s">
        <v>382</v>
      </c>
    </row>
    <row r="150" spans="1:65" s="2" customFormat="1" ht="16.5" customHeight="1">
      <c r="A150" s="29"/>
      <c r="B150" s="152"/>
      <c r="C150" s="153" t="s">
        <v>383</v>
      </c>
      <c r="D150" s="153" t="s">
        <v>248</v>
      </c>
      <c r="E150" s="154" t="s">
        <v>5122</v>
      </c>
      <c r="F150" s="155" t="s">
        <v>4997</v>
      </c>
      <c r="G150" s="156" t="s">
        <v>324</v>
      </c>
      <c r="H150" s="157">
        <v>1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41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252</v>
      </c>
      <c r="AT150" s="165" t="s">
        <v>248</v>
      </c>
      <c r="AU150" s="165" t="s">
        <v>83</v>
      </c>
      <c r="AY150" s="14" t="s">
        <v>246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94</v>
      </c>
      <c r="BK150" s="166">
        <f t="shared" si="19"/>
        <v>0</v>
      </c>
      <c r="BL150" s="14" t="s">
        <v>252</v>
      </c>
      <c r="BM150" s="165" t="s">
        <v>386</v>
      </c>
    </row>
    <row r="151" spans="1:65" s="2" customFormat="1" ht="24.4" customHeight="1">
      <c r="A151" s="29"/>
      <c r="B151" s="152"/>
      <c r="C151" s="172" t="s">
        <v>332</v>
      </c>
      <c r="D151" s="172" t="s">
        <v>295</v>
      </c>
      <c r="E151" s="173" t="s">
        <v>5123</v>
      </c>
      <c r="F151" s="174" t="s">
        <v>4442</v>
      </c>
      <c r="G151" s="175" t="s">
        <v>560</v>
      </c>
      <c r="H151" s="194"/>
      <c r="I151" s="177"/>
      <c r="J151" s="178">
        <f t="shared" si="10"/>
        <v>0</v>
      </c>
      <c r="K151" s="179"/>
      <c r="L151" s="180"/>
      <c r="M151" s="181" t="s">
        <v>1</v>
      </c>
      <c r="N151" s="182" t="s">
        <v>41</v>
      </c>
      <c r="O151" s="58"/>
      <c r="P151" s="163">
        <f t="shared" si="11"/>
        <v>0</v>
      </c>
      <c r="Q151" s="163">
        <v>0</v>
      </c>
      <c r="R151" s="163">
        <f t="shared" si="12"/>
        <v>0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261</v>
      </c>
      <c r="AT151" s="165" t="s">
        <v>295</v>
      </c>
      <c r="AU151" s="165" t="s">
        <v>83</v>
      </c>
      <c r="AY151" s="14" t="s">
        <v>246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94</v>
      </c>
      <c r="BK151" s="166">
        <f t="shared" si="19"/>
        <v>0</v>
      </c>
      <c r="BL151" s="14" t="s">
        <v>252</v>
      </c>
      <c r="BM151" s="165" t="s">
        <v>389</v>
      </c>
    </row>
    <row r="152" spans="1:65" s="2" customFormat="1" ht="16.5" customHeight="1">
      <c r="A152" s="29"/>
      <c r="B152" s="152"/>
      <c r="C152" s="153" t="s">
        <v>336</v>
      </c>
      <c r="D152" s="153" t="s">
        <v>248</v>
      </c>
      <c r="E152" s="154" t="s">
        <v>5124</v>
      </c>
      <c r="F152" s="155" t="s">
        <v>5125</v>
      </c>
      <c r="G152" s="156" t="s">
        <v>324</v>
      </c>
      <c r="H152" s="157">
        <v>1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41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252</v>
      </c>
      <c r="AT152" s="165" t="s">
        <v>248</v>
      </c>
      <c r="AU152" s="165" t="s">
        <v>83</v>
      </c>
      <c r="AY152" s="14" t="s">
        <v>246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94</v>
      </c>
      <c r="BK152" s="166">
        <f t="shared" si="19"/>
        <v>0</v>
      </c>
      <c r="BL152" s="14" t="s">
        <v>252</v>
      </c>
      <c r="BM152" s="165" t="s">
        <v>396</v>
      </c>
    </row>
    <row r="153" spans="1:65" s="2" customFormat="1" ht="16.5" customHeight="1">
      <c r="A153" s="29"/>
      <c r="B153" s="152"/>
      <c r="C153" s="153" t="s">
        <v>397</v>
      </c>
      <c r="D153" s="153" t="s">
        <v>248</v>
      </c>
      <c r="E153" s="154" t="s">
        <v>5126</v>
      </c>
      <c r="F153" s="155" t="s">
        <v>4438</v>
      </c>
      <c r="G153" s="156" t="s">
        <v>324</v>
      </c>
      <c r="H153" s="157">
        <v>1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41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252</v>
      </c>
      <c r="AT153" s="165" t="s">
        <v>248</v>
      </c>
      <c r="AU153" s="165" t="s">
        <v>83</v>
      </c>
      <c r="AY153" s="14" t="s">
        <v>246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94</v>
      </c>
      <c r="BK153" s="166">
        <f t="shared" si="19"/>
        <v>0</v>
      </c>
      <c r="BL153" s="14" t="s">
        <v>252</v>
      </c>
      <c r="BM153" s="165" t="s">
        <v>400</v>
      </c>
    </row>
    <row r="154" spans="1:65" s="2" customFormat="1" ht="24.4" customHeight="1">
      <c r="A154" s="29"/>
      <c r="B154" s="152"/>
      <c r="C154" s="153" t="s">
        <v>411</v>
      </c>
      <c r="D154" s="153" t="s">
        <v>248</v>
      </c>
      <c r="E154" s="154" t="s">
        <v>5127</v>
      </c>
      <c r="F154" s="155" t="s">
        <v>4444</v>
      </c>
      <c r="G154" s="156" t="s">
        <v>324</v>
      </c>
      <c r="H154" s="157">
        <v>1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41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252</v>
      </c>
      <c r="AT154" s="165" t="s">
        <v>248</v>
      </c>
      <c r="AU154" s="165" t="s">
        <v>83</v>
      </c>
      <c r="AY154" s="14" t="s">
        <v>246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94</v>
      </c>
      <c r="BK154" s="166">
        <f t="shared" si="19"/>
        <v>0</v>
      </c>
      <c r="BL154" s="14" t="s">
        <v>252</v>
      </c>
      <c r="BM154" s="165" t="s">
        <v>414</v>
      </c>
    </row>
    <row r="155" spans="1:65" s="2" customFormat="1" ht="16.5" customHeight="1">
      <c r="A155" s="29"/>
      <c r="B155" s="152"/>
      <c r="C155" s="153" t="s">
        <v>418</v>
      </c>
      <c r="D155" s="153" t="s">
        <v>248</v>
      </c>
      <c r="E155" s="154" t="s">
        <v>5128</v>
      </c>
      <c r="F155" s="155" t="s">
        <v>5129</v>
      </c>
      <c r="G155" s="156" t="s">
        <v>324</v>
      </c>
      <c r="H155" s="157">
        <v>1</v>
      </c>
      <c r="I155" s="158"/>
      <c r="J155" s="159">
        <f t="shared" si="10"/>
        <v>0</v>
      </c>
      <c r="K155" s="160"/>
      <c r="L155" s="30"/>
      <c r="M155" s="167" t="s">
        <v>1</v>
      </c>
      <c r="N155" s="168" t="s">
        <v>41</v>
      </c>
      <c r="O155" s="169"/>
      <c r="P155" s="170">
        <f t="shared" si="11"/>
        <v>0</v>
      </c>
      <c r="Q155" s="170">
        <v>0</v>
      </c>
      <c r="R155" s="170">
        <f t="shared" si="12"/>
        <v>0</v>
      </c>
      <c r="S155" s="170">
        <v>0</v>
      </c>
      <c r="T155" s="171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252</v>
      </c>
      <c r="AT155" s="165" t="s">
        <v>248</v>
      </c>
      <c r="AU155" s="165" t="s">
        <v>83</v>
      </c>
      <c r="AY155" s="14" t="s">
        <v>246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94</v>
      </c>
      <c r="BK155" s="166">
        <f t="shared" si="19"/>
        <v>0</v>
      </c>
      <c r="BL155" s="14" t="s">
        <v>252</v>
      </c>
      <c r="BM155" s="165" t="s">
        <v>421</v>
      </c>
    </row>
    <row r="156" spans="1:65" s="2" customFormat="1" ht="7.15" customHeight="1">
      <c r="A156" s="29"/>
      <c r="B156" s="47"/>
      <c r="C156" s="48"/>
      <c r="D156" s="48"/>
      <c r="E156" s="48"/>
      <c r="F156" s="48"/>
      <c r="G156" s="48"/>
      <c r="H156" s="48"/>
      <c r="I156" s="48"/>
      <c r="J156" s="48"/>
      <c r="K156" s="48"/>
      <c r="L156" s="30"/>
      <c r="M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</row>
  </sheetData>
  <autoFilter ref="C119:K155" xr:uid="{00000000-0009-0000-0000-00002B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42c0cc-202b-4bf6-b7de-3b24c04f0a9b">
      <Terms xmlns="http://schemas.microsoft.com/office/infopath/2007/PartnerControls"/>
    </lcf76f155ced4ddcb4097134ff3c332f>
    <TaxCatchAll xmlns="4be34ea3-738f-42d8-8932-155df9bb226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9588F9756253458F6218ABE79C9B7B" ma:contentTypeVersion="14" ma:contentTypeDescription="Umožňuje vytvoriť nový dokument." ma:contentTypeScope="" ma:versionID="eae9d84217d9304ae9125927861b365e">
  <xsd:schema xmlns:xsd="http://www.w3.org/2001/XMLSchema" xmlns:xs="http://www.w3.org/2001/XMLSchema" xmlns:p="http://schemas.microsoft.com/office/2006/metadata/properties" xmlns:ns2="5142c0cc-202b-4bf6-b7de-3b24c04f0a9b" xmlns:ns3="4be34ea3-738f-42d8-8932-155df9bb226e" targetNamespace="http://schemas.microsoft.com/office/2006/metadata/properties" ma:root="true" ma:fieldsID="d4832fcd7ecf7b4da1067eb102a4d62b" ns2:_="" ns3:_="">
    <xsd:import namespace="5142c0cc-202b-4bf6-b7de-3b24c04f0a9b"/>
    <xsd:import namespace="4be34ea3-738f-42d8-8932-155df9bb22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2c0cc-202b-4bf6-b7de-3b24c04f0a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a6da86b0-9f01-49a3-87bc-022d7bccd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e34ea3-738f-42d8-8932-155df9bb22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15250-9ecc-4482-aeca-0019810deaa1}" ma:internalName="TaxCatchAll" ma:showField="CatchAllData" ma:web="4be34ea3-738f-42d8-8932-155df9bb22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0A4408-382D-4A1E-A879-A00AE3E02CE2}">
  <ds:schemaRefs>
    <ds:schemaRef ds:uri="http://purl.org/dc/terms/"/>
    <ds:schemaRef ds:uri="http://schemas.openxmlformats.org/package/2006/metadata/core-properties"/>
    <ds:schemaRef ds:uri="4be34ea3-738f-42d8-8932-155df9bb226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5142c0cc-202b-4bf6-b7de-3b24c04f0a9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0499FD4-F2D3-4CDC-B0FA-1010736D3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2c0cc-202b-4bf6-b7de-3b24c04f0a9b"/>
    <ds:schemaRef ds:uri="4be34ea3-738f-42d8-8932-155df9bb22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C0C56C-7746-4D1B-9448-4AC24B3B33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44</vt:i4>
      </vt:variant>
      <vt:variant>
        <vt:lpstr>Pomenované rozsahy</vt:lpstr>
      </vt:variant>
      <vt:variant>
        <vt:i4>84</vt:i4>
      </vt:variant>
    </vt:vector>
  </HeadingPairs>
  <TitlesOfParts>
    <vt:vector size="128" baseType="lpstr">
      <vt:lpstr>KRYCÍ HÁROK</vt:lpstr>
      <vt:lpstr>Rekapitulácia stavby</vt:lpstr>
      <vt:lpstr>SO.001 - Hrubé terénne úp...</vt:lpstr>
      <vt:lpstr>SO.002 - Sadové úpravy</vt:lpstr>
      <vt:lpstr>SO.003.1 - Sklady nebezpe...</vt:lpstr>
      <vt:lpstr>SO.003.2 - Skladovacie ko...</vt:lpstr>
      <vt:lpstr>SO.003.3 - Komunálny odpad</vt:lpstr>
      <vt:lpstr>SO.004 - Oplotenie vrátan...</vt:lpstr>
      <vt:lpstr>SO.005.2 - Prístrešok pre...</vt:lpstr>
      <vt:lpstr>SO.005.3 - Prístrešok pre...</vt:lpstr>
      <vt:lpstr>SO.005.4 - Prístrešok pre...</vt:lpstr>
      <vt:lpstr>SO.006 - Reklamné zariadenie</vt:lpstr>
      <vt:lpstr>SO 101.1 - CB vozovky</vt:lpstr>
      <vt:lpstr>SO 101.2 - Dlažby</vt:lpstr>
      <vt:lpstr>SO 101.3 - Dočasné doprav...</vt:lpstr>
      <vt:lpstr>SO 101.4 - Trvalé dopravn...</vt:lpstr>
      <vt:lpstr>SO.201.1 - Architektonick...</vt:lpstr>
      <vt:lpstr>SO.201.2 - Stavebno konšt...</vt:lpstr>
      <vt:lpstr>SO.201.2b - Základ stroje...</vt:lpstr>
      <vt:lpstr>SO.201.2c - Základ stroje...</vt:lpstr>
      <vt:lpstr>SO.202.1 - Architektonick...</vt:lpstr>
      <vt:lpstr>SO.202.2 - Stavebno konšt...</vt:lpstr>
      <vt:lpstr>SO.203.1 - Architektonick...</vt:lpstr>
      <vt:lpstr>SO.203.2 - Stavebno konšt...</vt:lpstr>
      <vt:lpstr>SO.201,202,203-04 - ZTI -...</vt:lpstr>
      <vt:lpstr>SO.201,202,203-05 - Vykur...</vt:lpstr>
      <vt:lpstr>SO.201,202,203-06 - VZT</vt:lpstr>
      <vt:lpstr>SO.201,202,203-08 - Plyno...</vt:lpstr>
      <vt:lpstr>SO.201,202,203-09,10 - El...</vt:lpstr>
      <vt:lpstr>SO.201,202,203-12 - Elekt...</vt:lpstr>
      <vt:lpstr>SO.201,202,203-13 - Stlač...</vt:lpstr>
      <vt:lpstr>SO.201,202,203-14 - MaR</vt:lpstr>
      <vt:lpstr>SO.201,202,203.15 - SKV</vt:lpstr>
      <vt:lpstr>SO.201,202,203.16 - PTV</vt:lpstr>
      <vt:lpstr>SO.301 - Zdravotechnika -...</vt:lpstr>
      <vt:lpstr>SO.401 - Zdravotechnika -...</vt:lpstr>
      <vt:lpstr>SO.501 - Plynová prípojka</vt:lpstr>
      <vt:lpstr>SO.601 - Vonkajšie a areá...</vt:lpstr>
      <vt:lpstr>SO.602 - NN prípojka</vt:lpstr>
      <vt:lpstr>SO.604 - Prípojka slaboprúdu</vt:lpstr>
      <vt:lpstr>PS.001 - Mostový žeriav 1...</vt:lpstr>
      <vt:lpstr>PS.002 - Mostový žeriav 20t</vt:lpstr>
      <vt:lpstr>Hárok1</vt:lpstr>
      <vt:lpstr>PS.003 - Trafostanica</vt:lpstr>
      <vt:lpstr>'PS.001 - Mostový žeriav 1...'!Názvy_tlače</vt:lpstr>
      <vt:lpstr>'PS.002 - Mostový žeriav 20t'!Názvy_tlače</vt:lpstr>
      <vt:lpstr>'PS.003 - Trafostanica'!Názvy_tlače</vt:lpstr>
      <vt:lpstr>'Rekapitulácia stavby'!Názvy_tlače</vt:lpstr>
      <vt:lpstr>'SO 101.1 - CB vozovky'!Názvy_tlače</vt:lpstr>
      <vt:lpstr>'SO 101.2 - Dlažby'!Názvy_tlače</vt:lpstr>
      <vt:lpstr>'SO 101.3 - Dočasné doprav...'!Názvy_tlače</vt:lpstr>
      <vt:lpstr>'SO 101.4 - Trvalé dopravn...'!Názvy_tlače</vt:lpstr>
      <vt:lpstr>'SO.001 - Hrubé terénne úp...'!Názvy_tlače</vt:lpstr>
      <vt:lpstr>'SO.002 - Sadové úpravy'!Názvy_tlače</vt:lpstr>
      <vt:lpstr>'SO.003.1 - Sklady nebezpe...'!Názvy_tlače</vt:lpstr>
      <vt:lpstr>'SO.003.2 - Skladovacie ko...'!Názvy_tlače</vt:lpstr>
      <vt:lpstr>'SO.003.3 - Komunálny odpad'!Názvy_tlače</vt:lpstr>
      <vt:lpstr>'SO.004 - Oplotenie vrátan...'!Názvy_tlače</vt:lpstr>
      <vt:lpstr>'SO.005.2 - Prístrešok pre...'!Názvy_tlače</vt:lpstr>
      <vt:lpstr>'SO.005.3 - Prístrešok pre...'!Názvy_tlače</vt:lpstr>
      <vt:lpstr>'SO.005.4 - Prístrešok pre...'!Názvy_tlače</vt:lpstr>
      <vt:lpstr>'SO.006 - Reklamné zariadenie'!Názvy_tlače</vt:lpstr>
      <vt:lpstr>'SO.201,202,203.15 - SKV'!Názvy_tlače</vt:lpstr>
      <vt:lpstr>'SO.201,202,203.16 - PTV'!Názvy_tlače</vt:lpstr>
      <vt:lpstr>'SO.201,202,203-04 - ZTI -...'!Názvy_tlače</vt:lpstr>
      <vt:lpstr>'SO.201,202,203-05 - Vykur...'!Názvy_tlače</vt:lpstr>
      <vt:lpstr>'SO.201,202,203-06 - VZT'!Názvy_tlače</vt:lpstr>
      <vt:lpstr>'SO.201,202,203-08 - Plyno...'!Názvy_tlače</vt:lpstr>
      <vt:lpstr>'SO.201,202,203-09,10 - El...'!Názvy_tlače</vt:lpstr>
      <vt:lpstr>'SO.201,202,203-12 - Elekt...'!Názvy_tlače</vt:lpstr>
      <vt:lpstr>'SO.201,202,203-13 - Stlač...'!Názvy_tlače</vt:lpstr>
      <vt:lpstr>'SO.201,202,203-14 - MaR'!Názvy_tlače</vt:lpstr>
      <vt:lpstr>'SO.201.1 - Architektonick...'!Názvy_tlače</vt:lpstr>
      <vt:lpstr>'SO.201.2 - Stavebno konšt...'!Názvy_tlače</vt:lpstr>
      <vt:lpstr>'SO.201.2b - Základ stroje...'!Názvy_tlače</vt:lpstr>
      <vt:lpstr>'SO.201.2c - Základ stroje...'!Názvy_tlače</vt:lpstr>
      <vt:lpstr>'SO.202.1 - Architektonick...'!Názvy_tlače</vt:lpstr>
      <vt:lpstr>'SO.202.2 - Stavebno konšt...'!Názvy_tlače</vt:lpstr>
      <vt:lpstr>'SO.203.1 - Architektonick...'!Názvy_tlače</vt:lpstr>
      <vt:lpstr>'SO.203.2 - Stavebno konšt...'!Názvy_tlače</vt:lpstr>
      <vt:lpstr>'SO.301 - Zdravotechnika -...'!Názvy_tlače</vt:lpstr>
      <vt:lpstr>'SO.401 - Zdravotechnika -...'!Názvy_tlače</vt:lpstr>
      <vt:lpstr>'SO.501 - Plynová prípojka'!Názvy_tlače</vt:lpstr>
      <vt:lpstr>'SO.601 - Vonkajšie a areá...'!Názvy_tlače</vt:lpstr>
      <vt:lpstr>'SO.602 - NN prípojka'!Názvy_tlače</vt:lpstr>
      <vt:lpstr>'SO.604 - Prípojka slaboprúdu'!Názvy_tlače</vt:lpstr>
      <vt:lpstr>'PS.001 - Mostový žeriav 1...'!Oblasť_tlače</vt:lpstr>
      <vt:lpstr>'PS.002 - Mostový žeriav 20t'!Oblasť_tlače</vt:lpstr>
      <vt:lpstr>'PS.003 - Trafostanica'!Oblasť_tlače</vt:lpstr>
      <vt:lpstr>'Rekapitulácia stavby'!Oblasť_tlače</vt:lpstr>
      <vt:lpstr>'SO 101.1 - CB vozovky'!Oblasť_tlače</vt:lpstr>
      <vt:lpstr>'SO 101.2 - Dlažby'!Oblasť_tlače</vt:lpstr>
      <vt:lpstr>'SO 101.3 - Dočasné doprav...'!Oblasť_tlače</vt:lpstr>
      <vt:lpstr>'SO 101.4 - Trvalé dopravn...'!Oblasť_tlače</vt:lpstr>
      <vt:lpstr>'SO.001 - Hrubé terénne úp...'!Oblasť_tlače</vt:lpstr>
      <vt:lpstr>'SO.002 - Sadové úpravy'!Oblasť_tlače</vt:lpstr>
      <vt:lpstr>'SO.003.1 - Sklady nebezpe...'!Oblasť_tlače</vt:lpstr>
      <vt:lpstr>'SO.003.2 - Skladovacie ko...'!Oblasť_tlače</vt:lpstr>
      <vt:lpstr>'SO.003.3 - Komunálny odpad'!Oblasť_tlače</vt:lpstr>
      <vt:lpstr>'SO.004 - Oplotenie vrátan...'!Oblasť_tlače</vt:lpstr>
      <vt:lpstr>'SO.005.2 - Prístrešok pre...'!Oblasť_tlače</vt:lpstr>
      <vt:lpstr>'SO.005.3 - Prístrešok pre...'!Oblasť_tlače</vt:lpstr>
      <vt:lpstr>'SO.005.4 - Prístrešok pre...'!Oblasť_tlače</vt:lpstr>
      <vt:lpstr>'SO.006 - Reklamné zariadenie'!Oblasť_tlače</vt:lpstr>
      <vt:lpstr>'SO.201,202,203.15 - SKV'!Oblasť_tlače</vt:lpstr>
      <vt:lpstr>'SO.201,202,203.16 - PTV'!Oblasť_tlače</vt:lpstr>
      <vt:lpstr>'SO.201,202,203-04 - ZTI -...'!Oblasť_tlače</vt:lpstr>
      <vt:lpstr>'SO.201,202,203-05 - Vykur...'!Oblasť_tlače</vt:lpstr>
      <vt:lpstr>'SO.201,202,203-06 - VZT'!Oblasť_tlače</vt:lpstr>
      <vt:lpstr>'SO.201,202,203-08 - Plyno...'!Oblasť_tlače</vt:lpstr>
      <vt:lpstr>'SO.201,202,203-09,10 - El...'!Oblasť_tlače</vt:lpstr>
      <vt:lpstr>'SO.201,202,203-12 - Elekt...'!Oblasť_tlače</vt:lpstr>
      <vt:lpstr>'SO.201,202,203-13 - Stlač...'!Oblasť_tlače</vt:lpstr>
      <vt:lpstr>'SO.201,202,203-14 - MaR'!Oblasť_tlače</vt:lpstr>
      <vt:lpstr>'SO.201.1 - Architektonick...'!Oblasť_tlače</vt:lpstr>
      <vt:lpstr>'SO.201.2 - Stavebno konšt...'!Oblasť_tlače</vt:lpstr>
      <vt:lpstr>'SO.201.2b - Základ stroje...'!Oblasť_tlače</vt:lpstr>
      <vt:lpstr>'SO.201.2c - Základ stroje...'!Oblasť_tlače</vt:lpstr>
      <vt:lpstr>'SO.202.1 - Architektonick...'!Oblasť_tlače</vt:lpstr>
      <vt:lpstr>'SO.202.2 - Stavebno konšt...'!Oblasť_tlače</vt:lpstr>
      <vt:lpstr>'SO.203.1 - Architektonick...'!Oblasť_tlače</vt:lpstr>
      <vt:lpstr>'SO.203.2 - Stavebno konšt...'!Oblasť_tlače</vt:lpstr>
      <vt:lpstr>'SO.301 - Zdravotechnika -...'!Oblasť_tlače</vt:lpstr>
      <vt:lpstr>'SO.401 - Zdravotechnika -...'!Oblasť_tlače</vt:lpstr>
      <vt:lpstr>'SO.501 - Plynová prípojka'!Oblasť_tlače</vt:lpstr>
      <vt:lpstr>'SO.601 - Vonkajšie a areá...'!Oblasť_tlače</vt:lpstr>
      <vt:lpstr>'SO.602 - NN prípojka'!Oblasť_tlače</vt:lpstr>
      <vt:lpstr>'SO.604 - Prípojka slaboprúdu'!Oblasť_tlače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DESKTOP-FV4BAN5\Admin</dc:creator>
  <cp:lastModifiedBy>Hujavý František</cp:lastModifiedBy>
  <dcterms:created xsi:type="dcterms:W3CDTF">2025-11-02T22:05:34Z</dcterms:created>
  <dcterms:modified xsi:type="dcterms:W3CDTF">2026-02-05T08:19:21Z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0x010100C49588F9756253458F6218ABE79C9B7B</vt:lpwstr>
  </property>
  <property fmtid="{D5CDD505-2E9C-101B-9397-08002B2CF9AE}" pid="3" name="MediaServiceImageTags">
    <vt:lpwstr/>
  </property>
  <property fmtid="{D5CDD505-2E9C-101B-9397-08002B2CF9AE}" pid="4" name="MSIP_Label_01033efc-6ed6-4450-9a89-3ef200846c5c_Enabled">
    <vt:lpwstr>true</vt:lpwstr>
  </property>
  <property fmtid="{D5CDD505-2E9C-101B-9397-08002B2CF9AE}" pid="5" name="MSIP_Label_01033efc-6ed6-4450-9a89-3ef200846c5c_SetDate">
    <vt:lpwstr>2026-01-08T08:51:17Z</vt:lpwstr>
  </property>
  <property fmtid="{D5CDD505-2E9C-101B-9397-08002B2CF9AE}" pid="6" name="MSIP_Label_01033efc-6ed6-4450-9a89-3ef200846c5c_Method">
    <vt:lpwstr>Standard</vt:lpwstr>
  </property>
  <property fmtid="{D5CDD505-2E9C-101B-9397-08002B2CF9AE}" pid="7" name="MSIP_Label_01033efc-6ed6-4450-9a89-3ef200846c5c_Name">
    <vt:lpwstr>01033efc-6ed6-4450-9a89-3ef200846c5c</vt:lpwstr>
  </property>
  <property fmtid="{D5CDD505-2E9C-101B-9397-08002B2CF9AE}" pid="8" name="MSIP_Label_01033efc-6ed6-4450-9a89-3ef200846c5c_SiteId">
    <vt:lpwstr>c58c41aa-ad72-46b7-930c-f1ae5878e5d9</vt:lpwstr>
  </property>
  <property fmtid="{D5CDD505-2E9C-101B-9397-08002B2CF9AE}" pid="9" name="MSIP_Label_01033efc-6ed6-4450-9a89-3ef200846c5c_ActionId">
    <vt:lpwstr>1908f77f-9ddb-4b7c-b194-6f3aaec61d5f</vt:lpwstr>
  </property>
  <property fmtid="{D5CDD505-2E9C-101B-9397-08002B2CF9AE}" pid="10" name="MSIP_Label_01033efc-6ed6-4450-9a89-3ef200846c5c_ContentBits">
    <vt:lpwstr>0</vt:lpwstr>
  </property>
  <property fmtid="{D5CDD505-2E9C-101B-9397-08002B2CF9AE}" pid="11" name="MSIP_Label_01033efc-6ed6-4450-9a89-3ef200846c5c_Tag">
    <vt:lpwstr>10, 3, 0, 1</vt:lpwstr>
  </property>
</Properties>
</file>